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commentsmeta6"/>
  <Override ContentType="application/binary" PartName="/xl/commentsmeta7"/>
  <Override ContentType="application/binary" PartName="/xl/commentsmeta4"/>
  <Override ContentType="application/binary" PartName="/xl/commentsmeta5"/>
  <Override ContentType="application/binary" PartName="/xl/commentsmeta2"/>
  <Override ContentType="application/binary" PartName="/xl/metadata"/>
  <Override ContentType="application/binary" PartName="/xl/commentsmeta3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spreadsheetml.comments+xml" PartName="/xl/comments8.xml"/>
  <Override ContentType="application/vnd.openxmlformats-officedocument.spreadsheetml.comments+xml" PartName="/xl/comments7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1.xml"/>
  <Override ContentType="application/vnd.openxmlformats-officedocument.spreadsheetml.comments+xml" PartName="/xl/comments4.xml"/>
  <Override ContentType="application/vnd.openxmlformats-officedocument.spreadsheetml.comments+xml" PartName="/xl/comments3.xml"/>
  <Override ContentType="application/vnd.openxmlformats-officedocument.spreadsheetml.comments+xml" PartName="/xl/comments2.xml"/>
  <Override ContentType="application/vnd.openxmlformats-officedocument.drawingml.chart+xml" PartName="/xl/charts/chart1.xml"/>
  <Override ContentType="application/vnd.openxmlformats-officedocument.drawingml.chart+xml" PartName="/xl/charts/chart10.xml"/>
  <Override ContentType="application/vnd.openxmlformats-officedocument.drawingml.chart+xml" PartName="/xl/charts/chart6.xml"/>
  <Override ContentType="application/vnd.openxmlformats-officedocument.drawingml.chart+xml" PartName="/xl/charts/chart11.xml"/>
  <Override ContentType="application/vnd.openxmlformats-officedocument.drawingml.chart+xml" PartName="/xl/charts/chart7.xml"/>
  <Override ContentType="application/vnd.openxmlformats-officedocument.drawingml.chart+xml" PartName="/xl/charts/chart8.xml"/>
  <Override ContentType="application/vnd.openxmlformats-officedocument.drawingml.chart+xml" PartName="/xl/charts/chart4.xml"/>
  <Override ContentType="application/vnd.openxmlformats-officedocument.drawingml.chart+xml" PartName="/xl/charts/chart9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figuracion" sheetId="1" r:id="rId4"/>
    <sheet state="visible" name="Egresos Totales Mensuales" sheetId="2" r:id="rId5"/>
    <sheet state="visible" name="Salarios" sheetId="3" r:id="rId6"/>
    <sheet state="visible" name="Consultas" sheetId="4" r:id="rId7"/>
    <sheet state="visible" name="Clasificacion egresos" sheetId="5" r:id="rId8"/>
    <sheet state="visible" name="Prorrateo" sheetId="6" r:id="rId9"/>
    <sheet state="visible" name="Valor egresos" sheetId="7" r:id="rId10"/>
    <sheet state="visible" name="Análisis Particulares" sheetId="8" r:id="rId11"/>
    <sheet state="visible" name="Análisis UIS Salud" sheetId="9" r:id="rId12"/>
    <sheet state="visible" name="Análisis Sura" sheetId="10" r:id="rId13"/>
    <sheet state="visible" name="Análisis Surath" sheetId="11" r:id="rId14"/>
    <sheet state="visible" name="Análisis Presente" sheetId="12" r:id="rId15"/>
    <sheet state="visible" name="Análisis Allianz" sheetId="13" r:id="rId16"/>
    <sheet state="visible" name="Análisis Axa Colpatria" sheetId="14" r:id="rId17"/>
    <sheet state="visible" name="Análisis Coomeva mp" sheetId="15" r:id="rId18"/>
    <sheet state="visible" name="Mano de Obra" sheetId="16" r:id="rId19"/>
    <sheet state="visible" name="CostosGastos" sheetId="17" r:id="rId20"/>
    <sheet state="visible" name="Reporte Egresos Unitarios" sheetId="18" r:id="rId21"/>
    <sheet state="visible" name="Valor Egresos por convenio" sheetId="19" r:id="rId22"/>
  </sheets>
  <definedNames>
    <definedName hidden="1" localSheetId="1" name="_xlnm._FilterDatabase">'Egresos Totales Mensuales'!$A$1:$X$81</definedName>
  </definedNames>
  <calcPr/>
  <extLst>
    <ext uri="GoogleSheetsCustomDataVersion1">
      <go:sheetsCustomData xmlns:go="http://customooxmlschemas.google.com/" r:id="rId23" roundtripDataSignature="AMtx7mjmVwr7zj9VOd1SdNdqbLfUmNNJ4g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U17">
      <text>
        <t xml:space="preserve">======
ID#AAAApEmq5aM
JCLAVERDE    (2023-02-20 00:35:28)
SELECCIONE DE LA LISTA</t>
      </text>
    </comment>
    <comment authorId="0" ref="S6">
      <text>
        <t xml:space="preserve">======
ID#AAAApEmq5Z4
anavarro    (2023-02-20 00:35:28)
EN MINUTOS</t>
      </text>
    </comment>
    <comment authorId="0" ref="Y14">
      <text>
        <t xml:space="preserve">======
ID#AAAApEmq5Zo
JCLAVERDE    (2023-02-20 00:35:28)
EN MINUTOS</t>
      </text>
    </comment>
  </commentList>
  <extLst>
    <ext uri="GoogleSheetsCustomDataVersion1">
      <go:sheetsCustomData xmlns:go="http://customooxmlschemas.google.com/" r:id="rId1" roundtripDataSignature="AMtx7mgABp29kZDRqUr8qpT2HxyhLOmElQ=="/>
    </ext>
  </extLst>
</comments>
</file>

<file path=xl/comments2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Y14">
      <text>
        <t xml:space="preserve">======
ID#AAAApEmq5a8
JCLAVERDE    (2023-02-20 00:35:28)
EN MINUTOS</t>
      </text>
    </comment>
    <comment authorId="0" ref="S6">
      <text>
        <t xml:space="preserve">======
ID#AAAApEmq5ag
anavarro    (2023-02-20 00:35:28)
EN MINUTOS</t>
      </text>
    </comment>
    <comment authorId="0" ref="U17">
      <text>
        <t xml:space="preserve">======
ID#AAAApEmq5Zk
JCLAVERDE    (2023-02-20 00:35:28)
SELECCIONE DE LA LISTA</t>
      </text>
    </comment>
  </commentList>
  <extLst>
    <ext uri="GoogleSheetsCustomDataVersion1">
      <go:sheetsCustomData xmlns:go="http://customooxmlschemas.google.com/" r:id="rId1" roundtripDataSignature="AMtx7mgWXvG2OqR0xcc3gcNfm9qfsETApA=="/>
    </ext>
  </extLst>
</comments>
</file>

<file path=xl/comments3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U17">
      <text>
        <t xml:space="preserve">======
ID#AAAApEmq5bA
JCLAVERDE    (2023-02-20 00:35:28)
SELECCIONE DE LA LISTA</t>
      </text>
    </comment>
    <comment authorId="0" ref="S6">
      <text>
        <t xml:space="preserve">======
ID#AAAApEmq5Z8
anavarro    (2023-02-20 00:35:28)
EN MINUTOS</t>
      </text>
    </comment>
    <comment authorId="0" ref="Y14">
      <text>
        <t xml:space="preserve">======
ID#AAAApEmq5Zs
JCLAVERDE    (2023-02-20 00:35:28)
EN MINUTOS</t>
      </text>
    </comment>
  </commentList>
  <extLst>
    <ext uri="GoogleSheetsCustomDataVersion1">
      <go:sheetsCustomData xmlns:go="http://customooxmlschemas.google.com/" r:id="rId1" roundtripDataSignature="AMtx7mh0hyMj3pqjv8fUQwJXaXCQVskvkw=="/>
    </ext>
  </extLst>
</comments>
</file>

<file path=xl/comments4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S6">
      <text>
        <t xml:space="preserve">======
ID#AAAApEmq5a4
anavarro    (2023-02-20 00:35:28)
EN MINUTOS</t>
      </text>
    </comment>
    <comment authorId="0" ref="Y14">
      <text>
        <t xml:space="preserve">======
ID#AAAApEmq5as
JCLAVERDE    (2023-02-20 00:35:28)
EN MINUTOS</t>
      </text>
    </comment>
    <comment authorId="0" ref="U17">
      <text>
        <t xml:space="preserve">======
ID#AAAApEmq5aA
JCLAVERDE    (2023-02-20 00:35:28)
SELECCIONE DE LA LISTA</t>
      </text>
    </comment>
  </commentList>
  <extLst>
    <ext uri="GoogleSheetsCustomDataVersion1">
      <go:sheetsCustomData xmlns:go="http://customooxmlschemas.google.com/" r:id="rId1" roundtripDataSignature="AMtx7mh6D/h1YTKIuQj4NhaA3/VvYO9jTg=="/>
    </ext>
  </extLst>
</comments>
</file>

<file path=xl/comments5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U17">
      <text>
        <t xml:space="preserve">======
ID#AAAApEmq5aw
JCLAVERDE    (2023-02-20 00:35:28)
SELECCIONE DE LA LISTA</t>
      </text>
    </comment>
    <comment authorId="0" ref="S6">
      <text>
        <t xml:space="preserve">======
ID#AAAApEmq5ao
anavarro    (2023-02-20 00:35:28)
EN MINUTOS</t>
      </text>
    </comment>
    <comment authorId="0" ref="Y14">
      <text>
        <t xml:space="preserve">======
ID#AAAApEmq5aU
JCLAVERDE    (2023-02-20 00:35:28)
EN MINUTOS</t>
      </text>
    </comment>
  </commentList>
  <extLst>
    <ext uri="GoogleSheetsCustomDataVersion1">
      <go:sheetsCustomData xmlns:go="http://customooxmlschemas.google.com/" r:id="rId1" roundtripDataSignature="AMtx7mhgVoJbDpArcegj+SCYZChbULEYJw=="/>
    </ext>
  </extLst>
</comments>
</file>

<file path=xl/comments6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S6">
      <text>
        <t xml:space="preserve">======
ID#AAAApEmq5aQ
anavarro    (2023-02-20 00:35:28)
EN MINUTOS</t>
      </text>
    </comment>
    <comment authorId="0" ref="U17">
      <text>
        <t xml:space="preserve">======
ID#AAAApEmq5aE
JCLAVERDE    (2023-02-20 00:35:28)
SELECCIONE DE LA LISTA</t>
      </text>
    </comment>
    <comment authorId="0" ref="Y14">
      <text>
        <t xml:space="preserve">======
ID#AAAApEmq5Zw
JCLAVERDE    (2023-02-20 00:35:28)
EN MINUTOS</t>
      </text>
    </comment>
  </commentList>
  <extLst>
    <ext uri="GoogleSheetsCustomDataVersion1">
      <go:sheetsCustomData xmlns:go="http://customooxmlschemas.google.com/" r:id="rId1" roundtripDataSignature="AMtx7mjgCjgz/QyoG1cTCGM230a2ftpzTQ=="/>
    </ext>
  </extLst>
</comments>
</file>

<file path=xl/comments7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U17">
      <text>
        <t xml:space="preserve">======
ID#AAAApEmq5a0
JCLAVERDE    (2023-02-20 00:35:28)
SELECCIONE DE LA LISTA</t>
      </text>
    </comment>
    <comment authorId="0" ref="Y14">
      <text>
        <t xml:space="preserve">======
ID#AAAApEmq5ak
JCLAVERDE    (2023-02-20 00:35:28)
EN MINUTOS</t>
      </text>
    </comment>
    <comment authorId="0" ref="S6">
      <text>
        <t xml:space="preserve">======
ID#AAAApEmq5Z0
anavarro    (2023-02-20 00:35:28)
EN MINUTOS</t>
      </text>
    </comment>
  </commentList>
  <extLst>
    <ext uri="GoogleSheetsCustomDataVersion1">
      <go:sheetsCustomData xmlns:go="http://customooxmlschemas.google.com/" r:id="rId1" roundtripDataSignature="AMtx7mj1CZML3EKc9xswQb9QMgEVy8Bs8Q=="/>
    </ext>
  </extLst>
</comments>
</file>

<file path=xl/comments8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U17">
      <text>
        <t xml:space="preserve">======
ID#AAAApEmq5aY
JCLAVERDE    (2023-02-20 00:35:28)
SELECCIONE DE LA LISTA</t>
      </text>
    </comment>
    <comment authorId="0" ref="Y14">
      <text>
        <t xml:space="preserve">======
ID#AAAApEmq5ac
JCLAVERDE    (2023-02-20 00:35:28)
EN MINUTOS</t>
      </text>
    </comment>
    <comment authorId="0" ref="S6">
      <text>
        <t xml:space="preserve">======
ID#AAAApEmq5aI
anavarro    (2023-02-20 00:35:28)
EN MINUTOS</t>
      </text>
    </comment>
  </commentList>
  <extLst>
    <ext uri="GoogleSheetsCustomDataVersion1">
      <go:sheetsCustomData xmlns:go="http://customooxmlschemas.google.com/" r:id="rId1" roundtripDataSignature="AMtx7mj3du4KxXfsMCivZL1P35L3JdRTqA=="/>
    </ext>
  </extLst>
</comments>
</file>

<file path=xl/sharedStrings.xml><?xml version="1.0" encoding="utf-8"?>
<sst xmlns="http://schemas.openxmlformats.org/spreadsheetml/2006/main" count="3161" uniqueCount="470">
  <si>
    <t>Operativos/Administrivos/Comerciales</t>
  </si>
  <si>
    <t>Directo/Indirecto</t>
  </si>
  <si>
    <t>Fijos/Variables</t>
  </si>
  <si>
    <t>Costo/Gasto</t>
  </si>
  <si>
    <t>Porcenta</t>
  </si>
  <si>
    <t>Unidad</t>
  </si>
  <si>
    <t>Cantidad</t>
  </si>
  <si>
    <t>Operativos</t>
  </si>
  <si>
    <t>Directo</t>
  </si>
  <si>
    <t>Fijos</t>
  </si>
  <si>
    <t>Costo</t>
  </si>
  <si>
    <t>Kw H</t>
  </si>
  <si>
    <t>Administrativos</t>
  </si>
  <si>
    <t>Indirecto</t>
  </si>
  <si>
    <t>Variables</t>
  </si>
  <si>
    <t>Gasto</t>
  </si>
  <si>
    <t>mts 2</t>
  </si>
  <si>
    <t>Comerciales</t>
  </si>
  <si>
    <t>Hora</t>
  </si>
  <si>
    <t>Cuenta</t>
  </si>
  <si>
    <t>Descripcion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</si>
  <si>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</si>
  <si>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</si>
  <si>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</si>
  <si>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</si>
  <si>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</si>
  <si>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</si>
  <si>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</si>
  <si>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</si>
  <si>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</si>
  <si>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</si>
  <si>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</si>
  <si>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</si>
  <si>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Dotación para Trabajadores</t>
  </si>
  <si>
    <t>LEGALES</t>
  </si>
  <si>
    <t>Capacitación al Personal</t>
  </si>
  <si>
    <t>Aportes Administradoras de Riesgos Laborales</t>
  </si>
  <si>
    <t>Aportes Entidades Promotoras de Salud</t>
  </si>
  <si>
    <t>Aportes a Pensiones</t>
  </si>
  <si>
    <t>Aportes Cajas de Compensación Familiar</t>
  </si>
  <si>
    <t>Aportes ICBF</t>
  </si>
  <si>
    <t>SENA</t>
  </si>
  <si>
    <t>GASTOS MEDICOS Y DROGAS</t>
  </si>
  <si>
    <t>EXÁMENES MÉDICOS DE INGRESO</t>
  </si>
  <si>
    <t>OTROS (Gastos de personal)</t>
  </si>
  <si>
    <t>JUNTA DIRECTIVA</t>
  </si>
  <si>
    <t>ASESORIA FINANCIERA</t>
  </si>
  <si>
    <t>ASESORIA TECNICA</t>
  </si>
  <si>
    <t>OTROS(Honorarios)</t>
  </si>
  <si>
    <t>INDUSTRIA Y COMERCIO</t>
  </si>
  <si>
    <t>IVA DESCONTABLE</t>
  </si>
  <si>
    <t>CONSTRUCCIONES Y EDIFICACIONES 1</t>
  </si>
  <si>
    <t>Software en la Nube</t>
  </si>
  <si>
    <t>CONTRIBUCIONES</t>
  </si>
  <si>
    <t>CUMPLIMIENTO</t>
  </si>
  <si>
    <t>RESPONSABILIDAD CIVIL Y EXTRACONTRACTUAL</t>
  </si>
  <si>
    <t>ASEO Y VIGILANCIA</t>
  </si>
  <si>
    <t>TEMPORALES 1</t>
  </si>
  <si>
    <t>ASISTENCIA TECNICA</t>
  </si>
  <si>
    <t>ACUEDUCTO Y ALCANTARILLADO</t>
  </si>
  <si>
    <t>ENERGIA ELECTRICA</t>
  </si>
  <si>
    <t>TELEFONO 1</t>
  </si>
  <si>
    <t>CORREO, PORTES Y TELEGRAMAS 1</t>
  </si>
  <si>
    <t>TRANSPORTE, FLETES Y ACARREOS</t>
  </si>
  <si>
    <t>GAS</t>
  </si>
  <si>
    <t>OTROS(Internet)</t>
  </si>
  <si>
    <t>REGISTRO MERCANTIL</t>
  </si>
  <si>
    <t>OTROS</t>
  </si>
  <si>
    <t>EQUIPO DE OFICINA 1</t>
  </si>
  <si>
    <t>EQUIPO DE COMPUTACION Y COMUNICACION</t>
  </si>
  <si>
    <t>DISPENSADOR DE AGUA</t>
  </si>
  <si>
    <t>INSTALACIONES ELECTRICAS</t>
  </si>
  <si>
    <t>ARREGLOS ORNAMENTALES</t>
  </si>
  <si>
    <t>Reparaciones Locativas (compras)</t>
  </si>
  <si>
    <t>Reparaciones Locativas (servicios)</t>
  </si>
  <si>
    <t>OTROS (Adecuacion y instalacion)</t>
  </si>
  <si>
    <t>EQUIPO DE OFICINA 2</t>
  </si>
  <si>
    <t>LIBROS, SUSCRIPCIONES, PERIODICOS Y REVISTAS</t>
  </si>
  <si>
    <t>ELEMENTOS DE ASEO Y CAFETERIA</t>
  </si>
  <si>
    <t>Aseo y cafetería 5%</t>
  </si>
  <si>
    <t>Aseo y cafetería 19%</t>
  </si>
  <si>
    <t>Aseo y Cafetería (exento)</t>
  </si>
  <si>
    <t>UTILES, PAPELERIA Y FOTOCOPIAS 1</t>
  </si>
  <si>
    <t>ENVASES Y EMPAQUES</t>
  </si>
  <si>
    <t>TAXIS Y BUSES</t>
  </si>
  <si>
    <t>ESTAMPILLAS</t>
  </si>
  <si>
    <t>CASINO Y RESTAURANTE</t>
  </si>
  <si>
    <t>PARQUEADEROS</t>
  </si>
  <si>
    <t>OTROS (Diversos de administracion)</t>
  </si>
  <si>
    <t>CONSTRUCCIONES Y EDIFICACIONES 2</t>
  </si>
  <si>
    <t>TEMPORALES 2</t>
  </si>
  <si>
    <t>PROCESAMIENTO ELECTRONICO DE DATOS</t>
  </si>
  <si>
    <t>TELEFONO 2</t>
  </si>
  <si>
    <t>CORREO, PORTES Y TELEGRAMAS 2</t>
  </si>
  <si>
    <t>PUBLICIDAD, PROPAGANDA Y PROMOCION</t>
  </si>
  <si>
    <t>FINANCIEROS - REAJUSTES DEL SISTEMA</t>
  </si>
  <si>
    <t>COMISIONES 1</t>
  </si>
  <si>
    <t>UTILES, PAPELERIA Y FOTOCOPIAS 2</t>
  </si>
  <si>
    <t>OTROS (Diversos de ventas)</t>
  </si>
  <si>
    <t>GASTOS Y COMISIONES BANCARIAS</t>
  </si>
  <si>
    <t>COMISIONES 2</t>
  </si>
  <si>
    <t>INTERESES</t>
  </si>
  <si>
    <t>GRAVAMEN AL MOVIMIENTO FINANCIERO (4x1000)</t>
  </si>
  <si>
    <t>IMPUESTOS ASUMIDOS</t>
  </si>
  <si>
    <t>MULTAS, SANCIONES Y LITIGIOS</t>
  </si>
  <si>
    <t>DONACIONES</t>
  </si>
  <si>
    <t>OTROS (no existe)</t>
  </si>
  <si>
    <t>MATERIALES Y SUMINISTROS A PACIENTES</t>
  </si>
  <si>
    <t>HONORARIOS</t>
  </si>
  <si>
    <t>HONORARIOS1</t>
  </si>
  <si>
    <t>HONORARIOS2</t>
  </si>
  <si>
    <t>HONORARIOS3</t>
  </si>
  <si>
    <t>Documento</t>
  </si>
  <si>
    <t>DESCRIPCION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</si>
  <si>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</si>
  <si>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</si>
  <si>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</si>
  <si>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</si>
  <si>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</si>
  <si>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</si>
  <si>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</si>
  <si>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</si>
  <si>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</si>
  <si>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</si>
  <si>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</si>
  <si>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</si>
  <si>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510505 Sueldos</t>
  </si>
  <si>
    <t>13740769</t>
  </si>
  <si>
    <t>EDINSON YESID SUAREZ SARMIENTO</t>
  </si>
  <si>
    <t>1098805525</t>
  </si>
  <si>
    <t>ANGIE TATIANA CAICEDO RUIZ</t>
  </si>
  <si>
    <t>63561537</t>
  </si>
  <si>
    <t>LUZ DARY BAUTISTA</t>
  </si>
  <si>
    <t>1005565521</t>
  </si>
  <si>
    <t>WENDY VANESSA BLANCO BAYONA</t>
  </si>
  <si>
    <t>1095816395</t>
  </si>
  <si>
    <t>ERIKA JOHANNA BUSTOS REATIGA</t>
  </si>
  <si>
    <t>JEIDY JOHANNA ROA ORTIZ</t>
  </si>
  <si>
    <t>1067947529</t>
  </si>
  <si>
    <t>STEFANNY PATRICIA  VEGA VANEGAS</t>
  </si>
  <si>
    <t>63501979</t>
  </si>
  <si>
    <t>LILIA ERIKA  SANCHEZ CARDENAS</t>
  </si>
  <si>
    <t>1098628721</t>
  </si>
  <si>
    <t>INGRID   ACEROS  RODRIGUEZ</t>
  </si>
  <si>
    <t>1102382155</t>
  </si>
  <si>
    <t>MARIA  FERNANDA RAMIREZ  VERA</t>
  </si>
  <si>
    <t>1098738917</t>
  </si>
  <si>
    <t>YESENIA  PAOLA ZAFRA CARREÑO</t>
  </si>
  <si>
    <t>LEYDI XIMENA ARDILA TRIANA</t>
  </si>
  <si>
    <t>DAIRY LORENA OTALORA  GARCIA</t>
  </si>
  <si>
    <t>DANIELA  VARGAS ARMENTA</t>
  </si>
  <si>
    <t>LUZ ALBA MOLINA BORJA</t>
  </si>
  <si>
    <t>TOTAL</t>
  </si>
  <si>
    <t>510527 Aux. Trasp</t>
  </si>
  <si>
    <t>Total</t>
  </si>
  <si>
    <t xml:space="preserve">510528 Cesantias </t>
  </si>
  <si>
    <t>510529 Interes Cesantias</t>
  </si>
  <si>
    <t>510536 Prima servicios</t>
  </si>
  <si>
    <t>510537 Vacaciones</t>
  </si>
  <si>
    <t>TOTAL SALARIOS</t>
  </si>
  <si>
    <t>Particulares</t>
  </si>
  <si>
    <t>Uis Salud</t>
  </si>
  <si>
    <t>Sura</t>
  </si>
  <si>
    <t>Surath</t>
  </si>
  <si>
    <t>Coomeva mp</t>
  </si>
  <si>
    <t xml:space="preserve">Presente </t>
  </si>
  <si>
    <t>Allianz</t>
  </si>
  <si>
    <t>Axa Colpatria</t>
  </si>
  <si>
    <t>Convenio1</t>
  </si>
  <si>
    <t>Convenio2</t>
  </si>
  <si>
    <t>Convenio3</t>
  </si>
  <si>
    <t>Convenio4</t>
  </si>
  <si>
    <t>Convenio5</t>
  </si>
  <si>
    <t>Clasificacion egresos</t>
  </si>
  <si>
    <t>Financieros</t>
  </si>
  <si>
    <t>Costo/gasto</t>
  </si>
  <si>
    <t>SUELDOS</t>
  </si>
  <si>
    <t>Auxilio de Transporte</t>
  </si>
  <si>
    <t>Censantias</t>
  </si>
  <si>
    <t>Intereses de Cesantias</t>
  </si>
  <si>
    <t>Prima de Servicios</t>
  </si>
  <si>
    <t>Vacaciones</t>
  </si>
  <si>
    <t>&lt;&lt;</t>
  </si>
  <si>
    <t>Egreso</t>
  </si>
  <si>
    <t>Consumo(en franja de 10 horas )*30 dias</t>
  </si>
  <si>
    <t>Total consumo</t>
  </si>
  <si>
    <t>Prorrateo</t>
  </si>
  <si>
    <t>Consumo</t>
  </si>
  <si>
    <t>Bombillos</t>
  </si>
  <si>
    <t>Aire acondicionado</t>
  </si>
  <si>
    <t>Computador</t>
  </si>
  <si>
    <t>Televisor</t>
  </si>
  <si>
    <t>Impresora</t>
  </si>
  <si>
    <t>Camaras</t>
  </si>
  <si>
    <t>Telefono</t>
  </si>
  <si>
    <t>Ventilador</t>
  </si>
  <si>
    <t>Dispensador de agua</t>
  </si>
  <si>
    <t>Router</t>
  </si>
  <si>
    <t>Parlantes</t>
  </si>
  <si>
    <t>Horas de funcionamiento</t>
  </si>
  <si>
    <t>Consultorio 1</t>
  </si>
  <si>
    <t>Consultorio 2</t>
  </si>
  <si>
    <t>Consultorio 3</t>
  </si>
  <si>
    <t>Consultorio 4</t>
  </si>
  <si>
    <t>Consultorio 5</t>
  </si>
  <si>
    <t>Telemedicina 1</t>
  </si>
  <si>
    <t>Telemedicina 2</t>
  </si>
  <si>
    <t>Telemedicina 3</t>
  </si>
  <si>
    <t>Otras areas</t>
  </si>
  <si>
    <t>Tamaño</t>
  </si>
  <si>
    <t>Total metros</t>
  </si>
  <si>
    <t>Metros</t>
  </si>
  <si>
    <t>Mes</t>
  </si>
  <si>
    <t>Salario</t>
  </si>
  <si>
    <t>Participacion operativo</t>
  </si>
  <si>
    <t>La informacion del gerente se prorratea debido a que hace varias actividades y entre esas actividades esta inmerso en las operativas.</t>
  </si>
  <si>
    <t>El prorrateo administrativos va a salarios de acuerdo a la cuenta si es salario, auxilio de transporte, cesantias, intereses cesantia, prima de servicios vacaciones</t>
  </si>
  <si>
    <t>El prorrateo operativos viene de mano de obra, y se contempla esta informacion en la hoja de costos/gastos mano de obra indirecta</t>
  </si>
  <si>
    <t>Cesantias</t>
  </si>
  <si>
    <t>Intereses Cesantias</t>
  </si>
  <si>
    <t>Prima Servicios</t>
  </si>
  <si>
    <t>Línea de servicio</t>
  </si>
  <si>
    <t>Ingreso por ventas</t>
  </si>
  <si>
    <t>Porcentaje (%) de participación</t>
  </si>
  <si>
    <t>Psicología Asistencial</t>
  </si>
  <si>
    <t>Psicología Empresarial</t>
  </si>
  <si>
    <t>Psicología Educativa</t>
  </si>
  <si>
    <t>Egresos mensual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</si>
  <si>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</si>
  <si>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</si>
  <si>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</si>
  <si>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</si>
  <si>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</si>
  <si>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</si>
  <si>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</si>
  <si>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</si>
  <si>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</si>
  <si>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Egreso total</t>
  </si>
  <si>
    <t>Egreso mensual</t>
  </si>
  <si>
    <t>Porcentaje</t>
  </si>
  <si>
    <t>Valor</t>
  </si>
  <si>
    <t>Porcenjate</t>
  </si>
  <si>
    <t>TABLA DE VALOR AGREGADO- TVA                MEJORAMIENTO CONTINUO</t>
  </si>
  <si>
    <t xml:space="preserve">FORMATO: </t>
  </si>
  <si>
    <t>CODIGO:</t>
  </si>
  <si>
    <t>ANALISIS DE PROCESOS</t>
  </si>
  <si>
    <t>HOJA No: 1</t>
  </si>
  <si>
    <t>Tiempo</t>
  </si>
  <si>
    <t>Actividad</t>
  </si>
  <si>
    <t>Proceso:   ORIENTACION ASISTENCIAL</t>
  </si>
  <si>
    <t>TIEMPO, minutos</t>
  </si>
  <si>
    <t>CT</t>
  </si>
  <si>
    <t>METODO</t>
  </si>
  <si>
    <t>ACTUAL</t>
  </si>
  <si>
    <t>Tema de Analisis: PARTICULARES</t>
  </si>
  <si>
    <t>T</t>
  </si>
  <si>
    <t>SUGERIDO</t>
  </si>
  <si>
    <t>TC</t>
  </si>
  <si>
    <t>VA</t>
  </si>
  <si>
    <t>Análista:</t>
  </si>
  <si>
    <t xml:space="preserve">Cargo:  </t>
  </si>
  <si>
    <t>A</t>
  </si>
  <si>
    <t>UND</t>
  </si>
  <si>
    <t>DISTANCIA :</t>
  </si>
  <si>
    <t>Seccion:</t>
  </si>
  <si>
    <t>Fecha:</t>
  </si>
  <si>
    <r>
      <rPr>
        <rFont val="Arial"/>
        <b/>
        <color theme="1"/>
        <sz val="8.0"/>
      </rPr>
      <t>Tipo</t>
    </r>
    <r>
      <rPr>
        <rFont val="Arial"/>
        <b val="0"/>
        <color theme="1"/>
        <sz val="8.0"/>
      </rPr>
      <t xml:space="preserve">: </t>
    </r>
    <r>
      <rPr>
        <rFont val="Arial"/>
        <b/>
        <color theme="1"/>
        <sz val="8.0"/>
      </rPr>
      <t>CO</t>
    </r>
    <r>
      <rPr>
        <rFont val="Arial"/>
        <b val="0"/>
        <color theme="1"/>
        <sz val="8.0"/>
      </rPr>
      <t xml:space="preserve">:Alistamiento </t>
    </r>
    <r>
      <rPr>
        <rFont val="Arial"/>
        <b/>
        <color theme="1"/>
        <sz val="8.0"/>
      </rPr>
      <t>T</t>
    </r>
    <r>
      <rPr>
        <rFont val="Arial"/>
        <b val="0"/>
        <color theme="1"/>
        <sz val="8.0"/>
      </rPr>
      <t>: TRANSPORTE</t>
    </r>
    <r>
      <rPr>
        <rFont val="Arial"/>
        <b/>
        <color theme="1"/>
        <sz val="8.0"/>
      </rPr>
      <t xml:space="preserve"> CT</t>
    </r>
    <r>
      <rPr>
        <rFont val="Arial"/>
        <b val="0"/>
        <color theme="1"/>
        <sz val="8.0"/>
      </rPr>
      <t xml:space="preserve">: Tiempo de ciclo </t>
    </r>
    <r>
      <rPr>
        <rFont val="Arial"/>
        <b/>
        <color theme="1"/>
        <sz val="8.0"/>
      </rPr>
      <t>OT</t>
    </r>
    <r>
      <rPr>
        <rFont val="Arial"/>
        <b val="0"/>
        <color theme="1"/>
        <sz val="8.0"/>
      </rPr>
      <t xml:space="preserve">: Otros tiempos: </t>
    </r>
    <r>
      <rPr>
        <rFont val="Arial"/>
        <b/>
        <color theme="1"/>
        <sz val="8.0"/>
      </rPr>
      <t>V</t>
    </r>
    <r>
      <rPr>
        <rFont val="Arial"/>
        <b val="0"/>
        <color theme="1"/>
        <sz val="8.0"/>
      </rPr>
      <t xml:space="preserve"> Verificación. </t>
    </r>
    <r>
      <rPr>
        <rFont val="Arial"/>
        <b/>
        <color theme="1"/>
        <sz val="8.0"/>
      </rPr>
      <t>A</t>
    </r>
    <r>
      <rPr>
        <rFont val="Arial"/>
        <b val="0"/>
        <color theme="1"/>
        <sz val="8.0"/>
      </rPr>
      <t>: Acumulación o inventario</t>
    </r>
  </si>
  <si>
    <t>V</t>
  </si>
  <si>
    <t>TIEMPO:</t>
  </si>
  <si>
    <t>CO</t>
  </si>
  <si>
    <t>BVA</t>
  </si>
  <si>
    <t>Operario</t>
  </si>
  <si>
    <t>OT</t>
  </si>
  <si>
    <t>NVA</t>
  </si>
  <si>
    <t>No</t>
  </si>
  <si>
    <t>PROCESO</t>
  </si>
  <si>
    <t>T1</t>
  </si>
  <si>
    <t>T2</t>
  </si>
  <si>
    <t>T3</t>
  </si>
  <si>
    <t>T4</t>
  </si>
  <si>
    <t>T5</t>
  </si>
  <si>
    <t>Distancia</t>
  </si>
  <si>
    <t>Tipo</t>
  </si>
  <si>
    <t>OBSERVACIONES:                                                                                            Hallazgos y Oportunidades</t>
  </si>
  <si>
    <t>TVNA</t>
  </si>
  <si>
    <t>Recepción de solicitud via whatspp o llamada telefonica, conociendo  el motivo de consulta.                          
Asignar el profesional al paciente según motivo de consulta.
Acordar con el paciente la fecha y hora de consulta, según agenda del profesional.</t>
  </si>
  <si>
    <t>Aux Adm</t>
  </si>
  <si>
    <t>No la encargada de la caja</t>
  </si>
  <si>
    <t>Se envia via whatsapp, los requisitos para agendamiento (datos personales).</t>
  </si>
  <si>
    <t>Pre-agenda en Google Calendar</t>
  </si>
  <si>
    <t>Crear Paciente en GLOBHO</t>
  </si>
  <si>
    <t>Confirmar la cita un dia anterior por medio de una llamada telefonica o whatsapp</t>
  </si>
  <si>
    <t>Si es afirmativo, crear agenda en GLOBHO</t>
  </si>
  <si>
    <t>Cambiar el estado del paciente en agenda GLOBHO a confirmado y a Google Calendar.</t>
  </si>
  <si>
    <t>Si no, se reprograma en Google Calendar, según agenda disponible del paciente y profesional.</t>
  </si>
  <si>
    <r>
      <rPr>
        <rFont val="Arial"/>
        <b/>
        <color theme="1"/>
        <sz val="8.0"/>
      </rPr>
      <t>PARTICULAR</t>
    </r>
    <r>
      <rPr>
        <rFont val="Arial"/>
        <color theme="1"/>
        <sz val="8.0"/>
      </rPr>
      <t xml:space="preserve">
Admisión del paciente, verificacion de su consulta, tomar foto, recepcion del valor de la consulta.</t>
    </r>
  </si>
  <si>
    <t>Encargada de la caja</t>
  </si>
  <si>
    <t>Se realiza factura en GLOBHO.</t>
  </si>
  <si>
    <t>Informar a profesional que hay paciente en sala de espera.</t>
  </si>
  <si>
    <t>Registrar al paciente en el cuadro de control Profesional-Paciente</t>
  </si>
  <si>
    <t>Cambiar el estado del paciente en agenda GLOBHO a asistio.</t>
  </si>
  <si>
    <t>ecargada</t>
  </si>
  <si>
    <t>Desarrollo de la consulta de 1° vez</t>
  </si>
  <si>
    <t>Psicologa</t>
  </si>
  <si>
    <t>Pre-agendar en Google Calendar la siguente consulta</t>
  </si>
  <si>
    <t>psicologa</t>
  </si>
  <si>
    <t xml:space="preserve">Elaborar la Historia Clinica (HC) del paciente </t>
  </si>
  <si>
    <t>Elaborar las Evoluciones del paciente según los avances en terapia.</t>
  </si>
  <si>
    <t>no se cuenta x la HC</t>
  </si>
  <si>
    <t xml:space="preserve">Registrar en el cuadro Paciente -Psicologo las fechas de consulta, para el debido control </t>
  </si>
  <si>
    <t>Descargar de HC, Evoluciones de GLOBHO y organizar en carpetas del mes.</t>
  </si>
  <si>
    <t xml:space="preserve">Cord Adm
</t>
  </si>
  <si>
    <t>Gerente</t>
  </si>
  <si>
    <t>Observaciones:</t>
  </si>
  <si>
    <t>GRAFICOS DE BARRAS</t>
  </si>
  <si>
    <t xml:space="preserve">COMENTARIO / PROYECTO </t>
  </si>
  <si>
    <t>Tema de Analisis: SERVICIO ASISTENCIAL UISALUD</t>
  </si>
  <si>
    <t xml:space="preserve">Fecha: </t>
  </si>
  <si>
    <r>
      <rPr>
        <rFont val="Arial"/>
        <b/>
        <color theme="1"/>
        <sz val="8.0"/>
      </rPr>
      <t>Tipo</t>
    </r>
    <r>
      <rPr>
        <rFont val="Arial"/>
        <b val="0"/>
        <color theme="1"/>
        <sz val="8.0"/>
      </rPr>
      <t xml:space="preserve">: </t>
    </r>
    <r>
      <rPr>
        <rFont val="Arial"/>
        <b/>
        <color theme="1"/>
        <sz val="8.0"/>
      </rPr>
      <t>CO</t>
    </r>
    <r>
      <rPr>
        <rFont val="Arial"/>
        <b val="0"/>
        <color theme="1"/>
        <sz val="8.0"/>
      </rPr>
      <t xml:space="preserve">:Alistamiento </t>
    </r>
    <r>
      <rPr>
        <rFont val="Arial"/>
        <b/>
        <color theme="1"/>
        <sz val="8.0"/>
      </rPr>
      <t>T</t>
    </r>
    <r>
      <rPr>
        <rFont val="Arial"/>
        <b val="0"/>
        <color theme="1"/>
        <sz val="8.0"/>
      </rPr>
      <t>: TRANSPORTE</t>
    </r>
    <r>
      <rPr>
        <rFont val="Arial"/>
        <b/>
        <color theme="1"/>
        <sz val="8.0"/>
      </rPr>
      <t xml:space="preserve"> CT</t>
    </r>
    <r>
      <rPr>
        <rFont val="Arial"/>
        <b val="0"/>
        <color theme="1"/>
        <sz val="8.0"/>
      </rPr>
      <t xml:space="preserve">: Tiempo de ciclo </t>
    </r>
    <r>
      <rPr>
        <rFont val="Arial"/>
        <b/>
        <color theme="1"/>
        <sz val="8.0"/>
      </rPr>
      <t>OT</t>
    </r>
    <r>
      <rPr>
        <rFont val="Arial"/>
        <b val="0"/>
        <color theme="1"/>
        <sz val="8.0"/>
      </rPr>
      <t xml:space="preserve">: Otros tiempos: </t>
    </r>
    <r>
      <rPr>
        <rFont val="Arial"/>
        <b/>
        <color theme="1"/>
        <sz val="8.0"/>
      </rPr>
      <t>V</t>
    </r>
    <r>
      <rPr>
        <rFont val="Arial"/>
        <b val="0"/>
        <color theme="1"/>
        <sz val="8.0"/>
      </rPr>
      <t xml:space="preserve"> Verificación. </t>
    </r>
    <r>
      <rPr>
        <rFont val="Arial"/>
        <b/>
        <color theme="1"/>
        <sz val="8.0"/>
      </rPr>
      <t>A</t>
    </r>
    <r>
      <rPr>
        <rFont val="Arial"/>
        <b val="0"/>
        <color theme="1"/>
        <sz val="8.0"/>
      </rPr>
      <t>: Acumulación o inventario</t>
    </r>
  </si>
  <si>
    <t>Revisión, descargue (Email) y guardado de la orden de autorizacion de servicios para paciente 1° vez.</t>
  </si>
  <si>
    <t>Cord Adm</t>
  </si>
  <si>
    <t>Contactar telefonicamente al paciente para agendar su consulta de 1° vez y solicitud de datos personales y motivo de consulta.
Asignar el profesional al paciente según motivo de consulta.
Acordar con el paciente la fecha y hora de consulta, según agenda del profesional.</t>
  </si>
  <si>
    <t>(no la encargada de caja)</t>
  </si>
  <si>
    <t>Confirmar cita, se envia recordatorio via whatsapp</t>
  </si>
  <si>
    <t>recepción</t>
  </si>
  <si>
    <t>Cargar la orden de autorizacion a GLOBHO</t>
  </si>
  <si>
    <t>Si es afirmativo, crear agenda en GLOBHO
.</t>
  </si>
  <si>
    <t>si no es afirmativo, se reprograma en Google Calendar, según agenda disponible del paciente y profesional y se cambia el estado.</t>
  </si>
  <si>
    <t>Admisión del paciente, verificacion de su consulta y registro en planilla determinada por la institución.</t>
  </si>
  <si>
    <t xml:space="preserve"> (encargada de caja)</t>
  </si>
  <si>
    <t>encargada de esa agenda</t>
  </si>
  <si>
    <t>Desarrollo de la consulta primera vez</t>
  </si>
  <si>
    <t>Elaborar la Historia Clinica (HC) del paciente y su orden de tratamiento.</t>
  </si>
  <si>
    <t>Descargar HC y la orden de su tratamiento y enviar via correo electronico solicitando autorizacion las sesiones de psicoterapia.</t>
  </si>
  <si>
    <t>Revisión, descargue (Email) y guardado de la orden de autorizacion de servicios para su tratamiento. Subir la orden de autorizacion de su tratamiento a GLOBHO</t>
  </si>
  <si>
    <t>Registrar en el cuadro Paciente -Psicologo las fechas de consulta, para el debido control de la orden</t>
  </si>
  <si>
    <t>Realizar la pre-factura del paciente en GLOBHO de cada consulta, registrando el N° autorización. Y Diligenciar la planilla de control los campos de n° autorizacion, valor del servicio, diagnostico y modalidad del servicio.</t>
  </si>
  <si>
    <t>Descargar  y realizar auditoria de HC, Evoluciones de GLOBHO y organizar en carpetas del mes.</t>
  </si>
  <si>
    <t>Elaborar y descargar la Factura</t>
  </si>
  <si>
    <t>RIPS</t>
  </si>
  <si>
    <t>Radicar la factura con sus soportes, enviando un correo electronico a la institución.</t>
  </si>
  <si>
    <t>seguimiento a auditoria de cuenta</t>
  </si>
  <si>
    <t xml:space="preserve">subsanar CxC (cambios) </t>
  </si>
  <si>
    <t>Gestion de cartera</t>
  </si>
  <si>
    <t>Costo cord adm</t>
  </si>
  <si>
    <t>Costo psicologa</t>
  </si>
  <si>
    <t>1 minuto</t>
  </si>
  <si>
    <t>60 seg</t>
  </si>
  <si>
    <t>Salario del mes</t>
  </si>
  <si>
    <t>Consulta</t>
  </si>
  <si>
    <t>x</t>
  </si>
  <si>
    <t>Salario del dia</t>
  </si>
  <si>
    <t>Historia clinica</t>
  </si>
  <si>
    <t>Total min</t>
  </si>
  <si>
    <t>minuto</t>
  </si>
  <si>
    <t>costo auxiliar</t>
  </si>
  <si>
    <t>Consulta control</t>
  </si>
  <si>
    <t>Evolucion</t>
  </si>
  <si>
    <t>Costo Gerente</t>
  </si>
  <si>
    <t>Tema de Analisis: SURA POLIZA</t>
  </si>
  <si>
    <r>
      <rPr>
        <rFont val="Arial"/>
        <b/>
        <color theme="1"/>
        <sz val="8.0"/>
      </rPr>
      <t>Tipo</t>
    </r>
    <r>
      <rPr>
        <rFont val="Arial"/>
        <b val="0"/>
        <color theme="1"/>
        <sz val="8.0"/>
      </rPr>
      <t xml:space="preserve">: </t>
    </r>
    <r>
      <rPr>
        <rFont val="Arial"/>
        <b/>
        <color theme="1"/>
        <sz val="8.0"/>
      </rPr>
      <t>CO</t>
    </r>
    <r>
      <rPr>
        <rFont val="Arial"/>
        <b val="0"/>
        <color theme="1"/>
        <sz val="8.0"/>
      </rPr>
      <t xml:space="preserve">:Alistamiento </t>
    </r>
    <r>
      <rPr>
        <rFont val="Arial"/>
        <b/>
        <color theme="1"/>
        <sz val="8.0"/>
      </rPr>
      <t>T</t>
    </r>
    <r>
      <rPr>
        <rFont val="Arial"/>
        <b val="0"/>
        <color theme="1"/>
        <sz val="8.0"/>
      </rPr>
      <t>: TRANSPORTE</t>
    </r>
    <r>
      <rPr>
        <rFont val="Arial"/>
        <b/>
        <color theme="1"/>
        <sz val="8.0"/>
      </rPr>
      <t xml:space="preserve"> CT</t>
    </r>
    <r>
      <rPr>
        <rFont val="Arial"/>
        <b val="0"/>
        <color theme="1"/>
        <sz val="8.0"/>
      </rPr>
      <t xml:space="preserve">: Tiempo de ciclo </t>
    </r>
    <r>
      <rPr>
        <rFont val="Arial"/>
        <b/>
        <color theme="1"/>
        <sz val="8.0"/>
      </rPr>
      <t>OT</t>
    </r>
    <r>
      <rPr>
        <rFont val="Arial"/>
        <b val="0"/>
        <color theme="1"/>
        <sz val="8.0"/>
      </rPr>
      <t xml:space="preserve">: Otros tiempos: </t>
    </r>
    <r>
      <rPr>
        <rFont val="Arial"/>
        <b/>
        <color theme="1"/>
        <sz val="8.0"/>
      </rPr>
      <t>V</t>
    </r>
    <r>
      <rPr>
        <rFont val="Arial"/>
        <b val="0"/>
        <color theme="1"/>
        <sz val="8.0"/>
      </rPr>
      <t xml:space="preserve"> Verificación. </t>
    </r>
    <r>
      <rPr>
        <rFont val="Arial"/>
        <b/>
        <color theme="1"/>
        <sz val="8.0"/>
      </rPr>
      <t>A</t>
    </r>
    <r>
      <rPr>
        <rFont val="Arial"/>
        <b val="0"/>
        <color theme="1"/>
        <sz val="8.0"/>
      </rPr>
      <t>: Acumulación o inventario</t>
    </r>
  </si>
  <si>
    <t>Recepción de solicitud via whatspp o llamada telefonica, conociendo el convenio y el motivo de consulta.                          
Asignar el profesional al paciente según motivo de consulta.
Acordar con el paciente la fecha y hora de consulta, según agenda del profesional.</t>
  </si>
  <si>
    <t>Recepcion</t>
  </si>
  <si>
    <r>
      <rPr>
        <rFont val="Arial"/>
        <b/>
        <color theme="1"/>
        <sz val="8.0"/>
      </rPr>
      <t>SURA</t>
    </r>
    <r>
      <rPr>
        <rFont val="Arial"/>
        <color theme="1"/>
        <sz val="8.0"/>
      </rPr>
      <t xml:space="preserve">
Admisión del paciente, tomar foto, validación en plataforma de los servicios del paciente y registra el # autorizacion en planilla de fisica y valor de copago, y el paciente firma. Recepcion del valor del copago.
</t>
    </r>
    <r>
      <rPr>
        <rFont val="Arial"/>
        <b/>
        <color theme="1"/>
        <sz val="8.0"/>
      </rPr>
      <t>Nota</t>
    </r>
    <r>
      <rPr>
        <rFont val="Arial"/>
        <color theme="1"/>
        <sz val="8.0"/>
      </rPr>
      <t>: Algunos paciente su copago es cero $0. según su plan.</t>
    </r>
  </si>
  <si>
    <t>Encargada de caja</t>
  </si>
  <si>
    <t>Se realiza el DE-POS en GLOBHO, excepto a pacientes de copago $0.</t>
  </si>
  <si>
    <t>Encargada</t>
  </si>
  <si>
    <t>Realizar la pre-factura del paciente en GLOBHO, registrando el N° autorización (solo para paciente de copago $ cero).</t>
  </si>
  <si>
    <t xml:space="preserve">Descargar de HC, Evoluciones de GLOBHO y organizar en carpetas del mes, Realizar auditoria de HC, Evoluciones y Ordenes </t>
  </si>
  <si>
    <t xml:space="preserve">Elaborar y descargar la Factura  </t>
  </si>
  <si>
    <t xml:space="preserve">Radicar la factura: Diligenciar las informacion de CUPS y DX, cargar soportes (HC, EV, FE) subiendo a plataforma, descargar certificado y enviar a correo electronico de la institución </t>
  </si>
  <si>
    <r>
      <rPr>
        <rFont val="Arial"/>
        <b/>
        <color theme="1"/>
        <sz val="8.0"/>
      </rPr>
      <t>Tipo</t>
    </r>
    <r>
      <rPr>
        <rFont val="Arial"/>
        <b val="0"/>
        <color theme="1"/>
        <sz val="8.0"/>
      </rPr>
      <t xml:space="preserve">: </t>
    </r>
    <r>
      <rPr>
        <rFont val="Arial"/>
        <b/>
        <color theme="1"/>
        <sz val="8.0"/>
      </rPr>
      <t>CO</t>
    </r>
    <r>
      <rPr>
        <rFont val="Arial"/>
        <b val="0"/>
        <color theme="1"/>
        <sz val="8.0"/>
      </rPr>
      <t xml:space="preserve">:Alistamiento </t>
    </r>
    <r>
      <rPr>
        <rFont val="Arial"/>
        <b/>
        <color theme="1"/>
        <sz val="8.0"/>
      </rPr>
      <t>T</t>
    </r>
    <r>
      <rPr>
        <rFont val="Arial"/>
        <b val="0"/>
        <color theme="1"/>
        <sz val="8.0"/>
      </rPr>
      <t>: TRANSPORTE</t>
    </r>
    <r>
      <rPr>
        <rFont val="Arial"/>
        <b/>
        <color theme="1"/>
        <sz val="8.0"/>
      </rPr>
      <t xml:space="preserve"> CT</t>
    </r>
    <r>
      <rPr>
        <rFont val="Arial"/>
        <b val="0"/>
        <color theme="1"/>
        <sz val="8.0"/>
      </rPr>
      <t xml:space="preserve">: Tiempo de ciclo </t>
    </r>
    <r>
      <rPr>
        <rFont val="Arial"/>
        <b/>
        <color theme="1"/>
        <sz val="8.0"/>
      </rPr>
      <t>OT</t>
    </r>
    <r>
      <rPr>
        <rFont val="Arial"/>
        <b val="0"/>
        <color theme="1"/>
        <sz val="8.0"/>
      </rPr>
      <t xml:space="preserve">: Otros tiempos: </t>
    </r>
    <r>
      <rPr>
        <rFont val="Arial"/>
        <b/>
        <color theme="1"/>
        <sz val="8.0"/>
      </rPr>
      <t>V</t>
    </r>
    <r>
      <rPr>
        <rFont val="Arial"/>
        <b val="0"/>
        <color theme="1"/>
        <sz val="8.0"/>
      </rPr>
      <t xml:space="preserve"> Verificación. </t>
    </r>
    <r>
      <rPr>
        <rFont val="Arial"/>
        <b/>
        <color theme="1"/>
        <sz val="8.0"/>
      </rPr>
      <t>A</t>
    </r>
    <r>
      <rPr>
        <rFont val="Arial"/>
        <b val="0"/>
        <color theme="1"/>
        <sz val="8.0"/>
      </rPr>
      <t>: Acumulación o inventario</t>
    </r>
  </si>
  <si>
    <t>Revisión, llega excell con base de datos con motivo de consulta y datos para contactarlos</t>
  </si>
  <si>
    <t xml:space="preserve">Se alimenta el cuadro de excell que proporciona sura th </t>
  </si>
  <si>
    <t>Admisión del paciente, verificacion de su consulta y registro en planilla determinada por la institución de que si asisitio. (todos son virtuales)</t>
  </si>
  <si>
    <t>Descargar HC y la orden de su tratamiento y enviar via correo electronico solicitando autorizacion las sesiones de psicoterapia. (informar al paciente que ellos deben pedir las utorizaciones)</t>
  </si>
  <si>
    <t>Realizar la pre-factura del paciente en GLOBHO de cada consulta, registrando el N° autorización.</t>
  </si>
  <si>
    <t>Diligenciar la planilla de control los campos de n° autorizacion, valor del servicio, diagnostico y modalidad del servicio. (en la planilla de ellos)</t>
  </si>
  <si>
    <t>Elaborar y descargar la Factura exportar el excell con las consultas que se hicieron y enviar a correo</t>
  </si>
  <si>
    <r>
      <rPr>
        <rFont val="Arial"/>
        <b/>
        <color theme="1"/>
        <sz val="8.0"/>
      </rPr>
      <t>Tipo</t>
    </r>
    <r>
      <rPr>
        <rFont val="Arial"/>
        <b val="0"/>
        <color theme="1"/>
        <sz val="8.0"/>
      </rPr>
      <t xml:space="preserve">: </t>
    </r>
    <r>
      <rPr>
        <rFont val="Arial"/>
        <b/>
        <color theme="1"/>
        <sz val="8.0"/>
      </rPr>
      <t>CO</t>
    </r>
    <r>
      <rPr>
        <rFont val="Arial"/>
        <b val="0"/>
        <color theme="1"/>
        <sz val="8.0"/>
      </rPr>
      <t xml:space="preserve">:Alistamiento </t>
    </r>
    <r>
      <rPr>
        <rFont val="Arial"/>
        <b/>
        <color theme="1"/>
        <sz val="8.0"/>
      </rPr>
      <t>T</t>
    </r>
    <r>
      <rPr>
        <rFont val="Arial"/>
        <b val="0"/>
        <color theme="1"/>
        <sz val="8.0"/>
      </rPr>
      <t>: TRANSPORTE</t>
    </r>
    <r>
      <rPr>
        <rFont val="Arial"/>
        <b/>
        <color theme="1"/>
        <sz val="8.0"/>
      </rPr>
      <t xml:space="preserve"> CT</t>
    </r>
    <r>
      <rPr>
        <rFont val="Arial"/>
        <b val="0"/>
        <color theme="1"/>
        <sz val="8.0"/>
      </rPr>
      <t xml:space="preserve">: Tiempo de ciclo </t>
    </r>
    <r>
      <rPr>
        <rFont val="Arial"/>
        <b/>
        <color theme="1"/>
        <sz val="8.0"/>
      </rPr>
      <t>OT</t>
    </r>
    <r>
      <rPr>
        <rFont val="Arial"/>
        <b val="0"/>
        <color theme="1"/>
        <sz val="8.0"/>
      </rPr>
      <t xml:space="preserve">: Otros tiempos: </t>
    </r>
    <r>
      <rPr>
        <rFont val="Arial"/>
        <b/>
        <color theme="1"/>
        <sz val="8.0"/>
      </rPr>
      <t>V</t>
    </r>
    <r>
      <rPr>
        <rFont val="Arial"/>
        <b val="0"/>
        <color theme="1"/>
        <sz val="8.0"/>
      </rPr>
      <t xml:space="preserve"> Verificación. </t>
    </r>
    <r>
      <rPr>
        <rFont val="Arial"/>
        <b/>
        <color theme="1"/>
        <sz val="8.0"/>
      </rPr>
      <t>A</t>
    </r>
    <r>
      <rPr>
        <rFont val="Arial"/>
        <b val="0"/>
        <color theme="1"/>
        <sz val="8.0"/>
      </rPr>
      <t>: Acumulación o inventario</t>
    </r>
  </si>
  <si>
    <t>Revisión, descargue (Email) y guardado de la orden de autorizacion de servicios para paciente 1° vez y 4 de control</t>
  </si>
  <si>
    <t>Cargar la remisión en GLOBHO</t>
  </si>
  <si>
    <t>Admisión del paciente, verificacion de su consulta y registro en planilla fisica individual determinada por la institución.</t>
  </si>
  <si>
    <t>Descargar HC y la orden de su tratamiento y enviar via correo electronico solicitando autorizacion las sesiones de psicoterapia. (si ya pasaron las 5 sesiones)</t>
  </si>
  <si>
    <t>Revisión, descargue (Email) y guardado de la orden de autorizacion de servicios para su tratamiento. Subir la orden de autorizacion de su tratamiento a GLOBHO (no se sube una autorizacion como tal)</t>
  </si>
  <si>
    <t>Diligenciar la planilla de control los campos de n° autorizacion, valor del servicio, diagnostico y modalidad del servicio. Excell de relacion a final de mes en facturacion</t>
  </si>
  <si>
    <t xml:space="preserve">Elaborar y descargar la Factura y aca si se llena lo d ela planilla </t>
  </si>
  <si>
    <t>Tema de Analisis: ALLIENZ</t>
  </si>
  <si>
    <r>
      <rPr>
        <rFont val="Arial"/>
        <b/>
        <color theme="1"/>
        <sz val="8.0"/>
      </rPr>
      <t>Tipo</t>
    </r>
    <r>
      <rPr>
        <rFont val="Arial"/>
        <b val="0"/>
        <color theme="1"/>
        <sz val="8.0"/>
      </rPr>
      <t xml:space="preserve">: </t>
    </r>
    <r>
      <rPr>
        <rFont val="Arial"/>
        <b/>
        <color theme="1"/>
        <sz val="8.0"/>
      </rPr>
      <t>CO</t>
    </r>
    <r>
      <rPr>
        <rFont val="Arial"/>
        <b val="0"/>
        <color theme="1"/>
        <sz val="8.0"/>
      </rPr>
      <t xml:space="preserve">:Alistamiento </t>
    </r>
    <r>
      <rPr>
        <rFont val="Arial"/>
        <b/>
        <color theme="1"/>
        <sz val="8.0"/>
      </rPr>
      <t>T</t>
    </r>
    <r>
      <rPr>
        <rFont val="Arial"/>
        <b val="0"/>
        <color theme="1"/>
        <sz val="8.0"/>
      </rPr>
      <t>: TRANSPORTE</t>
    </r>
    <r>
      <rPr>
        <rFont val="Arial"/>
        <b/>
        <color theme="1"/>
        <sz val="8.0"/>
      </rPr>
      <t xml:space="preserve"> CT</t>
    </r>
    <r>
      <rPr>
        <rFont val="Arial"/>
        <b val="0"/>
        <color theme="1"/>
        <sz val="8.0"/>
      </rPr>
      <t xml:space="preserve">: Tiempo de ciclo </t>
    </r>
    <r>
      <rPr>
        <rFont val="Arial"/>
        <b/>
        <color theme="1"/>
        <sz val="8.0"/>
      </rPr>
      <t>OT</t>
    </r>
    <r>
      <rPr>
        <rFont val="Arial"/>
        <b val="0"/>
        <color theme="1"/>
        <sz val="8.0"/>
      </rPr>
      <t xml:space="preserve">: Otros tiempos: </t>
    </r>
    <r>
      <rPr>
        <rFont val="Arial"/>
        <b/>
        <color theme="1"/>
        <sz val="8.0"/>
      </rPr>
      <t>V</t>
    </r>
    <r>
      <rPr>
        <rFont val="Arial"/>
        <b val="0"/>
        <color theme="1"/>
        <sz val="8.0"/>
      </rPr>
      <t xml:space="preserve"> Verificación. </t>
    </r>
    <r>
      <rPr>
        <rFont val="Arial"/>
        <b/>
        <color theme="1"/>
        <sz val="8.0"/>
      </rPr>
      <t>A</t>
    </r>
    <r>
      <rPr>
        <rFont val="Arial"/>
        <b val="0"/>
        <color theme="1"/>
        <sz val="8.0"/>
      </rPr>
      <t>: Acumulación o inventario</t>
    </r>
  </si>
  <si>
    <t>Costos</t>
  </si>
  <si>
    <t>recepcion</t>
  </si>
  <si>
    <r>
      <rPr>
        <rFont val="Arial"/>
        <b/>
        <color theme="1"/>
        <sz val="8.0"/>
      </rPr>
      <t>ALLIANZ</t>
    </r>
    <r>
      <rPr>
        <rFont val="Arial"/>
        <color theme="1"/>
        <sz val="8.0"/>
      </rPr>
      <t xml:space="preserve">
Admisión del paciente, tomar foto, validación en plataforma por chatboot y registra el # autorizacion en planilla de fisica y valor de copago, y el paciente firma. Recepcion del valor del copago.
Nota: Algunos paciente su copago es cero $0. según su plan.</t>
    </r>
  </si>
  <si>
    <t>encargada</t>
  </si>
  <si>
    <t>Descargar de HC, Evoluciones de GLOBHO y organizar en carpetas del mes, Realizar auditoria de HC, Evoluciones y Ordenes, Relación de pacientes.</t>
  </si>
  <si>
    <t xml:space="preserve"> Elaborar y descargar la Factura  </t>
  </si>
  <si>
    <t>gerente</t>
  </si>
  <si>
    <r>
      <rPr>
        <rFont val="Arial"/>
        <b/>
        <color theme="1"/>
        <sz val="8.0"/>
      </rPr>
      <t>Tipo</t>
    </r>
    <r>
      <rPr>
        <rFont val="Arial"/>
        <b val="0"/>
        <color theme="1"/>
        <sz val="8.0"/>
      </rPr>
      <t xml:space="preserve">: </t>
    </r>
    <r>
      <rPr>
        <rFont val="Arial"/>
        <b/>
        <color theme="1"/>
        <sz val="8.0"/>
      </rPr>
      <t>CO</t>
    </r>
    <r>
      <rPr>
        <rFont val="Arial"/>
        <b val="0"/>
        <color theme="1"/>
        <sz val="8.0"/>
      </rPr>
      <t xml:space="preserve">:Alistamiento </t>
    </r>
    <r>
      <rPr>
        <rFont val="Arial"/>
        <b/>
        <color theme="1"/>
        <sz val="8.0"/>
      </rPr>
      <t>T</t>
    </r>
    <r>
      <rPr>
        <rFont val="Arial"/>
        <b val="0"/>
        <color theme="1"/>
        <sz val="8.0"/>
      </rPr>
      <t>: TRANSPORTE</t>
    </r>
    <r>
      <rPr>
        <rFont val="Arial"/>
        <b/>
        <color theme="1"/>
        <sz val="8.0"/>
      </rPr>
      <t xml:space="preserve"> CT</t>
    </r>
    <r>
      <rPr>
        <rFont val="Arial"/>
        <b val="0"/>
        <color theme="1"/>
        <sz val="8.0"/>
      </rPr>
      <t xml:space="preserve">: Tiempo de ciclo </t>
    </r>
    <r>
      <rPr>
        <rFont val="Arial"/>
        <b/>
        <color theme="1"/>
        <sz val="8.0"/>
      </rPr>
      <t>OT</t>
    </r>
    <r>
      <rPr>
        <rFont val="Arial"/>
        <b val="0"/>
        <color theme="1"/>
        <sz val="8.0"/>
      </rPr>
      <t xml:space="preserve">: Otros tiempos: </t>
    </r>
    <r>
      <rPr>
        <rFont val="Arial"/>
        <b/>
        <color theme="1"/>
        <sz val="8.0"/>
      </rPr>
      <t>V</t>
    </r>
    <r>
      <rPr>
        <rFont val="Arial"/>
        <b val="0"/>
        <color theme="1"/>
        <sz val="8.0"/>
      </rPr>
      <t xml:space="preserve"> Verificación. </t>
    </r>
    <r>
      <rPr>
        <rFont val="Arial"/>
        <b/>
        <color theme="1"/>
        <sz val="8.0"/>
      </rPr>
      <t>A</t>
    </r>
    <r>
      <rPr>
        <rFont val="Arial"/>
        <b val="0"/>
        <color theme="1"/>
        <sz val="8.0"/>
      </rPr>
      <t>: Acumulación o inventario</t>
    </r>
  </si>
  <si>
    <r>
      <rPr>
        <rFont val="Arial"/>
        <b/>
        <color theme="1"/>
        <sz val="8.0"/>
      </rPr>
      <t>AXA COLPATRIA</t>
    </r>
    <r>
      <rPr>
        <rFont val="Arial"/>
        <color theme="1"/>
        <sz val="8.0"/>
      </rPr>
      <t xml:space="preserve">
Admisión del paciente, tomar foto, validación en plataforma por chatboot y registra el # autorizacion en planilla digital que llena vane al final del mes y valor de copago, y el paciente firma. Recepcion del valor del copago.
Nota: Algunos paciente su copago es cero $0. según su plan.</t>
    </r>
  </si>
  <si>
    <t xml:space="preserve">Relacion de pacientes </t>
  </si>
  <si>
    <t>Radicar la factura: Diligenciar las informacion de CUPS y DX, cargar soportes (HC, EV, FE) subiendo a plataforma, descargar certificado y subir a la plataforma</t>
  </si>
  <si>
    <t>mañna</t>
  </si>
  <si>
    <t>Tema de Analisis: COOMEVA</t>
  </si>
  <si>
    <r>
      <rPr>
        <rFont val="Arial"/>
        <b/>
        <color theme="1"/>
        <sz val="8.0"/>
      </rPr>
      <t>Tipo</t>
    </r>
    <r>
      <rPr>
        <rFont val="Arial"/>
        <b val="0"/>
        <color theme="1"/>
        <sz val="8.0"/>
      </rPr>
      <t xml:space="preserve">: </t>
    </r>
    <r>
      <rPr>
        <rFont val="Arial"/>
        <b/>
        <color theme="1"/>
        <sz val="8.0"/>
      </rPr>
      <t>CO</t>
    </r>
    <r>
      <rPr>
        <rFont val="Arial"/>
        <b val="0"/>
        <color theme="1"/>
        <sz val="8.0"/>
      </rPr>
      <t xml:space="preserve">:Alistamiento </t>
    </r>
    <r>
      <rPr>
        <rFont val="Arial"/>
        <b/>
        <color theme="1"/>
        <sz val="8.0"/>
      </rPr>
      <t>T</t>
    </r>
    <r>
      <rPr>
        <rFont val="Arial"/>
        <b val="0"/>
        <color theme="1"/>
        <sz val="8.0"/>
      </rPr>
      <t>: TRANSPORTE</t>
    </r>
    <r>
      <rPr>
        <rFont val="Arial"/>
        <b/>
        <color theme="1"/>
        <sz val="8.0"/>
      </rPr>
      <t xml:space="preserve"> CT</t>
    </r>
    <r>
      <rPr>
        <rFont val="Arial"/>
        <b val="0"/>
        <color theme="1"/>
        <sz val="8.0"/>
      </rPr>
      <t xml:space="preserve">: Tiempo de ciclo </t>
    </r>
    <r>
      <rPr>
        <rFont val="Arial"/>
        <b/>
        <color theme="1"/>
        <sz val="8.0"/>
      </rPr>
      <t>OT</t>
    </r>
    <r>
      <rPr>
        <rFont val="Arial"/>
        <b val="0"/>
        <color theme="1"/>
        <sz val="8.0"/>
      </rPr>
      <t xml:space="preserve">: Otros tiempos: </t>
    </r>
    <r>
      <rPr>
        <rFont val="Arial"/>
        <b/>
        <color theme="1"/>
        <sz val="8.0"/>
      </rPr>
      <t>V</t>
    </r>
    <r>
      <rPr>
        <rFont val="Arial"/>
        <b val="0"/>
        <color theme="1"/>
        <sz val="8.0"/>
      </rPr>
      <t xml:space="preserve"> Verificación. </t>
    </r>
    <r>
      <rPr>
        <rFont val="Arial"/>
        <b/>
        <color theme="1"/>
        <sz val="8.0"/>
      </rPr>
      <t>A</t>
    </r>
    <r>
      <rPr>
        <rFont val="Arial"/>
        <b val="0"/>
        <color theme="1"/>
        <sz val="8.0"/>
      </rPr>
      <t>: Acumulación o inventario</t>
    </r>
  </si>
  <si>
    <r>
      <rPr>
        <rFont val="Arial"/>
        <b/>
        <color theme="1"/>
        <sz val="8.0"/>
      </rPr>
      <t>COOMEVA MP</t>
    </r>
    <r>
      <rPr>
        <rFont val="Arial"/>
        <color theme="1"/>
        <sz val="8.0"/>
      </rPr>
      <t xml:space="preserve">
Admisión del paciente, validación en IVR de los servicios del paciente y registra el # autorizacion en planilla de excell y recepcionar el valor de copago.</t>
    </r>
  </si>
  <si>
    <t>Subir la factura con sus soportes a la plataforma, ajustar RIPS y validarlos y descargar certificado de radicacion de factura.</t>
  </si>
  <si>
    <t>Costos Unitarios por Consulta</t>
  </si>
  <si>
    <t>Mano de obra indirecta</t>
  </si>
  <si>
    <t>Es un promedio del precio consulta</t>
  </si>
  <si>
    <t>Mano de obra directa</t>
  </si>
  <si>
    <t>Total Mano de Obra unitaria</t>
  </si>
  <si>
    <t>Totales mano de obra</t>
  </si>
  <si>
    <t>TOTAL MANO DE OBRA</t>
  </si>
  <si>
    <t>MOD</t>
  </si>
  <si>
    <t>MOID</t>
  </si>
  <si>
    <t>Costos y Gastos</t>
  </si>
  <si>
    <t>febrero</t>
  </si>
  <si>
    <t>MANO DE OBRA DIRECTA</t>
  </si>
  <si>
    <t>PSICOLOGAS</t>
  </si>
  <si>
    <t>Total mano de obra</t>
  </si>
  <si>
    <t>CIF</t>
  </si>
  <si>
    <t>MANO DE OBRA INDIRECTA</t>
  </si>
  <si>
    <t>Total Cif</t>
  </si>
  <si>
    <t>Total Costos(Mano de obra + Cif)</t>
  </si>
  <si>
    <t>Ver valor mano de obra en la pestaña Mano de Obra</t>
  </si>
  <si>
    <t>Gastos</t>
  </si>
  <si>
    <t>GASTOS ADMINISTRATIVOS</t>
  </si>
  <si>
    <t>Total Gastos Administrativos</t>
  </si>
  <si>
    <t>GASTOS COMERCIALES</t>
  </si>
  <si>
    <t>Total Gastos Comerciales</t>
  </si>
  <si>
    <t>GASTOS FINANCIEROS</t>
  </si>
  <si>
    <t>Total Gastos Financieros</t>
  </si>
  <si>
    <t>Total Gastos</t>
  </si>
  <si>
    <t>Total egresos</t>
  </si>
  <si>
    <t>Consultas realizadas mes a mes año 2022</t>
  </si>
  <si>
    <t>MANO DE OBRA</t>
  </si>
  <si>
    <t>Totales</t>
  </si>
  <si>
    <t>Unitario</t>
  </si>
  <si>
    <t>Costos Unitarios</t>
  </si>
  <si>
    <t>Gastos Unitarios</t>
  </si>
  <si>
    <t>Egresos Unitarios</t>
  </si>
  <si>
    <t>Valor Cita</t>
  </si>
  <si>
    <t>Ganancia</t>
  </si>
  <si>
    <t>marzo</t>
  </si>
  <si>
    <t>Promedio</t>
  </si>
  <si>
    <t>Leads</t>
  </si>
  <si>
    <t>Inversión</t>
  </si>
  <si>
    <t>CTR</t>
  </si>
  <si>
    <t>TOTAL CIF</t>
  </si>
  <si>
    <t>GASTOS</t>
  </si>
  <si>
    <t>AD</t>
  </si>
  <si>
    <t>FI</t>
  </si>
  <si>
    <t>TOTAL ENERO</t>
  </si>
  <si>
    <t>TOTAL FEBRERO</t>
  </si>
  <si>
    <t>TOTAL MARZO</t>
  </si>
  <si>
    <t>TOTAL ABRIL</t>
  </si>
  <si>
    <t>TOTAL MAYO</t>
  </si>
  <si>
    <t>TOTAL JUNIO</t>
  </si>
  <si>
    <t>TOTAL JULIO</t>
  </si>
  <si>
    <t>TOTAL AGOSTO</t>
  </si>
  <si>
    <t>TOTAL SEPTIEMBRE</t>
  </si>
  <si>
    <t>TOTAL OCTUBRE</t>
  </si>
  <si>
    <t>TOTAL NOVIEMBRE</t>
  </si>
  <si>
    <t>TOTAL DICIEMBRE</t>
  </si>
  <si>
    <t>Convenio6</t>
  </si>
  <si>
    <t>Convenio7</t>
  </si>
  <si>
    <t>PROMEDIO</t>
  </si>
  <si>
    <t>MAX</t>
  </si>
  <si>
    <t>MIN</t>
  </si>
  <si>
    <t>DIFERENCIA</t>
  </si>
  <si>
    <t>DIFERENCIA ENTRE PROMEDIO CON LA OTRA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</si>
</sst>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9">
    <numFmt numFmtId="164" formatCode="&quot;$&quot;#,##0.00"/>
    <numFmt numFmtId="165" formatCode="#,##0.00_);\(#,##0.00\)"/>
    <numFmt numFmtId="166" formatCode="0.0%"/>
    <numFmt numFmtId="167" formatCode="&quot;$&quot;#,##0"/>
    <numFmt numFmtId="168" formatCode="0.0"/>
    <numFmt numFmtId="169" formatCode="0.000\ &quot;MIN&quot;"/>
    <numFmt numFmtId="170" formatCode="_-&quot;$&quot;\ * #,##0.00_-;\-&quot;$&quot;\ * #,##0.00_-;_-&quot;$&quot;\ * &quot;-&quot;??_-;_-@"/>
    <numFmt numFmtId="171" formatCode="0\ &quot;SG&quot;"/>
    <numFmt numFmtId="172" formatCode="&quot;$&quot;\ #,##0;[Red]\-&quot;$&quot;\ #,##0"/>
  </numFmts>
  <fonts count="29">
    <font>
      <sz val="10.0"/>
      <color rgb="FF000000"/>
      <name val="Arial"/>
      <scheme val="minor"/>
    </font>
    <font>
      <color theme="1"/>
      <name val="Arial"/>
    </font>
    <font>
      <sz val="10.0"/>
      <color rgb="FFFFFFFF"/>
      <name val="Arial"/>
    </font>
    <font>
      <b/>
      <sz val="9.0"/>
      <color theme="1"/>
      <name val="Arial"/>
    </font>
    <font>
      <sz val="9.0"/>
      <color theme="1"/>
      <name val="Arial"/>
    </font>
    <font/>
    <font>
      <color rgb="FF000000"/>
      <name val="Roboto"/>
    </font>
    <font>
      <b/>
      <sz val="14.0"/>
      <color rgb="FFFFFFFF"/>
      <name val="Arial"/>
    </font>
    <font>
      <color theme="1"/>
      <name val="Arial"/>
      <scheme val="minor"/>
    </font>
    <font>
      <sz val="12.0"/>
      <color rgb="FFFFFFFF"/>
      <name val="Arial"/>
    </font>
    <font>
      <sz val="8.0"/>
      <color theme="1"/>
      <name val="Arial"/>
    </font>
    <font>
      <sz val="12.0"/>
      <color rgb="FF000000"/>
      <name val="Arial"/>
    </font>
    <font>
      <sz val="10.0"/>
      <color theme="1"/>
      <name val="Arial"/>
    </font>
    <font>
      <b/>
      <color theme="0"/>
      <name val="Arial"/>
    </font>
    <font>
      <b/>
      <color rgb="FFFFFFFF"/>
      <name val="Arial"/>
    </font>
    <font>
      <color rgb="FFFFFFFF"/>
      <name val="Arial"/>
    </font>
    <font>
      <sz val="14.0"/>
      <color rgb="FF000000"/>
      <name val="Arial"/>
    </font>
    <font>
      <color rgb="FF000000"/>
      <name val="Arial"/>
    </font>
    <font>
      <sz val="8.0"/>
      <color rgb="FF000000"/>
      <name val="Arial"/>
    </font>
    <font>
      <sz val="8.0"/>
      <color theme="0"/>
      <name val="Arial"/>
    </font>
    <font>
      <b/>
      <sz val="8.0"/>
      <color theme="1"/>
      <name val="Arial"/>
    </font>
    <font>
      <sz val="8.0"/>
      <color rgb="FF7030A0"/>
      <name val="Arial"/>
    </font>
    <font>
      <sz val="8.0"/>
      <color rgb="FF1F497D"/>
      <name val="Cambria"/>
    </font>
    <font>
      <b/>
      <sz val="11.0"/>
      <color theme="1"/>
      <name val="Arial"/>
    </font>
    <font>
      <b/>
      <color theme="1"/>
      <name val="Arial"/>
    </font>
    <font>
      <b/>
      <sz val="14.0"/>
      <color theme="1"/>
      <name val="Arial"/>
    </font>
    <font>
      <color theme="1"/>
      <name val="Arial Narrow"/>
    </font>
    <font>
      <sz val="12.0"/>
      <color rgb="FF000000"/>
      <name val="Times New Roman"/>
    </font>
    <font>
      <b/>
      <color rgb="FF000000"/>
      <name val="Roboto"/>
    </font>
  </fonts>
  <fills count="24">
    <fill>
      <patternFill patternType="none"/>
    </fill>
    <fill>
      <patternFill patternType="lightGray"/>
    </fill>
    <fill>
      <patternFill patternType="solid">
        <fgColor rgb="FF9FC5E8"/>
        <bgColor rgb="FF9FC5E8"/>
      </patternFill>
    </fill>
    <fill>
      <patternFill patternType="solid">
        <fgColor rgb="FFFFFFFF"/>
        <bgColor rgb="FFFFFFFF"/>
      </patternFill>
    </fill>
    <fill>
      <patternFill patternType="solid">
        <fgColor rgb="FFFCE5CD"/>
        <bgColor rgb="FFFCE5CD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A4C2F4"/>
        <bgColor rgb="FFA4C2F4"/>
      </patternFill>
    </fill>
    <fill>
      <patternFill patternType="solid">
        <fgColor rgb="FFC9DAF8"/>
        <bgColor rgb="FFC9DAF8"/>
      </patternFill>
    </fill>
    <fill>
      <patternFill patternType="solid">
        <fgColor rgb="FFCFE2F3"/>
        <bgColor rgb="FFCFE2F3"/>
      </patternFill>
    </fill>
    <fill>
      <patternFill patternType="solid">
        <fgColor rgb="FFE36C09"/>
        <bgColor rgb="FFE36C09"/>
      </patternFill>
    </fill>
    <fill>
      <patternFill patternType="solid">
        <fgColor rgb="FFDBE5F1"/>
        <bgColor rgb="FFDBE5F1"/>
      </patternFill>
    </fill>
    <fill>
      <patternFill patternType="solid">
        <fgColor rgb="FFB2A1C7"/>
        <bgColor rgb="FFB2A1C7"/>
      </patternFill>
    </fill>
    <fill>
      <patternFill patternType="solid">
        <fgColor rgb="FF92CDDC"/>
        <bgColor rgb="FF92CDDC"/>
      </patternFill>
    </fill>
    <fill>
      <patternFill patternType="solid">
        <fgColor rgb="FFFABF8F"/>
        <bgColor rgb="FFFABF8F"/>
      </patternFill>
    </fill>
    <fill>
      <patternFill patternType="solid">
        <fgColor rgb="FF92D050"/>
        <bgColor rgb="FF92D050"/>
      </patternFill>
    </fill>
    <fill>
      <patternFill patternType="solid">
        <fgColor rgb="FF00B0F0"/>
        <bgColor rgb="FF00B0F0"/>
      </patternFill>
    </fill>
    <fill>
      <patternFill patternType="solid">
        <fgColor rgb="FFD99594"/>
        <bgColor rgb="FFD99594"/>
      </patternFill>
    </fill>
    <fill>
      <patternFill patternType="solid">
        <fgColor rgb="FFCCC0D9"/>
        <bgColor rgb="FFCCC0D9"/>
      </patternFill>
    </fill>
    <fill>
      <patternFill patternType="solid">
        <fgColor rgb="FFFF0000"/>
        <bgColor rgb="FFFF0000"/>
      </patternFill>
    </fill>
    <fill>
      <patternFill patternType="solid">
        <fgColor rgb="FFEAD1DC"/>
        <bgColor rgb="FFEAD1DC"/>
      </patternFill>
    </fill>
    <fill>
      <patternFill patternType="solid">
        <fgColor rgb="FFFFE599"/>
        <bgColor rgb="FFFFE599"/>
      </patternFill>
    </fill>
    <fill>
      <patternFill patternType="solid">
        <fgColor rgb="FFFF00FF"/>
        <bgColor rgb="FFFF00FF"/>
      </patternFill>
    </fill>
    <fill>
      <patternFill patternType="solid">
        <fgColor rgb="FFB4A7D6"/>
        <bgColor rgb="FFB4A7D6"/>
      </patternFill>
    </fill>
  </fills>
  <borders count="146">
    <border/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C9DAF8"/>
      </left>
      <right style="thin">
        <color rgb="FFC9DAF8"/>
      </right>
      <top style="thin">
        <color rgb="FFC9DAF8"/>
      </top>
    </border>
    <border>
      <left style="thin">
        <color rgb="FFC9DAF8"/>
      </left>
      <top style="thin">
        <color rgb="FFC9DAF8"/>
      </top>
      <bottom style="thin">
        <color rgb="FFC9DAF8"/>
      </bottom>
    </border>
    <border>
      <top style="thin">
        <color rgb="FFC9DAF8"/>
      </top>
      <bottom style="thin">
        <color rgb="FFC9DAF8"/>
      </bottom>
    </border>
    <border>
      <right style="thin">
        <color rgb="FFC9DAF8"/>
      </right>
      <top style="thin">
        <color rgb="FFC9DAF8"/>
      </top>
      <bottom style="thin">
        <color rgb="FFC9DAF8"/>
      </bottom>
    </border>
    <border>
      <left style="thin">
        <color rgb="FFC9DAF8"/>
      </left>
      <right style="thin">
        <color rgb="FFC9DAF8"/>
      </right>
      <bottom style="thin">
        <color rgb="FFC9DAF8"/>
      </bottom>
    </border>
    <border>
      <left style="thin">
        <color rgb="FFC9DAF8"/>
      </left>
      <right style="thin">
        <color rgb="FFC9DAF8"/>
      </right>
      <top style="thin">
        <color rgb="FFC9DAF8"/>
      </top>
      <bottom style="thin">
        <color rgb="FFC9DAF8"/>
      </bottom>
    </border>
    <border>
      <left style="thin">
        <color rgb="FFC9DAF8"/>
      </left>
      <top style="thin">
        <color rgb="FFC9DAF8"/>
      </top>
      <bottom style="thin">
        <color rgb="FFFFFFFF"/>
      </bottom>
    </border>
    <border>
      <left style="thin">
        <color rgb="FFC9DAF8"/>
      </left>
      <right style="thin">
        <color rgb="FFC9DAF8"/>
      </right>
      <top style="thin">
        <color rgb="FFC9DAF8"/>
      </top>
      <bottom style="thin">
        <color rgb="FFFFFFFF"/>
      </bottom>
    </border>
    <border>
      <top style="thin">
        <color rgb="FFC9DAF8"/>
      </top>
      <bottom style="thin">
        <color rgb="FFFFFFFF"/>
      </bottom>
    </border>
    <border>
      <top style="thin">
        <color rgb="FFC9DAF8"/>
      </top>
    </border>
    <border>
      <left style="thin">
        <color rgb="FFC9DAF8"/>
      </left>
      <top style="thin">
        <color rgb="FFC9DAF8"/>
      </top>
    </border>
    <border>
      <right style="thin">
        <color rgb="FFC9DAF8"/>
      </right>
      <top style="thin">
        <color rgb="FFC9DAF8"/>
      </top>
    </border>
    <border>
      <left style="thin">
        <color rgb="FFC9DAF8"/>
      </left>
      <top style="thin">
        <color rgb="FFFFFFFF"/>
      </top>
      <bottom style="thin">
        <color rgb="FFFFFFFF"/>
      </bottom>
    </border>
    <border>
      <left style="thin">
        <color rgb="FFC9DAF8"/>
      </left>
      <right style="thin">
        <color rgb="FFC9DAF8"/>
      </right>
      <top style="thin">
        <color rgb="FFFFFFFF"/>
      </top>
      <bottom style="thin">
        <color rgb="FFFFFFFF"/>
      </bottom>
    </border>
    <border>
      <top style="thin">
        <color rgb="FFFFFFFF"/>
      </top>
      <bottom style="thin">
        <color rgb="FFFFFFFF"/>
      </bottom>
    </border>
    <border>
      <left style="thin">
        <color rgb="FFC9DAF8"/>
      </left>
    </border>
    <border>
      <left style="thin">
        <color rgb="FFC9DAF8"/>
      </left>
      <top style="thin">
        <color rgb="FFFFFFFF"/>
      </top>
      <bottom style="thin">
        <color rgb="FFC9DAF8"/>
      </bottom>
    </border>
    <border>
      <top style="thin">
        <color rgb="FFFFFFFF"/>
      </top>
      <bottom style="thin">
        <color rgb="FFC9DAF8"/>
      </bottom>
    </border>
    <border>
      <left style="thin">
        <color rgb="FFC9DAF8"/>
      </left>
      <right style="thin">
        <color rgb="FFC9DAF8"/>
      </right>
      <top style="thin">
        <color rgb="FFFFFFFF"/>
      </top>
      <bottom style="thin">
        <color rgb="FFC9DAF8"/>
      </bottom>
    </border>
    <border>
      <left style="thin">
        <color rgb="FFC9DAF8"/>
      </left>
      <bottom style="thin">
        <color rgb="FFC9DAF8"/>
      </bottom>
    </border>
    <border>
      <left style="thin">
        <color rgb="FFCFE2F3"/>
      </left>
      <right style="thin">
        <color rgb="FFCFE2F3"/>
      </right>
      <top style="thin">
        <color rgb="FFCFE2F3"/>
      </top>
      <bottom style="thin">
        <color rgb="FFCFE2F3"/>
      </bottom>
    </border>
    <border>
      <bottom style="thin">
        <color rgb="FFC9DAF8"/>
      </bottom>
    </border>
    <border>
      <left style="thin">
        <color rgb="FFCFE2F3"/>
      </left>
      <top style="thin">
        <color rgb="FFCFE2F3"/>
      </top>
      <bottom style="thin">
        <color rgb="FFCFE2F3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top style="thin">
        <color rgb="FFFFFFFF"/>
      </top>
    </border>
    <border>
      <top style="thin">
        <color rgb="FFFFFFFF"/>
      </top>
    </border>
    <border>
      <right style="thin">
        <color rgb="FFFFFFFF"/>
      </right>
      <top style="thin">
        <color rgb="FFFFFFFF"/>
      </top>
    </border>
    <border>
      <left style="thin">
        <color rgb="FFFFFFFF"/>
      </left>
      <top style="thin">
        <color rgb="FFFFFFFF"/>
      </top>
      <bottom style="thin">
        <color rgb="FFFFFFFF"/>
      </bottom>
    </border>
    <border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bottom style="thin">
        <color rgb="FFFFFFFF"/>
      </bottom>
    </border>
    <border>
      <bottom style="thin">
        <color rgb="FFFFFFFF"/>
      </bottom>
    </border>
    <border>
      <right style="thin">
        <color rgb="FFFFFFFF"/>
      </right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</border>
    <border>
      <right style="thin">
        <color rgb="FFFFFFFF"/>
      </right>
      <bottom style="thin">
        <color rgb="FF9FC5E8"/>
      </bottom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</border>
    <border>
      <left/>
      <right/>
      <top/>
      <bottom/>
    </border>
    <border>
      <left style="medium">
        <color rgb="FF000000"/>
      </left>
      <right/>
      <top style="medium">
        <color rgb="FF000000"/>
      </top>
      <bottom/>
    </border>
    <border>
      <left/>
      <right/>
      <top style="medium">
        <color rgb="FF000000"/>
      </top>
      <bottom/>
    </border>
    <border>
      <left/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thin">
        <color rgb="FF000000"/>
      </right>
      <top style="medium">
        <color rgb="FF000000"/>
      </top>
      <bottom/>
    </border>
    <border>
      <left style="thin">
        <color rgb="FF000000"/>
      </left>
      <right/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/>
      <bottom/>
    </border>
    <border>
      <left/>
      <right style="thin">
        <color rgb="FF000000"/>
      </right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 style="medium">
        <color rgb="FF000000"/>
      </right>
      <top style="thin">
        <color rgb="FF000000"/>
      </top>
      <bottom/>
    </border>
    <border>
      <left/>
      <right style="thin">
        <color rgb="FF000000"/>
      </right>
      <bottom style="thin">
        <color rgb="FF000000"/>
      </bottom>
    </border>
    <border>
      <left/>
      <right/>
      <top/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thin">
        <color rgb="FF000000"/>
      </left>
      <right/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right/>
      <top/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left style="medium">
        <color rgb="FF000000"/>
      </left>
      <right/>
      <top style="medium">
        <color rgb="FF000000"/>
      </top>
    </border>
    <border>
      <left/>
      <right style="medium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/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/>
    </border>
    <border>
      <left/>
      <right style="medium">
        <color rgb="FF000000"/>
      </right>
    </border>
    <border>
      <left style="medium">
        <color rgb="FF000000"/>
      </left>
      <right/>
      <bottom style="medium">
        <color rgb="FF000000"/>
      </bottom>
    </border>
    <border>
      <left/>
      <right style="medium">
        <color rgb="FF000000"/>
      </right>
      <bottom style="medium">
        <color rgb="FF000000"/>
      </bottom>
    </border>
    <border>
      <left style="thin">
        <color rgb="FF000000"/>
      </left>
      <top/>
    </border>
    <border>
      <top/>
    </border>
    <border>
      <right style="medium">
        <color rgb="FF000000"/>
      </right>
      <top/>
    </border>
    <border>
      <left style="medium">
        <color rgb="FF000000"/>
      </left>
      <top/>
    </border>
    <border>
      <right style="thin">
        <color rgb="FF000000"/>
      </right>
      <top/>
    </border>
    <border>
      <right style="medium">
        <color rgb="FF000000"/>
      </right>
      <bottom style="thin">
        <color rgb="FF000000"/>
      </bottom>
    </border>
    <border>
      <right style="medium">
        <color rgb="FF000000"/>
      </right>
      <top style="thin">
        <color rgb="FF000000"/>
      </top>
      <bottom/>
    </border>
    <border>
      <left style="medium">
        <color rgb="FF000000"/>
      </left>
      <right/>
      <top/>
      <bottom style="medium">
        <color rgb="FF000000"/>
      </bottom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/>
      <bottom/>
    </border>
    <border>
      <top/>
      <bottom/>
    </border>
    <border>
      <right style="medium">
        <color rgb="FF000000"/>
      </right>
      <top/>
      <bottom/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/>
    </border>
    <border>
      <right style="thin">
        <color rgb="FF000000"/>
      </right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left/>
      <top/>
    </border>
    <border>
      <left/>
      <right style="thin">
        <color rgb="FF000000"/>
      </right>
      <top/>
    </border>
    <border>
      <left/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left/>
      <right/>
      <top/>
      <bottom style="medium">
        <color rgb="FF000000"/>
      </bottom>
    </border>
    <border>
      <left/>
      <bottom style="medium">
        <color rgb="FF000000"/>
      </bottom>
    </border>
    <border>
      <left/>
      <right style="thin">
        <color rgb="FF000000"/>
      </right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left/>
      <right style="thin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58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0" xfId="0" applyFont="1" applyNumberFormat="1"/>
    <xf borderId="0" fillId="2" fontId="2" numFmtId="0" xfId="0" applyAlignment="1" applyFill="1" applyFont="1">
      <alignment horizontal="center"/>
    </xf>
    <xf borderId="0" fillId="2" fontId="2" numFmtId="164" xfId="0" applyAlignment="1" applyFont="1" applyNumberFormat="1">
      <alignment horizontal="center"/>
    </xf>
    <xf borderId="1" fillId="0" fontId="1" numFmtId="0" xfId="0" applyAlignment="1" applyBorder="1" applyFont="1">
      <alignment horizontal="center"/>
    </xf>
    <xf borderId="1" fillId="0" fontId="1" numFmtId="164" xfId="0" applyBorder="1" applyFont="1" applyNumberFormat="1"/>
    <xf borderId="1" fillId="0" fontId="1" numFmtId="164" xfId="0" applyAlignment="1" applyBorder="1" applyFont="1" applyNumberFormat="1">
      <alignment horizontal="center"/>
    </xf>
    <xf borderId="0" fillId="0" fontId="1" numFmtId="164" xfId="0" applyAlignment="1" applyFont="1" applyNumberFormat="1">
      <alignment horizontal="center"/>
    </xf>
    <xf borderId="0" fillId="0" fontId="1" numFmtId="164" xfId="0" applyFont="1" applyNumberFormat="1"/>
    <xf borderId="1" fillId="3" fontId="1" numFmtId="0" xfId="0" applyAlignment="1" applyBorder="1" applyFill="1" applyFont="1">
      <alignment horizontal="center"/>
    </xf>
    <xf borderId="1" fillId="3" fontId="1" numFmtId="164" xfId="0" applyBorder="1" applyFont="1" applyNumberFormat="1"/>
    <xf borderId="1" fillId="3" fontId="1" numFmtId="164" xfId="0" applyAlignment="1" applyBorder="1" applyFont="1" applyNumberFormat="1">
      <alignment horizontal="center"/>
    </xf>
    <xf borderId="0" fillId="3" fontId="1" numFmtId="164" xfId="0" applyAlignment="1" applyFont="1" applyNumberFormat="1">
      <alignment horizontal="center"/>
    </xf>
    <xf borderId="0" fillId="3" fontId="1" numFmtId="164" xfId="0" applyFont="1" applyNumberFormat="1"/>
    <xf borderId="0" fillId="3" fontId="1" numFmtId="0" xfId="0" applyFont="1"/>
    <xf borderId="2" fillId="0" fontId="1" numFmtId="0" xfId="0" applyAlignment="1" applyBorder="1" applyFont="1">
      <alignment horizontal="center"/>
    </xf>
    <xf borderId="2" fillId="0" fontId="1" numFmtId="164" xfId="0" applyBorder="1" applyFont="1" applyNumberFormat="1"/>
    <xf borderId="2" fillId="0" fontId="1" numFmtId="164" xfId="0" applyAlignment="1" applyBorder="1" applyFont="1" applyNumberFormat="1">
      <alignment horizontal="center"/>
    </xf>
    <xf borderId="3" fillId="0" fontId="1" numFmtId="164" xfId="0" applyAlignment="1" applyBorder="1" applyFont="1" applyNumberFormat="1">
      <alignment horizontal="center"/>
    </xf>
    <xf borderId="3" fillId="0" fontId="1" numFmtId="164" xfId="0" applyBorder="1" applyFont="1" applyNumberFormat="1"/>
    <xf borderId="4" fillId="0" fontId="3" numFmtId="0" xfId="0" applyAlignment="1" applyBorder="1" applyFont="1">
      <alignment horizontal="center" shrinkToFit="0" vertical="top" wrapText="1"/>
    </xf>
    <xf borderId="4" fillId="3" fontId="3" numFmtId="1" xfId="0" applyAlignment="1" applyBorder="1" applyFont="1" applyNumberFormat="1">
      <alignment horizontal="center" shrinkToFit="0" vertical="top" wrapText="1"/>
    </xf>
    <xf borderId="4" fillId="3" fontId="3" numFmtId="0" xfId="0" applyAlignment="1" applyBorder="1" applyFont="1">
      <alignment horizontal="center" shrinkToFit="0" vertical="top" wrapText="1"/>
    </xf>
    <xf borderId="4" fillId="0" fontId="3" numFmtId="165" xfId="0" applyAlignment="1" applyBorder="1" applyFont="1" applyNumberFormat="1">
      <alignment horizontal="center" shrinkToFit="0" vertical="top" wrapText="1"/>
    </xf>
    <xf borderId="0" fillId="0" fontId="4" numFmtId="0" xfId="0" applyAlignment="1" applyFont="1">
      <alignment horizontal="center" vertical="top"/>
    </xf>
    <xf borderId="4" fillId="2" fontId="3" numFmtId="0" xfId="0" applyAlignment="1" applyBorder="1" applyFont="1">
      <alignment horizontal="center" shrinkToFit="0" vertical="top" wrapText="1"/>
    </xf>
    <xf borderId="4" fillId="2" fontId="3" numFmtId="1" xfId="0" applyAlignment="1" applyBorder="1" applyFont="1" applyNumberFormat="1">
      <alignment horizontal="center" vertical="top"/>
    </xf>
    <xf borderId="4" fillId="2" fontId="4" numFmtId="164" xfId="0" applyAlignment="1" applyBorder="1" applyFont="1" applyNumberFormat="1">
      <alignment horizontal="center" vertical="top"/>
    </xf>
    <xf borderId="4" fillId="2" fontId="4" numFmtId="165" xfId="0" applyAlignment="1" applyBorder="1" applyFont="1" applyNumberFormat="1">
      <alignment horizontal="center" vertical="top"/>
    </xf>
    <xf borderId="4" fillId="0" fontId="3" numFmtId="1" xfId="0" applyAlignment="1" applyBorder="1" applyFont="1" applyNumberFormat="1">
      <alignment horizontal="center" vertical="top"/>
    </xf>
    <xf borderId="4" fillId="0" fontId="4" numFmtId="164" xfId="0" applyAlignment="1" applyBorder="1" applyFont="1" applyNumberFormat="1">
      <alignment horizontal="center" vertical="top"/>
    </xf>
    <xf borderId="4" fillId="0" fontId="4" numFmtId="0" xfId="0" applyAlignment="1" applyBorder="1" applyFont="1">
      <alignment horizontal="center" vertical="top"/>
    </xf>
    <xf borderId="4" fillId="4" fontId="3" numFmtId="0" xfId="0" applyAlignment="1" applyBorder="1" applyFill="1" applyFont="1">
      <alignment horizontal="center" shrinkToFit="0" vertical="top" wrapText="1"/>
    </xf>
    <xf borderId="4" fillId="4" fontId="3" numFmtId="1" xfId="0" applyAlignment="1" applyBorder="1" applyFont="1" applyNumberFormat="1">
      <alignment horizontal="center" vertical="top"/>
    </xf>
    <xf borderId="4" fillId="4" fontId="4" numFmtId="164" xfId="0" applyAlignment="1" applyBorder="1" applyFont="1" applyNumberFormat="1">
      <alignment horizontal="center" vertical="top"/>
    </xf>
    <xf borderId="4" fillId="4" fontId="4" numFmtId="165" xfId="0" applyAlignment="1" applyBorder="1" applyFont="1" applyNumberFormat="1">
      <alignment horizontal="center" vertical="top"/>
    </xf>
    <xf borderId="4" fillId="0" fontId="3" numFmtId="0" xfId="0" applyAlignment="1" applyBorder="1" applyFont="1">
      <alignment horizontal="center" vertical="top"/>
    </xf>
    <xf borderId="4" fillId="5" fontId="3" numFmtId="0" xfId="0" applyAlignment="1" applyBorder="1" applyFill="1" applyFont="1">
      <alignment horizontal="center" shrinkToFit="0" vertical="top" wrapText="1"/>
    </xf>
    <xf borderId="4" fillId="0" fontId="4" numFmtId="164" xfId="0" applyAlignment="1" applyBorder="1" applyFont="1" applyNumberFormat="1">
      <alignment horizontal="center" shrinkToFit="0" vertical="top" wrapText="1"/>
    </xf>
    <xf borderId="4" fillId="0" fontId="4" numFmtId="165" xfId="0" applyAlignment="1" applyBorder="1" applyFont="1" applyNumberFormat="1">
      <alignment horizontal="center" vertical="top"/>
    </xf>
    <xf borderId="5" fillId="5" fontId="3" numFmtId="0" xfId="0" applyAlignment="1" applyBorder="1" applyFont="1">
      <alignment horizontal="center" shrinkToFit="0" vertical="top" wrapText="1"/>
    </xf>
    <xf borderId="6" fillId="0" fontId="5" numFmtId="0" xfId="0" applyBorder="1" applyFont="1"/>
    <xf borderId="7" fillId="0" fontId="5" numFmtId="0" xfId="0" applyBorder="1" applyFont="1"/>
    <xf borderId="4" fillId="5" fontId="3" numFmtId="164" xfId="0" applyAlignment="1" applyBorder="1" applyFont="1" applyNumberFormat="1">
      <alignment horizontal="center" vertical="top"/>
    </xf>
    <xf borderId="0" fillId="3" fontId="3" numFmtId="0" xfId="0" applyAlignment="1" applyFont="1">
      <alignment horizontal="center" shrinkToFit="0" vertical="top" wrapText="1"/>
    </xf>
    <xf borderId="0" fillId="0" fontId="3" numFmtId="1" xfId="0" applyAlignment="1" applyFont="1" applyNumberFormat="1">
      <alignment horizontal="center" vertical="top"/>
    </xf>
    <xf borderId="0" fillId="0" fontId="3" numFmtId="0" xfId="0" applyAlignment="1" applyFont="1">
      <alignment horizontal="center" shrinkToFit="0" vertical="top" wrapText="1"/>
    </xf>
    <xf borderId="0" fillId="0" fontId="4" numFmtId="164" xfId="0" applyAlignment="1" applyFont="1" applyNumberFormat="1">
      <alignment horizontal="center" vertical="top"/>
    </xf>
    <xf borderId="0" fillId="0" fontId="4" numFmtId="165" xfId="0" applyAlignment="1" applyFont="1" applyNumberFormat="1">
      <alignment horizontal="center" vertical="top"/>
    </xf>
    <xf borderId="0" fillId="3" fontId="4" numFmtId="0" xfId="0" applyAlignment="1" applyFont="1">
      <alignment horizontal="center" shrinkToFit="0" vertical="top" wrapText="1"/>
    </xf>
    <xf borderId="0" fillId="0" fontId="4" numFmtId="1" xfId="0" applyAlignment="1" applyFont="1" applyNumberFormat="1">
      <alignment horizontal="center" vertical="top"/>
    </xf>
    <xf borderId="0" fillId="0" fontId="4" numFmtId="0" xfId="0" applyAlignment="1" applyFont="1">
      <alignment horizontal="center" shrinkToFit="0" vertical="top" wrapText="1"/>
    </xf>
    <xf borderId="0" fillId="3" fontId="3" numFmtId="165" xfId="0" applyAlignment="1" applyFont="1" applyNumberFormat="1">
      <alignment horizontal="center" vertical="top"/>
    </xf>
    <xf borderId="0" fillId="3" fontId="3" numFmtId="10" xfId="0" applyAlignment="1" applyFont="1" applyNumberFormat="1">
      <alignment horizontal="center" vertical="top"/>
    </xf>
    <xf borderId="0" fillId="3" fontId="4" numFmtId="0" xfId="0" applyAlignment="1" applyFont="1">
      <alignment horizontal="center" vertical="top"/>
    </xf>
    <xf borderId="0" fillId="3" fontId="3" numFmtId="164" xfId="0" applyAlignment="1" applyFont="1" applyNumberFormat="1">
      <alignment horizontal="center" vertical="top"/>
    </xf>
    <xf borderId="0" fillId="0" fontId="4" numFmtId="0" xfId="0" applyAlignment="1" applyFont="1">
      <alignment horizontal="center"/>
    </xf>
    <xf borderId="0" fillId="3" fontId="4" numFmtId="0" xfId="0" applyAlignment="1" applyFont="1">
      <alignment horizontal="center"/>
    </xf>
    <xf borderId="4" fillId="2" fontId="1" numFmtId="0" xfId="0" applyAlignment="1" applyBorder="1" applyFont="1">
      <alignment horizontal="center" vertical="center"/>
    </xf>
    <xf borderId="4" fillId="2" fontId="6" numFmtId="0" xfId="0" applyAlignment="1" applyBorder="1" applyFont="1">
      <alignment horizontal="center" vertical="center"/>
    </xf>
    <xf borderId="4" fillId="0" fontId="1" numFmtId="0" xfId="0" applyAlignment="1" applyBorder="1" applyFont="1">
      <alignment horizontal="center"/>
    </xf>
    <xf borderId="4" fillId="0" fontId="1" numFmtId="0" xfId="0" applyAlignment="1" applyBorder="1" applyFont="1">
      <alignment horizontal="center" vertical="bottom"/>
    </xf>
    <xf borderId="4" fillId="2" fontId="1" numFmtId="0" xfId="0" applyAlignment="1" applyBorder="1" applyFont="1">
      <alignment horizontal="center"/>
    </xf>
    <xf borderId="0" fillId="0" fontId="1" numFmtId="10" xfId="0" applyAlignment="1" applyFont="1" applyNumberFormat="1">
      <alignment horizontal="center"/>
    </xf>
    <xf borderId="2" fillId="0" fontId="1" numFmtId="0" xfId="0" applyAlignment="1" applyBorder="1" applyFont="1">
      <alignment horizontal="center" vertical="bottom"/>
    </xf>
    <xf borderId="5" fillId="2" fontId="1" numFmtId="0" xfId="0" applyAlignment="1" applyBorder="1" applyFont="1">
      <alignment horizontal="center"/>
    </xf>
    <xf borderId="0" fillId="0" fontId="1" numFmtId="0" xfId="0" applyAlignment="1" applyFont="1">
      <alignment horizontal="center"/>
    </xf>
    <xf borderId="0" fillId="2" fontId="7" numFmtId="0" xfId="0" applyAlignment="1" applyFont="1">
      <alignment horizontal="center" vertical="center"/>
    </xf>
    <xf borderId="8" fillId="0" fontId="1" numFmtId="0" xfId="0" applyAlignment="1" applyBorder="1" applyFont="1">
      <alignment horizontal="center"/>
    </xf>
    <xf borderId="9" fillId="0" fontId="1" numFmtId="0" xfId="0" applyAlignment="1" applyBorder="1" applyFont="1">
      <alignment horizontal="center"/>
    </xf>
    <xf borderId="10" fillId="0" fontId="1" numFmtId="0" xfId="0" applyAlignment="1" applyBorder="1" applyFont="1">
      <alignment horizontal="center"/>
    </xf>
    <xf borderId="11" fillId="0" fontId="1" numFmtId="0" xfId="0" applyAlignment="1" applyBorder="1" applyFont="1">
      <alignment horizontal="center"/>
    </xf>
    <xf borderId="12" fillId="0" fontId="1" numFmtId="0" xfId="0" applyAlignment="1" applyBorder="1" applyFont="1">
      <alignment horizontal="center"/>
    </xf>
    <xf borderId="13" fillId="0" fontId="1" numFmtId="0" xfId="0" applyAlignment="1" applyBorder="1" applyFont="1">
      <alignment horizontal="center"/>
    </xf>
    <xf borderId="1" fillId="6" fontId="1" numFmtId="0" xfId="0" applyAlignment="1" applyBorder="1" applyFill="1" applyFont="1">
      <alignment horizontal="center"/>
    </xf>
    <xf borderId="1" fillId="0" fontId="1" numFmtId="0" xfId="0" applyBorder="1" applyFont="1"/>
    <xf borderId="12" fillId="0" fontId="1" numFmtId="0" xfId="0" applyBorder="1" applyFont="1"/>
    <xf borderId="13" fillId="0" fontId="1" numFmtId="0" xfId="0" applyBorder="1" applyFont="1"/>
    <xf borderId="2" fillId="0" fontId="1" numFmtId="0" xfId="0" applyBorder="1" applyFont="1"/>
    <xf borderId="14" fillId="0" fontId="1" numFmtId="0" xfId="0" applyBorder="1" applyFont="1"/>
    <xf borderId="3" fillId="0" fontId="1" numFmtId="0" xfId="0" applyBorder="1" applyFont="1"/>
    <xf borderId="15" fillId="0" fontId="1" numFmtId="0" xfId="0" applyBorder="1" applyFont="1"/>
    <xf borderId="0" fillId="0" fontId="8" numFmtId="0" xfId="0" applyFont="1"/>
    <xf borderId="16" fillId="7" fontId="9" numFmtId="0" xfId="0" applyAlignment="1" applyBorder="1" applyFill="1" applyFont="1">
      <alignment horizontal="center" vertical="center"/>
    </xf>
    <xf borderId="16" fillId="7" fontId="9" numFmtId="0" xfId="0" applyAlignment="1" applyBorder="1" applyFont="1">
      <alignment horizontal="center" shrinkToFit="0" vertical="center" wrapText="1"/>
    </xf>
    <xf borderId="17" fillId="7" fontId="9" numFmtId="0" xfId="0" applyAlignment="1" applyBorder="1" applyFont="1">
      <alignment horizontal="center"/>
    </xf>
    <xf borderId="18" fillId="0" fontId="5" numFmtId="0" xfId="0" applyBorder="1" applyFont="1"/>
    <xf borderId="19" fillId="0" fontId="5" numFmtId="0" xfId="0" applyBorder="1" applyFont="1"/>
    <xf borderId="20" fillId="0" fontId="5" numFmtId="0" xfId="0" applyBorder="1" applyFont="1"/>
    <xf borderId="21" fillId="7" fontId="9" numFmtId="0" xfId="0" applyAlignment="1" applyBorder="1" applyFont="1">
      <alignment horizontal="center"/>
    </xf>
    <xf borderId="22" fillId="0" fontId="1" numFmtId="0" xfId="0" applyAlignment="1" applyBorder="1" applyFont="1">
      <alignment horizontal="center"/>
    </xf>
    <xf borderId="23" fillId="0" fontId="1" numFmtId="0" xfId="0" applyAlignment="1" applyBorder="1" applyFont="1">
      <alignment horizontal="center"/>
    </xf>
    <xf borderId="24" fillId="0" fontId="1" numFmtId="0" xfId="0" applyAlignment="1" applyBorder="1" applyFont="1">
      <alignment horizontal="center"/>
    </xf>
    <xf borderId="0" fillId="8" fontId="1" numFmtId="3" xfId="0" applyAlignment="1" applyFill="1" applyFont="1" applyNumberFormat="1">
      <alignment horizontal="center" vertical="bottom"/>
    </xf>
    <xf borderId="25" fillId="8" fontId="1" numFmtId="3" xfId="0" applyAlignment="1" applyBorder="1" applyFont="1" applyNumberFormat="1">
      <alignment horizontal="center" vertical="bottom"/>
    </xf>
    <xf borderId="26" fillId="0" fontId="1" numFmtId="0" xfId="0" applyAlignment="1" applyBorder="1" applyFont="1">
      <alignment horizontal="center" vertical="bottom"/>
    </xf>
    <xf borderId="25" fillId="8" fontId="1" numFmtId="166" xfId="0" applyAlignment="1" applyBorder="1" applyFont="1" applyNumberFormat="1">
      <alignment horizontal="center" vertical="bottom"/>
    </xf>
    <xf borderId="27" fillId="8" fontId="1" numFmtId="3" xfId="0" applyAlignment="1" applyBorder="1" applyFont="1" applyNumberFormat="1">
      <alignment horizontal="center" vertical="bottom"/>
    </xf>
    <xf borderId="25" fillId="0" fontId="1" numFmtId="0" xfId="0" applyAlignment="1" applyBorder="1" applyFont="1">
      <alignment horizontal="center" vertical="bottom"/>
    </xf>
    <xf borderId="28" fillId="0" fontId="1" numFmtId="0" xfId="0" applyAlignment="1" applyBorder="1" applyFont="1">
      <alignment horizontal="center"/>
    </xf>
    <xf borderId="29" fillId="0" fontId="1" numFmtId="0" xfId="0" applyAlignment="1" applyBorder="1" applyFont="1">
      <alignment horizontal="center"/>
    </xf>
    <xf borderId="30" fillId="0" fontId="1" numFmtId="0" xfId="0" applyAlignment="1" applyBorder="1" applyFont="1">
      <alignment horizontal="center"/>
    </xf>
    <xf borderId="31" fillId="0" fontId="1" numFmtId="0" xfId="0" applyAlignment="1" applyBorder="1" applyFont="1">
      <alignment horizontal="center" vertical="bottom"/>
    </xf>
    <xf borderId="0" fillId="0" fontId="1" numFmtId="0" xfId="0" applyAlignment="1" applyFont="1">
      <alignment horizontal="center" vertical="bottom"/>
    </xf>
    <xf borderId="32" fillId="7" fontId="9" numFmtId="0" xfId="0" applyAlignment="1" applyBorder="1" applyFont="1">
      <alignment horizontal="center"/>
    </xf>
    <xf borderId="33" fillId="0" fontId="5" numFmtId="0" xfId="0" applyBorder="1" applyFont="1"/>
    <xf borderId="34" fillId="7" fontId="9" numFmtId="0" xfId="0" applyAlignment="1" applyBorder="1" applyFont="1">
      <alignment horizontal="center"/>
    </xf>
    <xf borderId="33" fillId="7" fontId="9" numFmtId="0" xfId="0" applyAlignment="1" applyBorder="1" applyFont="1">
      <alignment horizontal="center"/>
    </xf>
    <xf borderId="32" fillId="7" fontId="9" numFmtId="3" xfId="0" applyAlignment="1" applyBorder="1" applyFont="1" applyNumberFormat="1">
      <alignment horizontal="center"/>
    </xf>
    <xf borderId="33" fillId="7" fontId="9" numFmtId="3" xfId="0" applyAlignment="1" applyBorder="1" applyFont="1" applyNumberFormat="1">
      <alignment horizontal="center"/>
    </xf>
    <xf borderId="33" fillId="7" fontId="9" numFmtId="10" xfId="0" applyAlignment="1" applyBorder="1" applyFont="1" applyNumberFormat="1">
      <alignment horizontal="center"/>
    </xf>
    <xf borderId="28" fillId="0" fontId="10" numFmtId="0" xfId="0" applyAlignment="1" applyBorder="1" applyFont="1">
      <alignment horizontal="center"/>
    </xf>
    <xf borderId="23" fillId="0" fontId="1" numFmtId="1" xfId="0" applyAlignment="1" applyBorder="1" applyFont="1" applyNumberFormat="1">
      <alignment horizontal="center"/>
    </xf>
    <xf borderId="29" fillId="0" fontId="1" numFmtId="1" xfId="0" applyAlignment="1" applyBorder="1" applyFont="1" applyNumberFormat="1">
      <alignment horizontal="center"/>
    </xf>
    <xf borderId="34" fillId="7" fontId="9" numFmtId="1" xfId="0" applyAlignment="1" applyBorder="1" applyFont="1" applyNumberFormat="1">
      <alignment horizontal="center"/>
    </xf>
    <xf borderId="26" fillId="7" fontId="9" numFmtId="0" xfId="0" applyAlignment="1" applyBorder="1" applyFont="1">
      <alignment horizontal="center" shrinkToFit="0" vertical="center" wrapText="1"/>
    </xf>
    <xf borderId="0" fillId="3" fontId="9" numFmtId="0" xfId="0" applyAlignment="1" applyFont="1">
      <alignment horizontal="center"/>
    </xf>
    <xf borderId="0" fillId="3" fontId="11" numFmtId="0" xfId="0" applyAlignment="1" applyFont="1">
      <alignment horizontal="center"/>
    </xf>
    <xf borderId="35" fillId="0" fontId="5" numFmtId="0" xfId="0" applyBorder="1" applyFont="1"/>
    <xf borderId="0" fillId="5" fontId="11" numFmtId="0" xfId="0" applyAlignment="1" applyFont="1">
      <alignment horizontal="center" shrinkToFit="0" vertical="center" wrapText="1"/>
    </xf>
    <xf borderId="36" fillId="3" fontId="10" numFmtId="0" xfId="0" applyAlignment="1" applyBorder="1" applyFont="1">
      <alignment horizontal="center"/>
    </xf>
    <xf borderId="36" fillId="9" fontId="4" numFmtId="165" xfId="0" applyAlignment="1" applyBorder="1" applyFill="1" applyFont="1" applyNumberFormat="1">
      <alignment horizontal="center" shrinkToFit="0" vertical="top" wrapText="1"/>
    </xf>
    <xf borderId="0" fillId="3" fontId="12" numFmtId="164" xfId="0" applyAlignment="1" applyFont="1" applyNumberFormat="1">
      <alignment horizontal="center" shrinkToFit="0" vertical="top" wrapText="1"/>
    </xf>
    <xf borderId="25" fillId="8" fontId="1" numFmtId="164" xfId="0" applyAlignment="1" applyBorder="1" applyFont="1" applyNumberFormat="1">
      <alignment horizontal="center" vertical="bottom"/>
    </xf>
    <xf borderId="25" fillId="8" fontId="1" numFmtId="9" xfId="0" applyAlignment="1" applyBorder="1" applyFont="1" applyNumberFormat="1">
      <alignment horizontal="center" vertical="bottom"/>
    </xf>
    <xf borderId="35" fillId="7" fontId="9" numFmtId="0" xfId="0" applyAlignment="1" applyBorder="1" applyFont="1">
      <alignment horizontal="center"/>
    </xf>
    <xf borderId="37" fillId="0" fontId="5" numFmtId="0" xfId="0" applyBorder="1" applyFont="1"/>
    <xf borderId="32" fillId="7" fontId="9" numFmtId="164" xfId="0" applyAlignment="1" applyBorder="1" applyFont="1" applyNumberFormat="1">
      <alignment horizontal="center"/>
    </xf>
    <xf borderId="0" fillId="3" fontId="1" numFmtId="164" xfId="0" applyAlignment="1" applyFont="1" applyNumberFormat="1">
      <alignment horizontal="center" vertical="bottom"/>
    </xf>
    <xf borderId="36" fillId="9" fontId="10" numFmtId="0" xfId="0" applyAlignment="1" applyBorder="1" applyFont="1">
      <alignment horizontal="center"/>
    </xf>
    <xf borderId="38" fillId="9" fontId="4" numFmtId="165" xfId="0" applyAlignment="1" applyBorder="1" applyFont="1" applyNumberFormat="1">
      <alignment horizontal="center" shrinkToFit="0" vertical="top" wrapText="1"/>
    </xf>
    <xf borderId="35" fillId="7" fontId="9" numFmtId="164" xfId="0" applyAlignment="1" applyBorder="1" applyFont="1" applyNumberFormat="1">
      <alignment horizontal="center"/>
    </xf>
    <xf borderId="39" fillId="3" fontId="1" numFmtId="164" xfId="0" applyAlignment="1" applyBorder="1" applyFont="1" applyNumberFormat="1">
      <alignment horizontal="center" vertical="bottom"/>
    </xf>
    <xf borderId="4" fillId="2" fontId="13" numFmtId="0" xfId="0" applyAlignment="1" applyBorder="1" applyFont="1">
      <alignment horizontal="center" vertical="center"/>
    </xf>
    <xf borderId="4" fillId="2" fontId="13" numFmtId="0" xfId="0" applyAlignment="1" applyBorder="1" applyFont="1">
      <alignment horizontal="center" shrinkToFit="0" vertical="center" wrapText="1"/>
    </xf>
    <xf borderId="4" fillId="0" fontId="1" numFmtId="167" xfId="0" applyAlignment="1" applyBorder="1" applyFont="1" applyNumberFormat="1">
      <alignment horizontal="center"/>
    </xf>
    <xf borderId="4" fillId="0" fontId="1" numFmtId="10" xfId="0" applyAlignment="1" applyBorder="1" applyFont="1" applyNumberFormat="1">
      <alignment horizontal="center"/>
    </xf>
    <xf borderId="4" fillId="2" fontId="14" numFmtId="0" xfId="0" applyAlignment="1" applyBorder="1" applyFont="1">
      <alignment horizontal="center"/>
    </xf>
    <xf borderId="4" fillId="2" fontId="15" numFmtId="167" xfId="0" applyAlignment="1" applyBorder="1" applyFont="1" applyNumberFormat="1">
      <alignment horizontal="center"/>
    </xf>
    <xf borderId="4" fillId="2" fontId="15" numFmtId="10" xfId="0" applyAlignment="1" applyBorder="1" applyFont="1" applyNumberFormat="1">
      <alignment horizontal="center"/>
    </xf>
    <xf borderId="40" fillId="2" fontId="16" numFmtId="0" xfId="0" applyAlignment="1" applyBorder="1" applyFont="1">
      <alignment horizontal="center" vertical="center"/>
    </xf>
    <xf borderId="41" fillId="0" fontId="5" numFmtId="0" xfId="0" applyBorder="1" applyFont="1"/>
    <xf borderId="42" fillId="0" fontId="5" numFmtId="0" xfId="0" applyBorder="1" applyFont="1"/>
    <xf borderId="43" fillId="2" fontId="17" numFmtId="164" xfId="0" applyAlignment="1" applyBorder="1" applyFont="1" applyNumberFormat="1">
      <alignment horizontal="center"/>
    </xf>
    <xf borderId="30" fillId="0" fontId="5" numFmtId="0" xfId="0" applyBorder="1" applyFont="1"/>
    <xf borderId="44" fillId="0" fontId="5" numFmtId="0" xfId="0" applyBorder="1" applyFont="1"/>
    <xf borderId="43" fillId="9" fontId="17" numFmtId="164" xfId="0" applyAlignment="1" applyBorder="1" applyFont="1" applyNumberFormat="1">
      <alignment horizontal="center"/>
    </xf>
    <xf borderId="43" fillId="9" fontId="17" numFmtId="164" xfId="0" applyAlignment="1" applyBorder="1" applyFont="1" applyNumberFormat="1">
      <alignment horizontal="center" vertical="bottom"/>
    </xf>
    <xf borderId="45" fillId="0" fontId="5" numFmtId="0" xfId="0" applyBorder="1" applyFont="1"/>
    <xf borderId="46" fillId="0" fontId="5" numFmtId="0" xfId="0" applyBorder="1" applyFont="1"/>
    <xf borderId="47" fillId="0" fontId="5" numFmtId="0" xfId="0" applyBorder="1" applyFont="1"/>
    <xf borderId="48" fillId="2" fontId="17" numFmtId="164" xfId="0" applyAlignment="1" applyBorder="1" applyFont="1" applyNumberFormat="1">
      <alignment horizontal="center" vertical="center"/>
    </xf>
    <xf borderId="43" fillId="2" fontId="17" numFmtId="10" xfId="0" applyAlignment="1" applyBorder="1" applyFont="1" applyNumberFormat="1">
      <alignment horizontal="center"/>
    </xf>
    <xf borderId="40" fillId="2" fontId="17" numFmtId="0" xfId="0" applyAlignment="1" applyBorder="1" applyFont="1">
      <alignment horizontal="center"/>
    </xf>
    <xf borderId="48" fillId="9" fontId="17" numFmtId="164" xfId="0" applyAlignment="1" applyBorder="1" applyFont="1" applyNumberFormat="1">
      <alignment horizontal="center" vertical="center"/>
    </xf>
    <xf borderId="43" fillId="9" fontId="17" numFmtId="10" xfId="0" applyAlignment="1" applyBorder="1" applyFont="1" applyNumberFormat="1">
      <alignment horizontal="center"/>
    </xf>
    <xf borderId="40" fillId="9" fontId="17" numFmtId="10" xfId="0" applyAlignment="1" applyBorder="1" applyFont="1" applyNumberFormat="1">
      <alignment horizontal="center"/>
    </xf>
    <xf borderId="46" fillId="9" fontId="17" numFmtId="10" xfId="0" applyAlignment="1" applyBorder="1" applyFont="1" applyNumberFormat="1">
      <alignment horizontal="center" vertical="bottom"/>
    </xf>
    <xf borderId="46" fillId="9" fontId="17" numFmtId="0" xfId="0" applyAlignment="1" applyBorder="1" applyFont="1">
      <alignment horizontal="center" vertical="bottom"/>
    </xf>
    <xf borderId="43" fillId="2" fontId="17" numFmtId="0" xfId="0" applyAlignment="1" applyBorder="1" applyFont="1">
      <alignment horizontal="center"/>
    </xf>
    <xf borderId="48" fillId="9" fontId="17" numFmtId="0" xfId="0" applyAlignment="1" applyBorder="1" applyFont="1">
      <alignment horizontal="center"/>
    </xf>
    <xf borderId="48" fillId="9" fontId="17" numFmtId="164" xfId="0" applyAlignment="1" applyBorder="1" applyFont="1" applyNumberFormat="1">
      <alignment horizontal="center"/>
    </xf>
    <xf borderId="42" fillId="2" fontId="17" numFmtId="164" xfId="0" applyAlignment="1" applyBorder="1" applyFont="1" applyNumberFormat="1">
      <alignment horizontal="center" vertical="center"/>
    </xf>
    <xf borderId="48" fillId="2" fontId="17" numFmtId="10" xfId="0" applyAlignment="1" applyBorder="1" applyFont="1" applyNumberFormat="1">
      <alignment horizontal="center"/>
    </xf>
    <xf borderId="48" fillId="2" fontId="17" numFmtId="0" xfId="0" applyAlignment="1" applyBorder="1" applyFont="1">
      <alignment horizontal="center"/>
    </xf>
    <xf borderId="48" fillId="9" fontId="17" numFmtId="10" xfId="0" applyAlignment="1" applyBorder="1" applyFont="1" applyNumberFormat="1">
      <alignment horizontal="center"/>
    </xf>
    <xf borderId="49" fillId="9" fontId="17" numFmtId="10" xfId="0" applyAlignment="1" applyBorder="1" applyFont="1" applyNumberFormat="1">
      <alignment horizontal="center" vertical="bottom"/>
    </xf>
    <xf borderId="49" fillId="9" fontId="17" numFmtId="0" xfId="0" applyAlignment="1" applyBorder="1" applyFont="1">
      <alignment horizontal="center" vertical="bottom"/>
    </xf>
    <xf borderId="50" fillId="0" fontId="1" numFmtId="164" xfId="0" applyAlignment="1" applyBorder="1" applyFont="1" applyNumberFormat="1">
      <alignment horizontal="center"/>
    </xf>
    <xf borderId="50" fillId="2" fontId="1" numFmtId="164" xfId="0" applyAlignment="1" applyBorder="1" applyFont="1" applyNumberFormat="1">
      <alignment horizontal="center"/>
    </xf>
    <xf borderId="50" fillId="6" fontId="1" numFmtId="10" xfId="0" applyAlignment="1" applyBorder="1" applyFont="1" applyNumberFormat="1">
      <alignment horizontal="center"/>
    </xf>
    <xf borderId="50" fillId="0" fontId="1" numFmtId="10" xfId="0" applyAlignment="1" applyBorder="1" applyFont="1" applyNumberFormat="1">
      <alignment horizontal="center"/>
    </xf>
    <xf borderId="0" fillId="3" fontId="18" numFmtId="10" xfId="0" applyAlignment="1" applyFont="1" applyNumberFormat="1">
      <alignment horizontal="center"/>
    </xf>
    <xf borderId="0" fillId="6" fontId="1" numFmtId="164" xfId="0" applyAlignment="1" applyFont="1" applyNumberFormat="1">
      <alignment horizontal="center"/>
    </xf>
    <xf borderId="0" fillId="6" fontId="1" numFmtId="10" xfId="0" applyAlignment="1" applyFont="1" applyNumberFormat="1">
      <alignment horizontal="center"/>
    </xf>
    <xf borderId="0" fillId="6" fontId="1" numFmtId="0" xfId="0" applyAlignment="1" applyFont="1">
      <alignment horizontal="center"/>
    </xf>
    <xf borderId="0" fillId="3" fontId="1" numFmtId="164" xfId="0" applyAlignment="1" applyFont="1" applyNumberFormat="1">
      <alignment vertical="bottom"/>
    </xf>
    <xf borderId="0" fillId="3" fontId="1" numFmtId="0" xfId="0" applyAlignment="1" applyFont="1">
      <alignment horizontal="center" vertical="bottom"/>
    </xf>
    <xf borderId="51" fillId="3" fontId="10" numFmtId="0" xfId="0" applyBorder="1" applyFont="1"/>
    <xf borderId="51" fillId="3" fontId="10" numFmtId="0" xfId="0" applyAlignment="1" applyBorder="1" applyFont="1">
      <alignment horizontal="center" vertical="center"/>
    </xf>
    <xf borderId="51" fillId="3" fontId="19" numFmtId="0" xfId="0" applyBorder="1" applyFont="1"/>
    <xf borderId="51" fillId="6" fontId="10" numFmtId="0" xfId="0" applyBorder="1" applyFont="1"/>
    <xf borderId="52" fillId="3" fontId="10" numFmtId="0" xfId="0" applyBorder="1" applyFont="1"/>
    <xf borderId="53" fillId="3" fontId="10" numFmtId="0" xfId="0" applyBorder="1" applyFont="1"/>
    <xf borderId="54" fillId="3" fontId="20" numFmtId="0" xfId="0" applyAlignment="1" applyBorder="1" applyFont="1">
      <alignment horizontal="center" shrinkToFit="0" vertical="center" wrapText="1"/>
    </xf>
    <xf borderId="53" fillId="3" fontId="20" numFmtId="0" xfId="0" applyAlignment="1" applyBorder="1" applyFont="1">
      <alignment horizontal="center" shrinkToFit="0" vertical="center" wrapText="1"/>
    </xf>
    <xf borderId="55" fillId="3" fontId="10" numFmtId="0" xfId="0" applyAlignment="1" applyBorder="1" applyFont="1">
      <alignment horizontal="left"/>
    </xf>
    <xf borderId="56" fillId="0" fontId="5" numFmtId="0" xfId="0" applyBorder="1" applyFont="1"/>
    <xf borderId="57" fillId="0" fontId="5" numFmtId="0" xfId="0" applyBorder="1" applyFont="1"/>
    <xf borderId="58" fillId="3" fontId="20" numFmtId="0" xfId="0" applyAlignment="1" applyBorder="1" applyFont="1">
      <alignment vertical="center"/>
    </xf>
    <xf borderId="53" fillId="3" fontId="20" numFmtId="0" xfId="0" applyAlignment="1" applyBorder="1" applyFont="1">
      <alignment vertical="center"/>
    </xf>
    <xf borderId="59" fillId="3" fontId="20" numFmtId="0" xfId="0" applyAlignment="1" applyBorder="1" applyFont="1">
      <alignment vertical="center"/>
    </xf>
    <xf borderId="51" fillId="3" fontId="20" numFmtId="0" xfId="0" applyAlignment="1" applyBorder="1" applyFont="1">
      <alignment vertical="center"/>
    </xf>
    <xf borderId="60" fillId="3" fontId="10" numFmtId="0" xfId="0" applyBorder="1" applyFont="1"/>
    <xf borderId="51" fillId="3" fontId="10" numFmtId="0" xfId="0" applyAlignment="1" applyBorder="1" applyFont="1">
      <alignment horizontal="center"/>
    </xf>
    <xf borderId="61" fillId="0" fontId="5" numFmtId="0" xfId="0" applyBorder="1" applyFont="1"/>
    <xf borderId="51" fillId="3" fontId="20" numFmtId="0" xfId="0" applyAlignment="1" applyBorder="1" applyFont="1">
      <alignment horizontal="center" shrinkToFit="0" vertical="center" wrapText="1"/>
    </xf>
    <xf borderId="62" fillId="3" fontId="20" numFmtId="0" xfId="0" applyAlignment="1" applyBorder="1" applyFont="1">
      <alignment horizontal="center"/>
    </xf>
    <xf borderId="63" fillId="0" fontId="5" numFmtId="0" xfId="0" applyBorder="1" applyFont="1"/>
    <xf borderId="64" fillId="0" fontId="5" numFmtId="0" xfId="0" applyBorder="1" applyFont="1"/>
    <xf borderId="62" fillId="3" fontId="10" numFmtId="0" xfId="0" applyAlignment="1" applyBorder="1" applyFont="1">
      <alignment horizontal="center" vertical="center"/>
    </xf>
    <xf borderId="65" fillId="0" fontId="5" numFmtId="0" xfId="0" applyBorder="1" applyFont="1"/>
    <xf borderId="51" fillId="3" fontId="10" numFmtId="0" xfId="0" applyAlignment="1" applyBorder="1" applyFont="1">
      <alignment vertical="center"/>
    </xf>
    <xf borderId="66" fillId="3" fontId="10" numFmtId="0" xfId="0" applyAlignment="1" applyBorder="1" applyFont="1">
      <alignment horizontal="left"/>
    </xf>
    <xf borderId="67" fillId="0" fontId="5" numFmtId="0" xfId="0" applyBorder="1" applyFont="1"/>
    <xf borderId="68" fillId="0" fontId="5" numFmtId="0" xfId="0" applyBorder="1" applyFont="1"/>
    <xf borderId="69" fillId="3" fontId="20" numFmtId="0" xfId="0" applyAlignment="1" applyBorder="1" applyFont="1">
      <alignment vertical="center"/>
    </xf>
    <xf borderId="70" fillId="3" fontId="20" numFmtId="0" xfId="0" applyAlignment="1" applyBorder="1" applyFont="1">
      <alignment vertical="center"/>
    </xf>
    <xf borderId="71" fillId="3" fontId="20" numFmtId="0" xfId="0" applyAlignment="1" applyBorder="1" applyFont="1">
      <alignment vertical="center"/>
    </xf>
    <xf borderId="72" fillId="0" fontId="5" numFmtId="0" xfId="0" applyBorder="1" applyFont="1"/>
    <xf borderId="73" fillId="3" fontId="20" numFmtId="0" xfId="0" applyAlignment="1" applyBorder="1" applyFont="1">
      <alignment horizontal="center" shrinkToFit="0" vertical="center" wrapText="1"/>
    </xf>
    <xf borderId="74" fillId="10" fontId="10" numFmtId="0" xfId="0" applyAlignment="1" applyBorder="1" applyFill="1" applyFont="1">
      <alignment horizontal="center" shrinkToFit="0" vertical="center" wrapText="1"/>
    </xf>
    <xf borderId="75" fillId="0" fontId="5" numFmtId="0" xfId="0" applyBorder="1" applyFont="1"/>
    <xf borderId="51" fillId="6" fontId="10" numFmtId="0" xfId="0" applyAlignment="1" applyBorder="1" applyFont="1">
      <alignment horizontal="center" shrinkToFit="0" vertical="center" wrapText="1"/>
    </xf>
    <xf borderId="9" fillId="3" fontId="20" numFmtId="0" xfId="0" applyAlignment="1" applyBorder="1" applyFont="1">
      <alignment horizontal="left" vertical="top"/>
    </xf>
    <xf borderId="10" fillId="0" fontId="5" numFmtId="0" xfId="0" applyBorder="1" applyFont="1"/>
    <xf borderId="11" fillId="0" fontId="5" numFmtId="0" xfId="0" applyBorder="1" applyFont="1"/>
    <xf borderId="8" fillId="3" fontId="20" numFmtId="0" xfId="0" applyAlignment="1" applyBorder="1" applyFont="1">
      <alignment horizontal="center" textRotation="90" vertical="center"/>
    </xf>
    <xf borderId="8" fillId="3" fontId="10" numFmtId="0" xfId="0" applyAlignment="1" applyBorder="1" applyFont="1">
      <alignment horizontal="center"/>
    </xf>
    <xf borderId="8" fillId="3" fontId="10" numFmtId="1" xfId="0" applyAlignment="1" applyBorder="1" applyFont="1" applyNumberFormat="1">
      <alignment horizontal="center"/>
    </xf>
    <xf borderId="8" fillId="3" fontId="20" numFmtId="0" xfId="0" applyAlignment="1" applyBorder="1" applyFont="1">
      <alignment horizontal="center"/>
    </xf>
    <xf borderId="8" fillId="3" fontId="10" numFmtId="2" xfId="0" applyAlignment="1" applyBorder="1" applyFont="1" applyNumberFormat="1">
      <alignment horizontal="center"/>
    </xf>
    <xf borderId="69" fillId="3" fontId="10" numFmtId="0" xfId="0" applyBorder="1" applyFont="1"/>
    <xf borderId="70" fillId="3" fontId="10" numFmtId="0" xfId="0" applyBorder="1" applyFont="1"/>
    <xf borderId="71" fillId="3" fontId="10" numFmtId="0" xfId="0" applyBorder="1" applyFont="1"/>
    <xf borderId="76" fillId="0" fontId="5" numFmtId="0" xfId="0" applyBorder="1" applyFont="1"/>
    <xf borderId="77" fillId="0" fontId="5" numFmtId="0" xfId="0" applyBorder="1" applyFont="1"/>
    <xf borderId="12" fillId="0" fontId="5" numFmtId="0" xfId="0" applyBorder="1" applyFont="1"/>
    <xf borderId="13" fillId="0" fontId="5" numFmtId="0" xfId="0" applyBorder="1" applyFont="1"/>
    <xf borderId="1" fillId="0" fontId="5" numFmtId="0" xfId="0" applyBorder="1" applyFont="1"/>
    <xf borderId="78" fillId="3" fontId="20" numFmtId="0" xfId="0" applyBorder="1" applyFont="1"/>
    <xf borderId="4" fillId="3" fontId="10" numFmtId="0" xfId="0" applyAlignment="1" applyBorder="1" applyFont="1">
      <alignment horizontal="center"/>
    </xf>
    <xf borderId="79" fillId="3" fontId="10" numFmtId="0" xfId="0" applyBorder="1" applyFont="1"/>
    <xf borderId="80" fillId="3" fontId="10" numFmtId="0" xfId="0" applyBorder="1" applyFont="1"/>
    <xf borderId="73" fillId="3" fontId="10" numFmtId="0" xfId="0" applyAlignment="1" applyBorder="1" applyFont="1">
      <alignment horizontal="center"/>
    </xf>
    <xf borderId="14" fillId="0" fontId="5" numFmtId="0" xfId="0" applyBorder="1" applyFont="1"/>
    <xf borderId="3" fillId="0" fontId="5" numFmtId="0" xfId="0" applyBorder="1" applyFont="1"/>
    <xf borderId="15" fillId="0" fontId="5" numFmtId="0" xfId="0" applyBorder="1" applyFont="1"/>
    <xf borderId="2" fillId="0" fontId="5" numFmtId="0" xfId="0" applyBorder="1" applyFont="1"/>
    <xf borderId="78" fillId="3" fontId="10" numFmtId="0" xfId="0" applyBorder="1" applyFont="1"/>
    <xf borderId="81" fillId="3" fontId="20" numFmtId="0" xfId="0" applyAlignment="1" applyBorder="1" applyFont="1">
      <alignment horizontal="left" shrinkToFit="0" vertical="center" wrapText="1"/>
    </xf>
    <xf borderId="8" fillId="3" fontId="10" numFmtId="1" xfId="0" applyAlignment="1" applyBorder="1" applyFont="1" applyNumberFormat="1">
      <alignment horizontal="center" vertical="center"/>
    </xf>
    <xf borderId="82" fillId="3" fontId="10" numFmtId="0" xfId="0" applyAlignment="1" applyBorder="1" applyFont="1">
      <alignment horizontal="left" vertical="center"/>
    </xf>
    <xf borderId="83" fillId="3" fontId="10" numFmtId="2" xfId="0" applyAlignment="1" applyBorder="1" applyFont="1" applyNumberFormat="1">
      <alignment horizontal="right" vertical="center"/>
    </xf>
    <xf borderId="51" fillId="6" fontId="10" numFmtId="2" xfId="0" applyAlignment="1" applyBorder="1" applyFont="1" applyNumberFormat="1">
      <alignment horizontal="right" vertical="center"/>
    </xf>
    <xf borderId="84" fillId="0" fontId="5" numFmtId="0" xfId="0" applyBorder="1" applyFont="1"/>
    <xf borderId="85" fillId="3" fontId="10" numFmtId="0" xfId="0" applyBorder="1" applyFont="1"/>
    <xf borderId="73" fillId="3" fontId="10" numFmtId="0" xfId="0" applyBorder="1" applyFont="1"/>
    <xf borderId="86" fillId="3" fontId="10" numFmtId="0" xfId="0" applyBorder="1" applyFont="1"/>
    <xf borderId="87" fillId="0" fontId="5" numFmtId="0" xfId="0" applyBorder="1" applyFont="1"/>
    <xf borderId="88" fillId="0" fontId="5" numFmtId="0" xfId="0" applyBorder="1" applyFont="1"/>
    <xf borderId="81" fillId="3" fontId="20" numFmtId="0" xfId="0" applyAlignment="1" applyBorder="1" applyFont="1">
      <alignment horizontal="left" vertical="top"/>
    </xf>
    <xf borderId="70" fillId="3" fontId="20" numFmtId="0" xfId="0" applyAlignment="1" applyBorder="1" applyFont="1">
      <alignment horizontal="left" vertical="top"/>
    </xf>
    <xf borderId="9" fillId="3" fontId="10" numFmtId="0" xfId="0" applyAlignment="1" applyBorder="1" applyFont="1">
      <alignment horizontal="left" vertical="top"/>
    </xf>
    <xf borderId="69" fillId="3" fontId="20" numFmtId="0" xfId="0" applyBorder="1" applyFont="1"/>
    <xf borderId="70" fillId="3" fontId="20" numFmtId="0" xfId="0" applyBorder="1" applyFont="1"/>
    <xf borderId="71" fillId="3" fontId="20" numFmtId="0" xfId="0" applyBorder="1" applyFont="1"/>
    <xf borderId="51" fillId="3" fontId="20" numFmtId="0" xfId="0" applyBorder="1" applyFont="1"/>
    <xf borderId="89" fillId="0" fontId="5" numFmtId="0" xfId="0" applyBorder="1" applyFont="1"/>
    <xf borderId="90" fillId="0" fontId="5" numFmtId="0" xfId="0" applyBorder="1" applyFont="1"/>
    <xf borderId="73" fillId="3" fontId="20" numFmtId="0" xfId="0" applyAlignment="1" applyBorder="1" applyFont="1">
      <alignment horizontal="left" vertical="top"/>
    </xf>
    <xf borderId="91" fillId="3" fontId="10" numFmtId="0" xfId="0" applyAlignment="1" applyBorder="1" applyFont="1">
      <alignment horizontal="center"/>
    </xf>
    <xf borderId="92" fillId="0" fontId="5" numFmtId="0" xfId="0" applyBorder="1" applyFont="1"/>
    <xf borderId="93" fillId="0" fontId="5" numFmtId="0" xfId="0" applyBorder="1" applyFont="1"/>
    <xf borderId="83" fillId="3" fontId="10" numFmtId="2" xfId="0" applyAlignment="1" applyBorder="1" applyFont="1" applyNumberFormat="1">
      <alignment horizontal="right"/>
    </xf>
    <xf borderId="51" fillId="6" fontId="10" numFmtId="2" xfId="0" applyAlignment="1" applyBorder="1" applyFont="1" applyNumberFormat="1">
      <alignment horizontal="right"/>
    </xf>
    <xf borderId="94" fillId="3" fontId="20" numFmtId="0" xfId="0" applyAlignment="1" applyBorder="1" applyFont="1">
      <alignment horizontal="left" vertical="top"/>
    </xf>
    <xf borderId="95" fillId="0" fontId="5" numFmtId="0" xfId="0" applyBorder="1" applyFont="1"/>
    <xf borderId="8" fillId="3" fontId="20" numFmtId="0" xfId="0" applyAlignment="1" applyBorder="1" applyFont="1">
      <alignment horizontal="left" vertical="top"/>
    </xf>
    <xf borderId="69" fillId="3" fontId="20" numFmtId="0" xfId="0" applyAlignment="1" applyBorder="1" applyFont="1">
      <alignment horizontal="left" vertical="top"/>
    </xf>
    <xf borderId="9" fillId="3" fontId="20" numFmtId="0" xfId="0" applyAlignment="1" applyBorder="1" applyFont="1">
      <alignment horizontal="left" shrinkToFit="0" vertical="center" wrapText="1"/>
    </xf>
    <xf borderId="96" fillId="0" fontId="5" numFmtId="0" xfId="0" applyBorder="1" applyFont="1"/>
    <xf borderId="78" fillId="3" fontId="20" numFmtId="0" xfId="0" applyAlignment="1" applyBorder="1" applyFont="1">
      <alignment horizontal="left" vertical="top"/>
    </xf>
    <xf borderId="66" fillId="3" fontId="20" numFmtId="0" xfId="0" applyAlignment="1" applyBorder="1" applyFont="1">
      <alignment horizontal="center"/>
    </xf>
    <xf borderId="97" fillId="0" fontId="5" numFmtId="0" xfId="0" applyBorder="1" applyFont="1"/>
    <xf borderId="98" fillId="3" fontId="10" numFmtId="0" xfId="0" applyBorder="1" applyFont="1"/>
    <xf borderId="60" fillId="3" fontId="10" numFmtId="0" xfId="0" applyAlignment="1" applyBorder="1" applyFont="1">
      <alignment horizontal="left" vertical="top"/>
    </xf>
    <xf borderId="99" fillId="3" fontId="10" numFmtId="0" xfId="0" applyAlignment="1" applyBorder="1" applyFont="1">
      <alignment horizontal="left" vertical="top"/>
    </xf>
    <xf borderId="100" fillId="3" fontId="10" numFmtId="15" xfId="0" applyAlignment="1" applyBorder="1" applyFont="1" applyNumberFormat="1">
      <alignment horizontal="left" vertical="top"/>
    </xf>
    <xf borderId="78" fillId="3" fontId="20" numFmtId="15" xfId="0" applyAlignment="1" applyBorder="1" applyFont="1" applyNumberFormat="1">
      <alignment horizontal="center" vertical="center"/>
    </xf>
    <xf borderId="101" fillId="3" fontId="10" numFmtId="1" xfId="0" applyAlignment="1" applyBorder="1" applyFont="1" applyNumberFormat="1">
      <alignment horizontal="center" vertical="center"/>
    </xf>
    <xf borderId="4" fillId="3" fontId="20" numFmtId="0" xfId="0" applyAlignment="1" applyBorder="1" applyFont="1">
      <alignment horizontal="center"/>
    </xf>
    <xf borderId="101" fillId="3" fontId="10" numFmtId="2" xfId="0" applyAlignment="1" applyBorder="1" applyFont="1" applyNumberFormat="1">
      <alignment horizontal="center"/>
    </xf>
    <xf borderId="102" fillId="3" fontId="20" numFmtId="0" xfId="0" applyAlignment="1" applyBorder="1" applyFont="1">
      <alignment horizontal="center"/>
    </xf>
    <xf borderId="103" fillId="0" fontId="5" numFmtId="0" xfId="0" applyBorder="1" applyFont="1"/>
    <xf borderId="104" fillId="0" fontId="5" numFmtId="0" xfId="0" applyBorder="1" applyFont="1"/>
    <xf borderId="51" fillId="3" fontId="20" numFmtId="0" xfId="0" applyAlignment="1" applyBorder="1" applyFont="1">
      <alignment horizontal="left"/>
    </xf>
    <xf borderId="105" fillId="3" fontId="10" numFmtId="0" xfId="0" applyBorder="1" applyFont="1"/>
    <xf borderId="106" fillId="3" fontId="10" numFmtId="2" xfId="0" applyBorder="1" applyFont="1" applyNumberFormat="1"/>
    <xf borderId="51" fillId="6" fontId="10" numFmtId="2" xfId="0" applyBorder="1" applyFont="1" applyNumberFormat="1"/>
    <xf borderId="107" fillId="3" fontId="10" numFmtId="0" xfId="0" applyAlignment="1" applyBorder="1" applyFont="1">
      <alignment horizontal="center"/>
    </xf>
    <xf borderId="108" fillId="0" fontId="5" numFmtId="0" xfId="0" applyBorder="1" applyFont="1"/>
    <xf borderId="100" fillId="3" fontId="10" numFmtId="14" xfId="0" applyAlignment="1" applyBorder="1" applyFont="1" applyNumberFormat="1">
      <alignment horizontal="center" vertical="top"/>
    </xf>
    <xf borderId="78" fillId="3" fontId="10" numFmtId="14" xfId="0" applyAlignment="1" applyBorder="1" applyFont="1" applyNumberFormat="1">
      <alignment horizontal="center" vertical="top"/>
    </xf>
    <xf borderId="101" fillId="3" fontId="10" numFmtId="0" xfId="0" applyBorder="1" applyFont="1"/>
    <xf borderId="101" fillId="3" fontId="20" numFmtId="0" xfId="0" applyAlignment="1" applyBorder="1" applyFont="1">
      <alignment horizontal="center"/>
    </xf>
    <xf borderId="102" fillId="3" fontId="10" numFmtId="168" xfId="0" applyAlignment="1" applyBorder="1" applyFont="1" applyNumberFormat="1">
      <alignment horizontal="center"/>
    </xf>
    <xf borderId="51" fillId="3" fontId="10" numFmtId="168" xfId="0" applyBorder="1" applyFont="1" applyNumberFormat="1"/>
    <xf borderId="109" fillId="3" fontId="20" numFmtId="0" xfId="0" applyAlignment="1" applyBorder="1" applyFont="1">
      <alignment horizontal="center" vertical="center"/>
    </xf>
    <xf borderId="110" fillId="3" fontId="20" numFmtId="0" xfId="0" applyAlignment="1" applyBorder="1" applyFont="1">
      <alignment horizontal="center" vertical="center"/>
    </xf>
    <xf borderId="111" fillId="0" fontId="5" numFmtId="0" xfId="0" applyBorder="1" applyFont="1"/>
    <xf borderId="112" fillId="3" fontId="20" numFmtId="0" xfId="0" applyAlignment="1" applyBorder="1" applyFont="1">
      <alignment horizontal="center" vertical="center"/>
    </xf>
    <xf borderId="113" fillId="3" fontId="10" numFmtId="0" xfId="0" applyAlignment="1" applyBorder="1" applyFont="1">
      <alignment horizontal="center" vertical="center"/>
    </xf>
    <xf borderId="113" fillId="3" fontId="20" numFmtId="0" xfId="0" applyAlignment="1" applyBorder="1" applyFont="1">
      <alignment horizontal="center" vertical="center"/>
    </xf>
    <xf borderId="114" fillId="0" fontId="5" numFmtId="0" xfId="0" applyBorder="1" applyFont="1"/>
    <xf borderId="110" fillId="3" fontId="20" numFmtId="0" xfId="0" applyAlignment="1" applyBorder="1" applyFont="1">
      <alignment horizontal="center" shrinkToFit="0" vertical="center" wrapText="1"/>
    </xf>
    <xf borderId="115" fillId="0" fontId="5" numFmtId="0" xfId="0" applyBorder="1" applyFont="1"/>
    <xf borderId="51" fillId="3" fontId="20" numFmtId="0" xfId="0" applyAlignment="1" applyBorder="1" applyFont="1">
      <alignment horizontal="center" vertical="center"/>
    </xf>
    <xf borderId="51" fillId="6" fontId="10" numFmtId="0" xfId="0" applyAlignment="1" applyBorder="1" applyFont="1">
      <alignment horizontal="center" vertical="center"/>
    </xf>
    <xf borderId="51" fillId="3" fontId="10" numFmtId="9" xfId="0" applyAlignment="1" applyBorder="1" applyFont="1" applyNumberFormat="1">
      <alignment horizontal="center" vertical="center"/>
    </xf>
    <xf borderId="116" fillId="6" fontId="20" numFmtId="0" xfId="0" applyAlignment="1" applyBorder="1" applyFont="1">
      <alignment horizontal="center" vertical="center"/>
    </xf>
    <xf borderId="66" fillId="6" fontId="10" numFmtId="0" xfId="0" applyAlignment="1" applyBorder="1" applyFont="1">
      <alignment horizontal="left" shrinkToFit="0" vertical="center" wrapText="1"/>
    </xf>
    <xf borderId="117" fillId="6" fontId="20" numFmtId="0" xfId="0" applyAlignment="1" applyBorder="1" applyFont="1">
      <alignment horizontal="center" vertical="center"/>
    </xf>
    <xf borderId="117" fillId="6" fontId="10" numFmtId="0" xfId="0" applyAlignment="1" applyBorder="1" applyFont="1">
      <alignment horizontal="center" shrinkToFit="0" vertical="center" wrapText="1"/>
    </xf>
    <xf borderId="4" fillId="6" fontId="10" numFmtId="0" xfId="0" applyAlignment="1" applyBorder="1" applyFont="1">
      <alignment horizontal="center" vertical="center"/>
    </xf>
    <xf borderId="4" fillId="11" fontId="10" numFmtId="169" xfId="0" applyAlignment="1" applyBorder="1" applyFill="1" applyFont="1" applyNumberFormat="1">
      <alignment horizontal="center" vertical="center"/>
    </xf>
    <xf borderId="4" fillId="12" fontId="10" numFmtId="169" xfId="0" applyAlignment="1" applyBorder="1" applyFill="1" applyFont="1" applyNumberFormat="1">
      <alignment horizontal="center" vertical="center"/>
    </xf>
    <xf borderId="4" fillId="13" fontId="10" numFmtId="170" xfId="0" applyAlignment="1" applyBorder="1" applyFill="1" applyFont="1" applyNumberFormat="1">
      <alignment horizontal="center" vertical="center"/>
    </xf>
    <xf borderId="5" fillId="3" fontId="10" numFmtId="0" xfId="0" applyAlignment="1" applyBorder="1" applyFont="1">
      <alignment horizontal="center" vertical="center"/>
    </xf>
    <xf borderId="101" fillId="3" fontId="10" numFmtId="0" xfId="0" applyAlignment="1" applyBorder="1" applyFont="1">
      <alignment horizontal="center" vertical="center"/>
    </xf>
    <xf borderId="5" fillId="3" fontId="10" numFmtId="0" xfId="0" applyAlignment="1" applyBorder="1" applyFont="1">
      <alignment horizontal="left" shrinkToFit="0" vertical="center" wrapText="1"/>
    </xf>
    <xf borderId="118" fillId="0" fontId="5" numFmtId="0" xfId="0" applyBorder="1" applyFont="1"/>
    <xf borderId="4" fillId="11" fontId="10" numFmtId="171" xfId="0" applyAlignment="1" applyBorder="1" applyFont="1" applyNumberFormat="1">
      <alignment horizontal="center" vertical="center"/>
    </xf>
    <xf borderId="119" fillId="0" fontId="5" numFmtId="0" xfId="0" applyBorder="1" applyFont="1"/>
    <xf borderId="5" fillId="6" fontId="10" numFmtId="0" xfId="0" applyAlignment="1" applyBorder="1" applyFont="1">
      <alignment horizontal="left" shrinkToFit="0" vertical="center" wrapText="1"/>
    </xf>
    <xf borderId="117" fillId="6" fontId="10" numFmtId="0" xfId="0" applyAlignment="1" applyBorder="1" applyFont="1">
      <alignment horizontal="center" vertical="center"/>
    </xf>
    <xf borderId="4" fillId="3" fontId="10" numFmtId="0" xfId="0" applyAlignment="1" applyBorder="1" applyFont="1">
      <alignment horizontal="center" vertical="center"/>
    </xf>
    <xf borderId="120" fillId="3" fontId="10" numFmtId="0" xfId="0" applyAlignment="1" applyBorder="1" applyFont="1">
      <alignment horizontal="center" shrinkToFit="0" vertical="center" wrapText="1"/>
    </xf>
    <xf borderId="121" fillId="3" fontId="10" numFmtId="0" xfId="0" applyAlignment="1" applyBorder="1" applyFont="1">
      <alignment horizontal="center" shrinkToFit="0" vertical="center" wrapText="1"/>
    </xf>
    <xf borderId="122" fillId="3" fontId="10" numFmtId="0" xfId="0" applyAlignment="1" applyBorder="1" applyFont="1">
      <alignment horizontal="center" shrinkToFit="0" vertical="center" wrapText="1"/>
    </xf>
    <xf borderId="69" fillId="3" fontId="10" numFmtId="0" xfId="0" applyAlignment="1" applyBorder="1" applyFont="1">
      <alignment horizontal="center" vertical="center"/>
    </xf>
    <xf borderId="70" fillId="3" fontId="10" numFmtId="0" xfId="0" applyAlignment="1" applyBorder="1" applyFont="1">
      <alignment horizontal="center" vertical="center"/>
    </xf>
    <xf borderId="123" fillId="0" fontId="5" numFmtId="0" xfId="0" applyBorder="1" applyFont="1"/>
    <xf borderId="5" fillId="6" fontId="10" numFmtId="0" xfId="0" applyAlignment="1" applyBorder="1" applyFont="1">
      <alignment horizontal="left" vertical="center"/>
    </xf>
    <xf borderId="5" fillId="3" fontId="10" numFmtId="0" xfId="0" applyAlignment="1" applyBorder="1" applyFont="1">
      <alignment horizontal="center" shrinkToFit="0" vertical="center" wrapText="1"/>
    </xf>
    <xf borderId="51" fillId="5" fontId="10" numFmtId="0" xfId="0" applyBorder="1" applyFont="1"/>
    <xf borderId="116" fillId="11" fontId="20" numFmtId="0" xfId="0" applyAlignment="1" applyBorder="1" applyFont="1">
      <alignment horizontal="center" vertical="center"/>
    </xf>
    <xf borderId="5" fillId="5" fontId="10" numFmtId="0" xfId="0" applyAlignment="1" applyBorder="1" applyFont="1">
      <alignment horizontal="left" shrinkToFit="0" vertical="center" wrapText="1"/>
    </xf>
    <xf borderId="117" fillId="5" fontId="20" numFmtId="0" xfId="0" applyAlignment="1" applyBorder="1" applyFont="1">
      <alignment horizontal="center" vertical="center"/>
    </xf>
    <xf borderId="117" fillId="5" fontId="10" numFmtId="0" xfId="0" applyAlignment="1" applyBorder="1" applyFont="1">
      <alignment horizontal="center" shrinkToFit="0" vertical="center" wrapText="1"/>
    </xf>
    <xf borderId="4" fillId="5" fontId="10" numFmtId="0" xfId="0" applyAlignment="1" applyBorder="1" applyFont="1">
      <alignment horizontal="center" vertical="center"/>
    </xf>
    <xf borderId="4" fillId="5" fontId="10" numFmtId="169" xfId="0" applyAlignment="1" applyBorder="1" applyFont="1" applyNumberFormat="1">
      <alignment horizontal="center" vertical="center"/>
    </xf>
    <xf borderId="4" fillId="5" fontId="10" numFmtId="170" xfId="0" applyAlignment="1" applyBorder="1" applyFont="1" applyNumberFormat="1">
      <alignment horizontal="center" vertical="center"/>
    </xf>
    <xf borderId="69" fillId="5" fontId="10" numFmtId="0" xfId="0" applyAlignment="1" applyBorder="1" applyFont="1">
      <alignment horizontal="center" vertical="center"/>
    </xf>
    <xf borderId="70" fillId="5" fontId="10" numFmtId="0" xfId="0" applyAlignment="1" applyBorder="1" applyFont="1">
      <alignment horizontal="center" vertical="center"/>
    </xf>
    <xf borderId="101" fillId="5" fontId="10" numFmtId="0" xfId="0" applyAlignment="1" applyBorder="1" applyFont="1">
      <alignment horizontal="center" vertical="center"/>
    </xf>
    <xf borderId="120" fillId="5" fontId="10" numFmtId="0" xfId="0" applyAlignment="1" applyBorder="1" applyFont="1">
      <alignment horizontal="left" shrinkToFit="0" vertical="center" wrapText="1"/>
    </xf>
    <xf borderId="121" fillId="5" fontId="10" numFmtId="0" xfId="0" applyAlignment="1" applyBorder="1" applyFont="1">
      <alignment horizontal="left" shrinkToFit="0" vertical="center" wrapText="1"/>
    </xf>
    <xf borderId="122" fillId="5" fontId="10" numFmtId="0" xfId="0" applyAlignment="1" applyBorder="1" applyFont="1">
      <alignment horizontal="left" shrinkToFit="0" vertical="center" wrapText="1"/>
    </xf>
    <xf borderId="4" fillId="5" fontId="10" numFmtId="171" xfId="0" applyAlignment="1" applyBorder="1" applyFont="1" applyNumberFormat="1">
      <alignment horizontal="center" vertical="center"/>
    </xf>
    <xf borderId="117" fillId="14" fontId="20" numFmtId="0" xfId="0" applyAlignment="1" applyBorder="1" applyFill="1" applyFont="1">
      <alignment horizontal="center" vertical="center"/>
    </xf>
    <xf borderId="117" fillId="3" fontId="10" numFmtId="0" xfId="0" applyAlignment="1" applyBorder="1" applyFont="1">
      <alignment horizontal="center" shrinkToFit="0" vertical="center" wrapText="1"/>
    </xf>
    <xf borderId="116" fillId="15" fontId="20" numFmtId="0" xfId="0" applyAlignment="1" applyBorder="1" applyFill="1" applyFont="1">
      <alignment horizontal="center" vertical="center"/>
    </xf>
    <xf borderId="5" fillId="0" fontId="10" numFmtId="0" xfId="0" applyAlignment="1" applyBorder="1" applyFont="1">
      <alignment horizontal="left" shrinkToFit="0" vertical="center" wrapText="1"/>
    </xf>
    <xf borderId="117" fillId="3" fontId="10" numFmtId="0" xfId="0" applyAlignment="1" applyBorder="1" applyFont="1">
      <alignment horizontal="center" vertical="center"/>
    </xf>
    <xf borderId="124" fillId="3" fontId="20" numFmtId="0" xfId="0" applyAlignment="1" applyBorder="1" applyFont="1">
      <alignment horizontal="center" vertical="center"/>
    </xf>
    <xf borderId="4" fillId="16" fontId="10" numFmtId="170" xfId="0" applyAlignment="1" applyBorder="1" applyFill="1" applyFont="1" applyNumberFormat="1">
      <alignment horizontal="center" shrinkToFit="0" vertical="center" wrapText="1"/>
    </xf>
    <xf borderId="117" fillId="14" fontId="20" numFmtId="0" xfId="0" applyAlignment="1" applyBorder="1" applyFont="1">
      <alignment horizontal="center" shrinkToFit="0" wrapText="1"/>
    </xf>
    <xf borderId="117" fillId="3" fontId="10" numFmtId="0" xfId="0" applyAlignment="1" applyBorder="1" applyFont="1">
      <alignment horizontal="center" shrinkToFit="0" wrapText="1"/>
    </xf>
    <xf borderId="5" fillId="6" fontId="21" numFmtId="0" xfId="0" applyAlignment="1" applyBorder="1" applyFont="1">
      <alignment horizontal="left" shrinkToFit="0" vertical="center" wrapText="1"/>
    </xf>
    <xf borderId="117" fillId="6" fontId="10" numFmtId="0" xfId="0" applyAlignment="1" applyBorder="1" applyFont="1">
      <alignment horizontal="center" shrinkToFit="0" wrapText="1"/>
    </xf>
    <xf borderId="117" fillId="6" fontId="10" numFmtId="0" xfId="0" applyAlignment="1" applyBorder="1" applyFont="1">
      <alignment horizontal="left" shrinkToFit="0" vertical="center" wrapText="1"/>
    </xf>
    <xf borderId="4" fillId="6" fontId="10" numFmtId="169" xfId="0" applyAlignment="1" applyBorder="1" applyFont="1" applyNumberFormat="1">
      <alignment horizontal="center" vertical="center"/>
    </xf>
    <xf borderId="4" fillId="6" fontId="10" numFmtId="170" xfId="0" applyAlignment="1" applyBorder="1" applyFont="1" applyNumberFormat="1">
      <alignment horizontal="center" vertical="center"/>
    </xf>
    <xf borderId="69" fillId="6" fontId="10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vertical="center"/>
    </xf>
    <xf borderId="5" fillId="3" fontId="21" numFmtId="0" xfId="0" applyAlignment="1" applyBorder="1" applyFont="1">
      <alignment horizontal="left" vertical="center"/>
    </xf>
    <xf borderId="117" fillId="3" fontId="10" numFmtId="0" xfId="0" applyAlignment="1" applyBorder="1" applyFont="1">
      <alignment horizontal="left" vertical="center"/>
    </xf>
    <xf borderId="4" fillId="14" fontId="20" numFmtId="170" xfId="0" applyAlignment="1" applyBorder="1" applyFont="1" applyNumberFormat="1">
      <alignment horizontal="center" vertical="center"/>
    </xf>
    <xf borderId="5" fillId="3" fontId="21" numFmtId="0" xfId="0" applyAlignment="1" applyBorder="1" applyFont="1">
      <alignment horizontal="left" shrinkToFit="0" vertical="center" wrapText="1"/>
    </xf>
    <xf borderId="5" fillId="3" fontId="10" numFmtId="0" xfId="0" applyAlignment="1" applyBorder="1" applyFont="1">
      <alignment horizontal="left" vertical="center"/>
    </xf>
    <xf borderId="117" fillId="3" fontId="10" numFmtId="0" xfId="0" applyAlignment="1" applyBorder="1" applyFont="1">
      <alignment horizontal="left" shrinkToFit="0" vertical="center" wrapText="1"/>
    </xf>
    <xf borderId="4" fillId="14" fontId="20" numFmtId="0" xfId="0" applyAlignment="1" applyBorder="1" applyFont="1">
      <alignment horizontal="center" vertical="center"/>
    </xf>
    <xf borderId="124" fillId="3" fontId="20" numFmtId="0" xfId="0" applyAlignment="1" applyBorder="1" applyFont="1">
      <alignment horizontal="center"/>
    </xf>
    <xf borderId="125" fillId="3" fontId="20" numFmtId="0" xfId="0" applyAlignment="1" applyBorder="1" applyFont="1">
      <alignment horizontal="center"/>
    </xf>
    <xf borderId="126" fillId="0" fontId="5" numFmtId="0" xfId="0" applyBorder="1" applyFont="1"/>
    <xf borderId="127" fillId="3" fontId="20" numFmtId="0" xfId="0" applyAlignment="1" applyBorder="1" applyFont="1">
      <alignment horizontal="center"/>
    </xf>
    <xf borderId="128" fillId="3" fontId="10" numFmtId="168" xfId="0" applyAlignment="1" applyBorder="1" applyFont="1" applyNumberFormat="1">
      <alignment horizontal="center"/>
    </xf>
    <xf borderId="128" fillId="3" fontId="10" numFmtId="0" xfId="0" applyAlignment="1" applyBorder="1" applyFont="1">
      <alignment horizontal="center" vertical="center"/>
    </xf>
    <xf borderId="125" fillId="3" fontId="10" numFmtId="0" xfId="0" applyAlignment="1" applyBorder="1" applyFont="1">
      <alignment horizontal="center" vertical="center"/>
    </xf>
    <xf borderId="129" fillId="0" fontId="5" numFmtId="0" xfId="0" applyBorder="1" applyFont="1"/>
    <xf borderId="5" fillId="3" fontId="20" numFmtId="0" xfId="0" applyAlignment="1" applyBorder="1" applyFont="1">
      <alignment horizontal="center" vertical="center"/>
    </xf>
    <xf borderId="107" fillId="3" fontId="20" numFmtId="0" xfId="0" applyAlignment="1" applyBorder="1" applyFont="1">
      <alignment horizontal="left"/>
    </xf>
    <xf borderId="130" fillId="3" fontId="10" numFmtId="0" xfId="0" applyAlignment="1" applyBorder="1" applyFont="1">
      <alignment horizontal="center"/>
    </xf>
    <xf borderId="131" fillId="3" fontId="10" numFmtId="0" xfId="0" applyAlignment="1" applyBorder="1" applyFont="1">
      <alignment horizontal="center" shrinkToFit="0" textRotation="90" vertical="center" wrapText="1"/>
    </xf>
    <xf borderId="62" fillId="6" fontId="20" numFmtId="0" xfId="0" applyAlignment="1" applyBorder="1" applyFont="1">
      <alignment horizontal="left" vertical="center"/>
    </xf>
    <xf borderId="94" fillId="3" fontId="10" numFmtId="0" xfId="0" applyAlignment="1" applyBorder="1" applyFont="1">
      <alignment horizontal="left" shrinkToFit="0" vertical="center" wrapText="1"/>
    </xf>
    <xf borderId="51" fillId="3" fontId="10" numFmtId="0" xfId="0" applyAlignment="1" applyBorder="1" applyFont="1">
      <alignment horizontal="left" shrinkToFit="0" vertical="center" wrapText="1"/>
    </xf>
    <xf borderId="132" fillId="0" fontId="5" numFmtId="0" xfId="0" applyBorder="1" applyFont="1"/>
    <xf borderId="9" fillId="3" fontId="10" numFmtId="0" xfId="0" applyAlignment="1" applyBorder="1" applyFont="1">
      <alignment horizontal="center"/>
    </xf>
    <xf borderId="133" fillId="0" fontId="5" numFmtId="0" xfId="0" applyBorder="1" applyFont="1"/>
    <xf borderId="134" fillId="0" fontId="5" numFmtId="0" xfId="0" applyBorder="1" applyFont="1"/>
    <xf borderId="135" fillId="0" fontId="5" numFmtId="0" xfId="0" applyBorder="1" applyFont="1"/>
    <xf borderId="136" fillId="3" fontId="10" numFmtId="0" xfId="0" applyAlignment="1" applyBorder="1" applyFont="1">
      <alignment horizontal="left" shrinkToFit="0" vertical="center" wrapText="1"/>
    </xf>
    <xf borderId="137" fillId="0" fontId="5" numFmtId="0" xfId="0" applyBorder="1" applyFont="1"/>
    <xf borderId="136" fillId="3" fontId="10" numFmtId="0" xfId="0" applyAlignment="1" applyBorder="1" applyFont="1">
      <alignment horizontal="center"/>
    </xf>
    <xf borderId="138" fillId="0" fontId="5" numFmtId="0" xfId="0" applyBorder="1" applyFont="1"/>
    <xf borderId="139" fillId="0" fontId="5" numFmtId="0" xfId="0" applyBorder="1" applyFont="1"/>
    <xf borderId="140" fillId="0" fontId="5" numFmtId="0" xfId="0" applyBorder="1" applyFont="1"/>
    <xf borderId="4" fillId="3" fontId="10" numFmtId="0" xfId="0" applyAlignment="1" applyBorder="1" applyFont="1">
      <alignment horizontal="left" vertical="top"/>
    </xf>
    <xf borderId="141" fillId="3" fontId="10" numFmtId="0" xfId="0" applyAlignment="1" applyBorder="1" applyFont="1">
      <alignment horizontal="left" shrinkToFit="0" vertical="center" wrapText="1"/>
    </xf>
    <xf borderId="142" fillId="3" fontId="10" numFmtId="0" xfId="0" applyAlignment="1" applyBorder="1" applyFont="1">
      <alignment horizontal="left" shrinkToFit="0" vertical="center" wrapText="1"/>
    </xf>
    <xf borderId="70" fillId="3" fontId="20" numFmtId="0" xfId="0" applyAlignment="1" applyBorder="1" applyFont="1">
      <alignment horizontal="center" vertical="top"/>
    </xf>
    <xf borderId="141" fillId="3" fontId="10" numFmtId="0" xfId="0" applyAlignment="1" applyBorder="1" applyFont="1">
      <alignment horizontal="left" vertical="top"/>
    </xf>
    <xf borderId="73" fillId="3" fontId="20" numFmtId="0" xfId="0" applyAlignment="1" applyBorder="1" applyFont="1">
      <alignment horizontal="center" vertical="top"/>
    </xf>
    <xf borderId="142" fillId="3" fontId="10" numFmtId="0" xfId="0" applyAlignment="1" applyBorder="1" applyFont="1">
      <alignment horizontal="left" vertical="top"/>
    </xf>
    <xf borderId="69" fillId="3" fontId="20" numFmtId="0" xfId="0" applyAlignment="1" applyBorder="1" applyFont="1">
      <alignment horizontal="center" vertical="top"/>
    </xf>
    <xf borderId="78" fillId="3" fontId="20" numFmtId="0" xfId="0" applyAlignment="1" applyBorder="1" applyFont="1">
      <alignment horizontal="center" vertical="top"/>
    </xf>
    <xf borderId="99" fillId="3" fontId="10" numFmtId="0" xfId="0" applyAlignment="1" applyBorder="1" applyFont="1">
      <alignment horizontal="left" shrinkToFit="0" vertical="center" wrapText="1"/>
    </xf>
    <xf borderId="120" fillId="3" fontId="10" numFmtId="0" xfId="0" applyAlignment="1" applyBorder="1" applyFont="1">
      <alignment vertical="center"/>
    </xf>
    <xf borderId="117" fillId="5" fontId="10" numFmtId="0" xfId="0" applyAlignment="1" applyBorder="1" applyFont="1">
      <alignment horizontal="center" vertical="center"/>
    </xf>
    <xf borderId="116" fillId="16" fontId="20" numFmtId="0" xfId="0" applyAlignment="1" applyBorder="1" applyFont="1">
      <alignment horizontal="center" vertical="center"/>
    </xf>
    <xf borderId="5" fillId="0" fontId="10" numFmtId="0" xfId="0" applyAlignment="1" applyBorder="1" applyFont="1">
      <alignment horizontal="left" vertical="center"/>
    </xf>
    <xf borderId="116" fillId="5" fontId="20" numFmtId="0" xfId="0" applyAlignment="1" applyBorder="1" applyFont="1">
      <alignment horizontal="center" vertical="center"/>
    </xf>
    <xf borderId="5" fillId="0" fontId="10" numFmtId="0" xfId="0" applyAlignment="1" applyBorder="1" applyFont="1">
      <alignment horizontal="left" shrinkToFit="0" wrapText="1"/>
    </xf>
    <xf borderId="4" fillId="3" fontId="10" numFmtId="0" xfId="0" applyBorder="1" applyFont="1"/>
    <xf borderId="123" fillId="0" fontId="20" numFmtId="0" xfId="0" applyAlignment="1" applyBorder="1" applyFont="1">
      <alignment horizontal="center" vertical="center"/>
    </xf>
    <xf borderId="117" fillId="16" fontId="10" numFmtId="0" xfId="0" applyAlignment="1" applyBorder="1" applyFont="1">
      <alignment horizontal="center" vertical="center"/>
    </xf>
    <xf borderId="120" fillId="3" fontId="10" numFmtId="0" xfId="0" applyAlignment="1" applyBorder="1" applyFont="1">
      <alignment horizontal="left" shrinkToFit="0" vertical="center" wrapText="1"/>
    </xf>
    <xf borderId="121" fillId="3" fontId="10" numFmtId="0" xfId="0" applyAlignment="1" applyBorder="1" applyFont="1">
      <alignment horizontal="left" shrinkToFit="0" vertical="center" wrapText="1"/>
    </xf>
    <xf borderId="122" fillId="3" fontId="10" numFmtId="0" xfId="0" applyAlignment="1" applyBorder="1" applyFont="1">
      <alignment horizontal="left" shrinkToFit="0" vertical="center" wrapText="1"/>
    </xf>
    <xf borderId="143" fillId="11" fontId="20" numFmtId="0" xfId="0" applyAlignment="1" applyBorder="1" applyFont="1">
      <alignment horizontal="center" vertical="center"/>
    </xf>
    <xf borderId="143" fillId="5" fontId="20" numFmtId="0" xfId="0" applyAlignment="1" applyBorder="1" applyFont="1">
      <alignment horizontal="center" vertical="center"/>
    </xf>
    <xf borderId="4" fillId="11" fontId="10" numFmtId="0" xfId="0" applyAlignment="1" applyBorder="1" applyFont="1">
      <alignment horizontal="center" vertical="center"/>
    </xf>
    <xf borderId="124" fillId="15" fontId="20" numFmtId="0" xfId="0" applyAlignment="1" applyBorder="1" applyFont="1">
      <alignment horizontal="center" vertical="center"/>
    </xf>
    <xf borderId="117" fillId="15" fontId="10" numFmtId="0" xfId="0" applyAlignment="1" applyBorder="1" applyFont="1">
      <alignment horizontal="center" shrinkToFit="0" vertical="center" wrapText="1"/>
    </xf>
    <xf borderId="117" fillId="15" fontId="10" numFmtId="0" xfId="0" applyAlignment="1" applyBorder="1" applyFont="1">
      <alignment horizontal="center" vertical="center"/>
    </xf>
    <xf borderId="4" fillId="3" fontId="10" numFmtId="171" xfId="0" applyAlignment="1" applyBorder="1" applyFont="1" applyNumberFormat="1">
      <alignment horizontal="center" vertical="center"/>
    </xf>
    <xf borderId="4" fillId="3" fontId="10" numFmtId="164" xfId="0" applyAlignment="1" applyBorder="1" applyFont="1" applyNumberFormat="1">
      <alignment horizontal="center" vertical="center"/>
    </xf>
    <xf borderId="144" fillId="3" fontId="10" numFmtId="0" xfId="0" applyAlignment="1" applyBorder="1" applyFont="1">
      <alignment horizontal="center" vertical="center"/>
    </xf>
    <xf borderId="51" fillId="3" fontId="20" numFmtId="0" xfId="0" applyAlignment="1" applyBorder="1" applyFont="1">
      <alignment horizontal="center"/>
    </xf>
    <xf borderId="51" fillId="3" fontId="10" numFmtId="0" xfId="0" applyAlignment="1" applyBorder="1" applyFont="1">
      <alignment horizontal="center" shrinkToFit="0" textRotation="90" vertical="center" wrapText="1"/>
    </xf>
    <xf borderId="51" fillId="3" fontId="10" numFmtId="0" xfId="0" applyAlignment="1" applyBorder="1" applyFont="1">
      <alignment horizontal="center" shrinkToFit="0" vertical="center" wrapText="1"/>
    </xf>
    <xf borderId="136" fillId="3" fontId="10" numFmtId="0" xfId="0" applyAlignment="1" applyBorder="1" applyFont="1">
      <alignment horizontal="center" shrinkToFit="0" vertical="center" wrapText="1"/>
    </xf>
    <xf borderId="136" fillId="3" fontId="10" numFmtId="0" xfId="0" applyAlignment="1" applyBorder="1" applyFont="1">
      <alignment horizontal="center" shrinkToFit="0" textRotation="90" vertical="center" wrapText="1"/>
    </xf>
    <xf borderId="5" fillId="3" fontId="10" numFmtId="0" xfId="0" applyAlignment="1" applyBorder="1" applyFont="1">
      <alignment horizontal="center"/>
    </xf>
    <xf borderId="5" fillId="3" fontId="10" numFmtId="172" xfId="0" applyAlignment="1" applyBorder="1" applyFont="1" applyNumberFormat="1">
      <alignment horizontal="center"/>
    </xf>
    <xf borderId="4" fillId="3" fontId="10" numFmtId="170" xfId="0" applyBorder="1" applyFont="1" applyNumberFormat="1"/>
    <xf borderId="4" fillId="3" fontId="10" numFmtId="10" xfId="0" applyBorder="1" applyFont="1" applyNumberFormat="1"/>
    <xf borderId="4" fillId="3" fontId="10" numFmtId="170" xfId="0" applyAlignment="1" applyBorder="1" applyFont="1" applyNumberFormat="1">
      <alignment horizontal="center"/>
    </xf>
    <xf borderId="4" fillId="3" fontId="10" numFmtId="9" xfId="0" applyBorder="1" applyFont="1" applyNumberFormat="1"/>
    <xf borderId="4" fillId="12" fontId="10" numFmtId="0" xfId="0" applyBorder="1" applyFont="1"/>
    <xf borderId="51" fillId="3" fontId="10" numFmtId="10" xfId="0" applyBorder="1" applyFont="1" applyNumberFormat="1"/>
    <xf borderId="66" fillId="3" fontId="10" numFmtId="0" xfId="0" applyAlignment="1" applyBorder="1" applyFont="1">
      <alignment horizontal="left" shrinkToFit="0" vertical="center" wrapText="1"/>
    </xf>
    <xf borderId="117" fillId="17" fontId="10" numFmtId="0" xfId="0" applyAlignment="1" applyBorder="1" applyFill="1" applyFont="1">
      <alignment horizontal="center" shrinkToFit="0" vertical="center" wrapText="1"/>
    </xf>
    <xf borderId="117" fillId="17" fontId="10" numFmtId="0" xfId="0" applyAlignment="1" applyBorder="1" applyFont="1">
      <alignment horizontal="center" vertical="center"/>
    </xf>
    <xf borderId="116" fillId="18" fontId="20" numFmtId="0" xfId="0" applyAlignment="1" applyBorder="1" applyFill="1" applyFont="1">
      <alignment horizontal="center" vertical="center"/>
    </xf>
    <xf borderId="5" fillId="11" fontId="10" numFmtId="0" xfId="0" applyAlignment="1" applyBorder="1" applyFont="1">
      <alignment horizontal="left" shrinkToFit="0" vertical="center" wrapText="1"/>
    </xf>
    <xf borderId="0" fillId="0" fontId="10" numFmtId="0" xfId="0" applyFont="1"/>
    <xf borderId="117" fillId="17" fontId="10" numFmtId="0" xfId="0" applyAlignment="1" applyBorder="1" applyFont="1">
      <alignment horizontal="center" shrinkToFit="0" wrapText="1"/>
    </xf>
    <xf borderId="116" fillId="3" fontId="20" numFmtId="0" xfId="0" applyAlignment="1" applyBorder="1" applyFont="1">
      <alignment horizontal="center" vertical="center"/>
    </xf>
    <xf borderId="124" fillId="5" fontId="20" numFmtId="0" xfId="0" applyAlignment="1" applyBorder="1" applyFont="1">
      <alignment horizontal="center" vertical="center"/>
    </xf>
    <xf borderId="117" fillId="5" fontId="20" numFmtId="0" xfId="0" applyAlignment="1" applyBorder="1" applyFont="1">
      <alignment horizontal="center" shrinkToFit="0" wrapText="1"/>
    </xf>
    <xf borderId="5" fillId="5" fontId="10" numFmtId="0" xfId="0" applyAlignment="1" applyBorder="1" applyFont="1">
      <alignment horizontal="center" shrinkToFit="0" vertical="center" wrapText="1"/>
    </xf>
    <xf borderId="128" fillId="3" fontId="10" numFmtId="170" xfId="0" applyAlignment="1" applyBorder="1" applyFont="1" applyNumberFormat="1">
      <alignment horizontal="center" vertical="center"/>
    </xf>
    <xf borderId="51" fillId="3" fontId="10" numFmtId="0" xfId="0" applyAlignment="1" applyBorder="1" applyFont="1">
      <alignment shrinkToFit="0" wrapText="1"/>
    </xf>
    <xf borderId="4" fillId="3" fontId="10" numFmtId="0" xfId="0" applyAlignment="1" applyBorder="1" applyFont="1">
      <alignment horizontal="left" shrinkToFit="0" vertical="top" wrapText="1"/>
    </xf>
    <xf borderId="9" fillId="3" fontId="22" numFmtId="0" xfId="0" applyAlignment="1" applyBorder="1" applyFont="1">
      <alignment horizontal="left" vertical="top"/>
    </xf>
    <xf borderId="141" fillId="3" fontId="10" numFmtId="0" xfId="0" applyAlignment="1" applyBorder="1" applyFont="1">
      <alignment horizontal="left" shrinkToFit="0" vertical="top" wrapText="1"/>
    </xf>
    <xf borderId="142" fillId="3" fontId="10" numFmtId="0" xfId="0" applyAlignment="1" applyBorder="1" applyFont="1">
      <alignment horizontal="left" shrinkToFit="0" vertical="top" wrapText="1"/>
    </xf>
    <xf borderId="113" fillId="3" fontId="20" numFmtId="0" xfId="0" applyAlignment="1" applyBorder="1" applyFont="1">
      <alignment horizontal="center" shrinkToFit="0" vertical="center" wrapText="1"/>
    </xf>
    <xf borderId="4" fillId="13" fontId="10" numFmtId="170" xfId="0" applyAlignment="1" applyBorder="1" applyFont="1" applyNumberFormat="1">
      <alignment horizontal="center" shrinkToFit="0" vertical="center" wrapText="1"/>
    </xf>
    <xf borderId="5" fillId="19" fontId="10" numFmtId="0" xfId="0" applyAlignment="1" applyBorder="1" applyFill="1" applyFont="1">
      <alignment horizontal="left" shrinkToFit="0" vertical="center" wrapText="1"/>
    </xf>
    <xf borderId="120" fillId="19" fontId="10" numFmtId="0" xfId="0" applyAlignment="1" applyBorder="1" applyFont="1">
      <alignment horizontal="left" shrinkToFit="0" vertical="center" wrapText="1"/>
    </xf>
    <xf borderId="69" fillId="3" fontId="10" numFmtId="170" xfId="0" applyAlignment="1" applyBorder="1" applyFont="1" applyNumberFormat="1">
      <alignment horizontal="center" vertical="center"/>
    </xf>
    <xf borderId="69" fillId="3" fontId="10" numFmtId="170" xfId="0" applyAlignment="1" applyBorder="1" applyFont="1" applyNumberFormat="1">
      <alignment horizontal="center" shrinkToFit="0" vertical="center" wrapText="1"/>
    </xf>
    <xf borderId="117" fillId="14" fontId="20" numFmtId="0" xfId="0" applyAlignment="1" applyBorder="1" applyFont="1">
      <alignment horizontal="center" shrinkToFit="0" vertical="center" wrapText="1"/>
    </xf>
    <xf borderId="69" fillId="3" fontId="10" numFmtId="0" xfId="0" applyAlignment="1" applyBorder="1" applyFont="1">
      <alignment horizontal="center" shrinkToFit="0" vertical="center" wrapText="1"/>
    </xf>
    <xf borderId="144" fillId="3" fontId="10" numFmtId="0" xfId="0" applyAlignment="1" applyBorder="1" applyFont="1">
      <alignment horizontal="center" shrinkToFit="0" vertical="center" wrapText="1"/>
    </xf>
    <xf borderId="5" fillId="3" fontId="10" numFmtId="0" xfId="0" applyAlignment="1" applyBorder="1" applyFont="1">
      <alignment horizontal="center" shrinkToFit="0" wrapText="1"/>
    </xf>
    <xf borderId="4" fillId="11" fontId="10" numFmtId="169" xfId="0" applyAlignment="1" applyBorder="1" applyFont="1" applyNumberFormat="1">
      <alignment horizontal="center" shrinkToFit="0" vertical="center" wrapText="1"/>
    </xf>
    <xf borderId="145" fillId="5" fontId="20" numFmtId="0" xfId="0" applyAlignment="1" applyBorder="1" applyFont="1">
      <alignment horizontal="center" vertical="center"/>
    </xf>
    <xf borderId="0" fillId="0" fontId="1" numFmtId="0" xfId="0" applyAlignment="1" applyFont="1">
      <alignment shrinkToFit="0" wrapText="1"/>
    </xf>
    <xf borderId="4" fillId="3" fontId="20" numFmtId="170" xfId="0" applyAlignment="1" applyBorder="1" applyFont="1" applyNumberFormat="1">
      <alignment horizontal="center" vertical="center"/>
    </xf>
    <xf borderId="117" fillId="3" fontId="20" numFmtId="0" xfId="0" applyAlignment="1" applyBorder="1" applyFont="1">
      <alignment horizontal="center" shrinkToFit="0" vertical="center" wrapText="1"/>
    </xf>
    <xf borderId="141" fillId="3" fontId="10" numFmtId="0" xfId="0" applyAlignment="1" applyBorder="1" applyFont="1">
      <alignment horizontal="center" shrinkToFit="0" vertical="center" wrapText="1"/>
    </xf>
    <xf borderId="142" fillId="3" fontId="10" numFmtId="0" xfId="0" applyAlignment="1" applyBorder="1" applyFont="1">
      <alignment horizontal="center" shrinkToFit="0" vertical="center" wrapText="1"/>
    </xf>
    <xf borderId="141" fillId="3" fontId="10" numFmtId="0" xfId="0" applyAlignment="1" applyBorder="1" applyFont="1">
      <alignment horizontal="center" vertical="center"/>
    </xf>
    <xf borderId="142" fillId="3" fontId="10" numFmtId="0" xfId="0" applyAlignment="1" applyBorder="1" applyFont="1">
      <alignment horizontal="center" vertical="center"/>
    </xf>
    <xf borderId="99" fillId="3" fontId="10" numFmtId="0" xfId="0" applyAlignment="1" applyBorder="1" applyFont="1">
      <alignment horizontal="center" shrinkToFit="0" vertical="center" wrapText="1"/>
    </xf>
    <xf borderId="109" fillId="3" fontId="20" numFmtId="0" xfId="0" applyAlignment="1" applyBorder="1" applyFont="1">
      <alignment horizontal="center"/>
    </xf>
    <xf borderId="113" fillId="3" fontId="10" numFmtId="0" xfId="0" applyBorder="1" applyFont="1"/>
    <xf borderId="110" fillId="3" fontId="20" numFmtId="0" xfId="0" applyAlignment="1" applyBorder="1" applyFont="1">
      <alignment horizontal="center"/>
    </xf>
    <xf borderId="113" fillId="3" fontId="20" numFmtId="0" xfId="0" applyAlignment="1" applyBorder="1" applyFont="1">
      <alignment horizontal="center"/>
    </xf>
    <xf borderId="51" fillId="3" fontId="10" numFmtId="9" xfId="0" applyBorder="1" applyFont="1" applyNumberFormat="1"/>
    <xf borderId="4" fillId="19" fontId="10" numFmtId="169" xfId="0" applyAlignment="1" applyBorder="1" applyFont="1" applyNumberFormat="1">
      <alignment horizontal="center" vertical="center"/>
    </xf>
    <xf borderId="128" fillId="3" fontId="10" numFmtId="168" xfId="0" applyAlignment="1" applyBorder="1" applyFont="1" applyNumberFormat="1">
      <alignment horizontal="center" vertical="center"/>
    </xf>
    <xf borderId="128" fillId="3" fontId="10" numFmtId="169" xfId="0" applyAlignment="1" applyBorder="1" applyFont="1" applyNumberFormat="1">
      <alignment horizontal="center" vertical="center"/>
    </xf>
    <xf borderId="136" fillId="3" fontId="10" numFmtId="0" xfId="0" applyAlignment="1" applyBorder="1" applyFont="1">
      <alignment horizontal="center" vertical="center"/>
    </xf>
    <xf borderId="113" fillId="3" fontId="10" numFmtId="0" xfId="0" applyAlignment="1" applyBorder="1" applyFont="1">
      <alignment vertical="center"/>
    </xf>
    <xf borderId="113" fillId="3" fontId="20" numFmtId="0" xfId="0" applyAlignment="1" applyBorder="1" applyFont="1">
      <alignment vertical="center"/>
    </xf>
    <xf borderId="143" fillId="3" fontId="20" numFmtId="0" xfId="0" applyAlignment="1" applyBorder="1" applyFont="1">
      <alignment horizontal="center" vertical="center"/>
    </xf>
    <xf borderId="4" fillId="2" fontId="1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vertical="center"/>
    </xf>
    <xf borderId="15" fillId="14" fontId="23" numFmtId="0" xfId="0" applyAlignment="1" applyBorder="1" applyFont="1">
      <alignment horizontal="center"/>
    </xf>
    <xf borderId="4" fillId="2" fontId="1" numFmtId="170" xfId="0" applyBorder="1" applyFont="1" applyNumberFormat="1"/>
    <xf borderId="4" fillId="2" fontId="1" numFmtId="0" xfId="0" applyBorder="1" applyFont="1"/>
    <xf borderId="7" fillId="14" fontId="23" numFmtId="0" xfId="0" applyAlignment="1" applyBorder="1" applyFont="1">
      <alignment horizontal="center" shrinkToFit="0" vertical="bottom" wrapText="1"/>
    </xf>
    <xf borderId="4" fillId="5" fontId="24" numFmtId="0" xfId="0" applyAlignment="1" applyBorder="1" applyFont="1">
      <alignment horizontal="center"/>
    </xf>
    <xf borderId="4" fillId="5" fontId="24" numFmtId="170" xfId="0" applyAlignment="1" applyBorder="1" applyFont="1" applyNumberFormat="1">
      <alignment horizontal="center"/>
    </xf>
    <xf borderId="4" fillId="14" fontId="23" numFmtId="0" xfId="0" applyAlignment="1" applyBorder="1" applyFont="1">
      <alignment horizontal="center"/>
    </xf>
    <xf borderId="4" fillId="5" fontId="24" numFmtId="170" xfId="0" applyBorder="1" applyFont="1" applyNumberFormat="1"/>
    <xf borderId="7" fillId="2" fontId="1" numFmtId="0" xfId="0" applyAlignment="1" applyBorder="1" applyFont="1">
      <alignment horizontal="center" vertical="center"/>
    </xf>
    <xf borderId="2" fillId="20" fontId="1" numFmtId="0" xfId="0" applyAlignment="1" applyBorder="1" applyFill="1" applyFont="1">
      <alignment horizontal="center"/>
    </xf>
    <xf borderId="4" fillId="20" fontId="1" numFmtId="0" xfId="0" applyAlignment="1" applyBorder="1" applyFont="1">
      <alignment horizontal="center"/>
    </xf>
    <xf borderId="4" fillId="2" fontId="1" numFmtId="164" xfId="0" applyAlignment="1" applyBorder="1" applyFont="1" applyNumberFormat="1">
      <alignment horizontal="center"/>
    </xf>
    <xf borderId="8" fillId="21" fontId="1" numFmtId="164" xfId="0" applyAlignment="1" applyBorder="1" applyFill="1" applyFont="1" applyNumberFormat="1">
      <alignment horizontal="center" vertical="center"/>
    </xf>
    <xf borderId="0" fillId="0" fontId="25" numFmtId="0" xfId="0" applyAlignment="1" applyFont="1">
      <alignment horizontal="center" vertical="center"/>
    </xf>
    <xf borderId="8" fillId="0" fontId="1" numFmtId="164" xfId="0" applyAlignment="1" applyBorder="1" applyFont="1" applyNumberFormat="1">
      <alignment horizontal="center"/>
    </xf>
    <xf borderId="8" fillId="7" fontId="1" numFmtId="164" xfId="0" applyAlignment="1" applyBorder="1" applyFont="1" applyNumberFormat="1">
      <alignment horizontal="center" vertical="center"/>
    </xf>
    <xf borderId="5" fillId="7" fontId="1" numFmtId="0" xfId="0" applyAlignment="1" applyBorder="1" applyFont="1">
      <alignment horizontal="center" vertical="bottom"/>
    </xf>
    <xf borderId="12" fillId="0" fontId="1" numFmtId="164" xfId="0" applyAlignment="1" applyBorder="1" applyFont="1" applyNumberFormat="1">
      <alignment horizontal="center"/>
    </xf>
    <xf borderId="13" fillId="7" fontId="1" numFmtId="164" xfId="0" applyAlignment="1" applyBorder="1" applyFont="1" applyNumberFormat="1">
      <alignment horizontal="center" vertical="center"/>
    </xf>
    <xf borderId="12" fillId="0" fontId="1" numFmtId="164" xfId="0" applyAlignment="1" applyBorder="1" applyFont="1" applyNumberFormat="1">
      <alignment horizontal="left" vertical="bottom"/>
    </xf>
    <xf borderId="4" fillId="0" fontId="24" numFmtId="0" xfId="0" applyAlignment="1" applyBorder="1" applyFont="1">
      <alignment horizontal="center"/>
    </xf>
    <xf borderId="4" fillId="0" fontId="24" numFmtId="164" xfId="0" applyAlignment="1" applyBorder="1" applyFont="1" applyNumberFormat="1">
      <alignment horizontal="center"/>
    </xf>
    <xf borderId="5" fillId="7" fontId="1" numFmtId="164" xfId="0" applyAlignment="1" applyBorder="1" applyFont="1" applyNumberFormat="1">
      <alignment horizontal="center" vertical="bottom"/>
    </xf>
    <xf borderId="12" fillId="0" fontId="1" numFmtId="164" xfId="0" applyAlignment="1" applyBorder="1" applyFont="1" applyNumberFormat="1">
      <alignment horizontal="left"/>
    </xf>
    <xf borderId="0" fillId="0" fontId="24" numFmtId="0" xfId="0" applyAlignment="1" applyFont="1">
      <alignment horizontal="center"/>
    </xf>
    <xf borderId="0" fillId="0" fontId="24" numFmtId="164" xfId="0" applyAlignment="1" applyFont="1" applyNumberFormat="1">
      <alignment horizontal="center"/>
    </xf>
    <xf borderId="0" fillId="5" fontId="1" numFmtId="0" xfId="0" applyFont="1"/>
    <xf borderId="0" fillId="3" fontId="1" numFmtId="0" xfId="0" applyAlignment="1" applyFont="1">
      <alignment horizontal="center" vertical="center"/>
    </xf>
    <xf borderId="8" fillId="7" fontId="1" numFmtId="0" xfId="0" applyAlignment="1" applyBorder="1" applyFont="1">
      <alignment horizontal="center" vertical="center"/>
    </xf>
    <xf borderId="9" fillId="0" fontId="1" numFmtId="0" xfId="0" applyBorder="1" applyFont="1"/>
    <xf borderId="8" fillId="0" fontId="1" numFmtId="0" xfId="0" applyBorder="1" applyFont="1"/>
    <xf borderId="11" fillId="0" fontId="1" numFmtId="0" xfId="0" applyBorder="1" applyFont="1"/>
    <xf borderId="9" fillId="0" fontId="1" numFmtId="164" xfId="0" applyBorder="1" applyFont="1" applyNumberFormat="1"/>
    <xf borderId="8" fillId="20" fontId="1" numFmtId="0" xfId="0" applyAlignment="1" applyBorder="1" applyFont="1">
      <alignment horizontal="center"/>
    </xf>
    <xf borderId="13" fillId="3" fontId="1" numFmtId="0" xfId="0" applyAlignment="1" applyBorder="1" applyFont="1">
      <alignment horizontal="center"/>
    </xf>
    <xf borderId="12" fillId="3" fontId="1" numFmtId="164" xfId="0" applyAlignment="1" applyBorder="1" applyFont="1" applyNumberFormat="1">
      <alignment horizontal="center" vertical="center"/>
    </xf>
    <xf borderId="1" fillId="3" fontId="1" numFmtId="0" xfId="0" applyBorder="1" applyFont="1"/>
    <xf borderId="13" fillId="0" fontId="1" numFmtId="164" xfId="0" applyBorder="1" applyFont="1" applyNumberFormat="1"/>
    <xf borderId="12" fillId="0" fontId="1" numFmtId="164" xfId="0" applyBorder="1" applyFont="1" applyNumberFormat="1"/>
    <xf borderId="1" fillId="20" fontId="1" numFmtId="0" xfId="0" applyAlignment="1" applyBorder="1" applyFont="1">
      <alignment horizontal="center"/>
    </xf>
    <xf borderId="1" fillId="3" fontId="1" numFmtId="0" xfId="0" applyAlignment="1" applyBorder="1" applyFont="1">
      <alignment horizontal="center" vertical="bottom"/>
    </xf>
    <xf borderId="1" fillId="5" fontId="1" numFmtId="0" xfId="0" applyAlignment="1" applyBorder="1" applyFont="1">
      <alignment horizontal="center"/>
    </xf>
    <xf borderId="13" fillId="0" fontId="1" numFmtId="164" xfId="0" applyAlignment="1" applyBorder="1" applyFont="1" applyNumberFormat="1">
      <alignment horizontal="center"/>
    </xf>
    <xf borderId="1" fillId="3" fontId="1" numFmtId="164" xfId="0" applyAlignment="1" applyBorder="1" applyFont="1" applyNumberFormat="1">
      <alignment horizontal="center" vertical="center"/>
    </xf>
    <xf borderId="4" fillId="3" fontId="24" numFmtId="0" xfId="0" applyAlignment="1" applyBorder="1" applyFont="1">
      <alignment horizontal="center" vertical="bottom"/>
    </xf>
    <xf borderId="0" fillId="2" fontId="1" numFmtId="0" xfId="0" applyAlignment="1" applyFont="1">
      <alignment horizontal="center" vertical="center"/>
    </xf>
    <xf borderId="0" fillId="7" fontId="1" numFmtId="0" xfId="0" applyAlignment="1" applyFont="1">
      <alignment horizontal="center" vertical="bottom"/>
    </xf>
    <xf borderId="9" fillId="2" fontId="1" numFmtId="0" xfId="0" applyAlignment="1" applyBorder="1" applyFont="1">
      <alignment horizontal="center" vertical="center"/>
    </xf>
    <xf borderId="8" fillId="5" fontId="1" numFmtId="0" xfId="0" applyAlignment="1" applyBorder="1" applyFont="1">
      <alignment horizontal="center"/>
    </xf>
    <xf borderId="2" fillId="5" fontId="1" numFmtId="0" xfId="0" applyAlignment="1" applyBorder="1" applyFont="1">
      <alignment horizontal="center"/>
    </xf>
    <xf borderId="0" fillId="0" fontId="24" numFmtId="0" xfId="0" applyFont="1"/>
    <xf borderId="4" fillId="7" fontId="1" numFmtId="0" xfId="0" applyAlignment="1" applyBorder="1" applyFont="1">
      <alignment horizontal="center" vertical="bottom"/>
    </xf>
    <xf borderId="14" fillId="0" fontId="26" numFmtId="0" xfId="0" applyAlignment="1" applyBorder="1" applyFont="1">
      <alignment horizontal="center"/>
    </xf>
    <xf borderId="15" fillId="0" fontId="26" numFmtId="0" xfId="0" applyAlignment="1" applyBorder="1" applyFont="1">
      <alignment horizontal="center"/>
    </xf>
    <xf borderId="5" fillId="2" fontId="1" numFmtId="0" xfId="0" applyAlignment="1" applyBorder="1" applyFont="1">
      <alignment horizontal="center" vertical="center"/>
    </xf>
    <xf borderId="4" fillId="7" fontId="1" numFmtId="0" xfId="0" applyAlignment="1" applyBorder="1" applyFont="1">
      <alignment horizontal="center" vertical="center"/>
    </xf>
    <xf borderId="4" fillId="0" fontId="1" numFmtId="164" xfId="0" applyBorder="1" applyFont="1" applyNumberFormat="1"/>
    <xf borderId="5" fillId="3" fontId="1" numFmtId="0" xfId="0" applyAlignment="1" applyBorder="1" applyFont="1">
      <alignment horizontal="center" vertical="center"/>
    </xf>
    <xf borderId="4" fillId="3" fontId="1" numFmtId="0" xfId="0" applyAlignment="1" applyBorder="1" applyFont="1">
      <alignment horizontal="center" vertical="center"/>
    </xf>
    <xf borderId="5" fillId="0" fontId="24" numFmtId="0" xfId="0" applyAlignment="1" applyBorder="1" applyFont="1">
      <alignment horizontal="center" vertical="center"/>
    </xf>
    <xf borderId="4" fillId="0" fontId="24" numFmtId="164" xfId="0" applyBorder="1" applyFont="1" applyNumberFormat="1"/>
    <xf borderId="4" fillId="0" fontId="24" numFmtId="0" xfId="0" applyBorder="1" applyFont="1"/>
    <xf borderId="0" fillId="0" fontId="1" numFmtId="0" xfId="0" applyAlignment="1" applyFont="1">
      <alignment horizontal="center" vertical="center"/>
    </xf>
    <xf borderId="9" fillId="7" fontId="1" numFmtId="0" xfId="0" applyAlignment="1" applyBorder="1" applyFont="1">
      <alignment horizontal="center" vertical="center"/>
    </xf>
    <xf borderId="5" fillId="0" fontId="24" numFmtId="0" xfId="0" applyAlignment="1" applyBorder="1" applyFont="1">
      <alignment horizontal="center"/>
    </xf>
    <xf borderId="4" fillId="19" fontId="24" numFmtId="0" xfId="0" applyAlignment="1" applyBorder="1" applyFont="1">
      <alignment horizontal="center"/>
    </xf>
    <xf borderId="4" fillId="19" fontId="24" numFmtId="0" xfId="0" applyBorder="1" applyFont="1"/>
    <xf borderId="4" fillId="0" fontId="1" numFmtId="164" xfId="0" applyAlignment="1" applyBorder="1" applyFont="1" applyNumberFormat="1">
      <alignment horizontal="center"/>
    </xf>
    <xf borderId="4" fillId="19" fontId="1" numFmtId="164" xfId="0" applyAlignment="1" applyBorder="1" applyFont="1" applyNumberFormat="1">
      <alignment horizontal="center"/>
    </xf>
    <xf borderId="4" fillId="0" fontId="1" numFmtId="0" xfId="0" applyBorder="1" applyFont="1"/>
    <xf borderId="4" fillId="0" fontId="27" numFmtId="0" xfId="0" applyAlignment="1" applyBorder="1" applyFont="1">
      <alignment horizontal="center" shrinkToFit="0" wrapText="1"/>
    </xf>
    <xf borderId="4" fillId="0" fontId="27" numFmtId="164" xfId="0" applyAlignment="1" applyBorder="1" applyFont="1" applyNumberFormat="1">
      <alignment horizontal="center" shrinkToFit="0" wrapText="1"/>
    </xf>
    <xf borderId="4" fillId="0" fontId="27" numFmtId="10" xfId="0" applyAlignment="1" applyBorder="1" applyFont="1" applyNumberFormat="1">
      <alignment horizontal="center" shrinkToFit="0" wrapText="1"/>
    </xf>
    <xf borderId="0" fillId="6" fontId="1" numFmtId="0" xfId="0" applyAlignment="1" applyFont="1">
      <alignment horizontal="center" vertical="center"/>
    </xf>
    <xf borderId="0" fillId="22" fontId="1" numFmtId="170" xfId="0" applyFill="1" applyFont="1" applyNumberFormat="1"/>
    <xf borderId="0" fillId="22" fontId="1" numFmtId="0" xfId="0" applyFont="1"/>
    <xf borderId="0" fillId="6" fontId="1" numFmtId="0" xfId="0" applyFont="1"/>
    <xf borderId="0" fillId="21" fontId="1" numFmtId="170" xfId="0" applyFont="1" applyNumberFormat="1"/>
    <xf borderId="0" fillId="21" fontId="1" numFmtId="0" xfId="0" applyFont="1"/>
    <xf borderId="0" fillId="22" fontId="1" numFmtId="164" xfId="0" applyFont="1" applyNumberFormat="1"/>
    <xf borderId="5" fillId="23" fontId="1" numFmtId="0" xfId="0" applyAlignment="1" applyBorder="1" applyFill="1" applyFont="1">
      <alignment horizontal="center"/>
    </xf>
    <xf borderId="4" fillId="23" fontId="1" numFmtId="170" xfId="0" applyAlignment="1" applyBorder="1" applyFont="1" applyNumberFormat="1">
      <alignment horizontal="center"/>
    </xf>
    <xf borderId="4" fillId="23" fontId="1" numFmtId="164" xfId="0" applyAlignment="1" applyBorder="1" applyFont="1" applyNumberFormat="1">
      <alignment horizontal="center"/>
    </xf>
    <xf borderId="0" fillId="6" fontId="1" numFmtId="170" xfId="0" applyAlignment="1" applyFont="1" applyNumberFormat="1">
      <alignment horizontal="center"/>
    </xf>
    <xf borderId="4" fillId="23" fontId="1" numFmtId="0" xfId="0" applyAlignment="1" applyBorder="1" applyFont="1">
      <alignment horizontal="center"/>
    </xf>
    <xf borderId="4" fillId="3" fontId="24" numFmtId="0" xfId="0" applyAlignment="1" applyBorder="1" applyFont="1">
      <alignment horizontal="center" vertical="center"/>
    </xf>
    <xf borderId="4" fillId="3" fontId="28" numFmtId="0" xfId="0" applyAlignment="1" applyBorder="1" applyFont="1">
      <alignment horizontal="center" vertical="center"/>
    </xf>
    <xf borderId="4" fillId="0" fontId="1" numFmtId="170" xfId="0" applyBorder="1" applyFont="1" applyNumberFormat="1"/>
    <xf borderId="0" fillId="0" fontId="1" numFmtId="170" xfId="0" applyFont="1" applyNumberFormat="1"/>
    <xf borderId="4" fillId="0" fontId="24" numFmtId="170" xfId="0" applyAlignment="1" applyBorder="1" applyFont="1" applyNumberFormat="1">
      <alignment horizontal="center"/>
    </xf>
  </cellXfs>
  <cellStyles count="1">
    <cellStyle xfId="0" name="Normal" builtinId="0"/>
  </cellStyles>
  <dxfs count="1">
    <dxf>
      <font>
        <color rgb="FFDD0806"/>
      </font>
      <fill>
        <patternFill patternType="solid">
          <fgColor rgb="FFFFFF00"/>
          <bgColor rgb="FFFFFF00"/>
        </patternFill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<Relationships xmlns="http://schemas.openxmlformats.org/package/2006/relationships"><Relationship Id="rId1" Type="http://customschemas.google.com/relationships/workbookmetadata" Target="commentsmeta2"/></Relationships>
</file>

<file path=xl/_rels/comments4.xml.rels><?xml version="1.0" encoding="UTF-8" standalone="yes"?><Relationships xmlns="http://schemas.openxmlformats.org/package/2006/relationships"><Relationship Id="rId1" Type="http://customschemas.google.com/relationships/workbookmetadata" Target="commentsmeta3"/></Relationships>
</file>

<file path=xl/_rels/comments5.xml.rels><?xml version="1.0" encoding="UTF-8" standalone="yes"?><Relationships xmlns="http://schemas.openxmlformats.org/package/2006/relationships"><Relationship Id="rId1" Type="http://customschemas.google.com/relationships/workbookmetadata" Target="commentsmeta4"/></Relationships>
</file>

<file path=xl/_rels/comments6.xml.rels><?xml version="1.0" encoding="UTF-8" standalone="yes"?><Relationships xmlns="http://schemas.openxmlformats.org/package/2006/relationships"><Relationship Id="rId1" Type="http://customschemas.google.com/relationships/workbookmetadata" Target="commentsmeta5"/></Relationships>
</file>

<file path=xl/_rels/comments7.xml.rels><?xml version="1.0" encoding="UTF-8" standalone="yes"?><Relationships xmlns="http://schemas.openxmlformats.org/package/2006/relationships"><Relationship Id="rId1" Type="http://customschemas.google.com/relationships/workbookmetadata" Target="commentsmeta6"/></Relationships>
</file>

<file path=xl/_rels/comments8.xml.rels><?xml version="1.0" encoding="UTF-8" standalone="yes"?><Relationships xmlns="http://schemas.openxmlformats.org/package/2006/relationships"><Relationship Id="rId1" Type="http://customschemas.google.com/relationships/workbookmetadata" Target="commentsmeta7"/></Relationships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11" Type="http://schemas.openxmlformats.org/officeDocument/2006/relationships/worksheet" Target="worksheets/sheet8.xml"/><Relationship Id="rId22" Type="http://schemas.openxmlformats.org/officeDocument/2006/relationships/worksheet" Target="worksheets/sheet19.xml"/><Relationship Id="rId10" Type="http://schemas.openxmlformats.org/officeDocument/2006/relationships/worksheet" Target="worksheets/sheet7.xml"/><Relationship Id="rId21" Type="http://schemas.openxmlformats.org/officeDocument/2006/relationships/worksheet" Target="worksheets/sheet18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23" Type="http://customschemas.google.com/relationships/workbookmetadata" Target="metadata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schemas.openxmlformats.org/officeDocument/2006/relationships/worksheet" Target="worksheets/sheet16.xml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>
        <c:manualLayout>
          <c:xMode val="edge"/>
          <c:yMode val="edge"/>
          <c:x val="0.0667355105202014"/>
          <c:y val="0.0033102488694937223"/>
          <c:w val="0.928"/>
          <c:h val="0.9054054054054057"/>
        </c:manualLayout>
      </c:layout>
      <c:barChart>
        <c:barDir val="col"/>
        <c:ser>
          <c:idx val="0"/>
          <c:order val="0"/>
          <c:spPr>
            <a:solidFill>
              <a:srgbClr val="808080"/>
            </a:solidFill>
            <a:ln cmpd="sng">
              <a:solidFill>
                <a:srgbClr val="000000"/>
              </a:solidFill>
            </a:ln>
          </c:spPr>
          <c:val>
            <c:numRef>
              <c:f>'Análisis Particulares'!$G$42:$K$42</c:f>
              <c:numCache/>
            </c:numRef>
          </c:val>
        </c:ser>
        <c:axId val="988794976"/>
        <c:axId val="1802403609"/>
      </c:barChart>
      <c:catAx>
        <c:axId val="988794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spPr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802403609"/>
      </c:catAx>
      <c:valAx>
        <c:axId val="1802403609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988794976"/>
      </c:valAx>
    </c:plotArea>
    <c:plotVisOnly val="1"/>
  </c:chart>
  <c:spPr>
    <a:solidFill>
      <a:srgbClr val="FFFFFF"/>
    </a:solidFill>
  </c:spPr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>
        <c:manualLayout>
          <c:xMode val="edge"/>
          <c:yMode val="edge"/>
          <c:x val="0.0667355105202014"/>
          <c:y val="0.0033102488694937223"/>
          <c:w val="0.928"/>
          <c:h val="0.9054054054054057"/>
        </c:manualLayout>
      </c:layout>
      <c:barChart>
        <c:barDir val="col"/>
        <c:ser>
          <c:idx val="0"/>
          <c:order val="0"/>
          <c:spPr>
            <a:solidFill>
              <a:srgbClr val="808080"/>
            </a:solidFill>
            <a:ln cmpd="sng">
              <a:solidFill>
                <a:srgbClr val="000000"/>
              </a:solidFill>
            </a:ln>
          </c:spPr>
          <c:val>
            <c:numRef>
              <c:f>'Análisis UIS Salud'!$G$52:$K$52</c:f>
              <c:numCache/>
            </c:numRef>
          </c:val>
        </c:ser>
        <c:axId val="555275240"/>
        <c:axId val="735804452"/>
      </c:barChart>
      <c:catAx>
        <c:axId val="555275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spPr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735804452"/>
      </c:catAx>
      <c:valAx>
        <c:axId val="7358044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555275240"/>
      </c:valAx>
    </c:plotArea>
    <c:plotVisOnly val="1"/>
  </c:chart>
  <c:spPr>
    <a:solidFill>
      <a:srgbClr val="FFFFFF"/>
    </a:solidFill>
  </c:spPr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>
        <c:manualLayout>
          <c:xMode val="edge"/>
          <c:yMode val="edge"/>
          <c:x val="0.0667355105202014"/>
          <c:y val="0.0033102488694937223"/>
          <c:w val="0.928"/>
          <c:h val="0.9054054054054057"/>
        </c:manualLayout>
      </c:layout>
      <c:barChart>
        <c:barDir val="col"/>
        <c:ser>
          <c:idx val="0"/>
          <c:order val="0"/>
          <c:spPr>
            <a:solidFill>
              <a:srgbClr val="808080"/>
            </a:solidFill>
            <a:ln cmpd="sng">
              <a:solidFill>
                <a:srgbClr val="000000"/>
              </a:solidFill>
            </a:ln>
          </c:spPr>
          <c:val>
            <c:numRef>
              <c:f>'Análisis Sura'!$G$46:$K$46</c:f>
              <c:numCache/>
            </c:numRef>
          </c:val>
        </c:ser>
        <c:axId val="276508791"/>
        <c:axId val="1342402032"/>
      </c:barChart>
      <c:catAx>
        <c:axId val="27650879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spPr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342402032"/>
      </c:catAx>
      <c:valAx>
        <c:axId val="1342402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276508791"/>
      </c:valAx>
    </c:plotArea>
    <c:plotVisOnly val="1"/>
  </c:chart>
  <c:spPr>
    <a:solidFill>
      <a:srgbClr val="FFFFFF"/>
    </a:solidFill>
  </c:spPr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>
        <c:manualLayout>
          <c:xMode val="edge"/>
          <c:yMode val="edge"/>
          <c:x val="0.0667355105202014"/>
          <c:y val="0.0033102488694937223"/>
          <c:w val="0.928"/>
          <c:h val="0.9054054054054057"/>
        </c:manualLayout>
      </c:layout>
      <c:barChart>
        <c:barDir val="col"/>
        <c:ser>
          <c:idx val="0"/>
          <c:order val="0"/>
          <c:spPr>
            <a:solidFill>
              <a:srgbClr val="808080"/>
            </a:solidFill>
            <a:ln cmpd="sng">
              <a:solidFill>
                <a:srgbClr val="000000"/>
              </a:solidFill>
            </a:ln>
          </c:spPr>
          <c:val>
            <c:numRef>
              <c:f>'Análisis Surath'!$G$54:$K$54</c:f>
              <c:numCache/>
            </c:numRef>
          </c:val>
        </c:ser>
        <c:axId val="1976059618"/>
        <c:axId val="1141431143"/>
      </c:barChart>
      <c:catAx>
        <c:axId val="197605961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spPr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141431143"/>
      </c:catAx>
      <c:valAx>
        <c:axId val="1141431143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976059618"/>
      </c:valAx>
    </c:plotArea>
    <c:plotVisOnly val="1"/>
  </c:chart>
  <c:spPr>
    <a:solidFill>
      <a:srgbClr val="FFFFFF"/>
    </a:solidFill>
  </c:spPr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>
        <c:manualLayout>
          <c:xMode val="edge"/>
          <c:yMode val="edge"/>
          <c:x val="0.0667355105202014"/>
          <c:y val="0.0033102488694937223"/>
          <c:w val="0.928"/>
          <c:h val="0.9054054054054057"/>
        </c:manualLayout>
      </c:layout>
      <c:barChart>
        <c:barDir val="col"/>
        <c:ser>
          <c:idx val="0"/>
          <c:order val="0"/>
          <c:spPr>
            <a:solidFill>
              <a:srgbClr val="808080"/>
            </a:solidFill>
            <a:ln cmpd="sng">
              <a:solidFill>
                <a:srgbClr val="000000"/>
              </a:solidFill>
            </a:ln>
          </c:spPr>
          <c:val>
            <c:numRef>
              <c:f>'Análisis Presente'!$G$52:$K$52</c:f>
              <c:numCache/>
            </c:numRef>
          </c:val>
        </c:ser>
        <c:axId val="748410361"/>
        <c:axId val="446323882"/>
      </c:barChart>
      <c:catAx>
        <c:axId val="74841036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spPr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446323882"/>
      </c:catAx>
      <c:valAx>
        <c:axId val="44632388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748410361"/>
      </c:valAx>
    </c:plotArea>
    <c:plotVisOnly val="1"/>
  </c:chart>
  <c:spPr>
    <a:solidFill>
      <a:srgbClr val="FFFFFF"/>
    </a:solidFill>
  </c:spPr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>
        <c:manualLayout>
          <c:xMode val="edge"/>
          <c:yMode val="edge"/>
          <c:x val="0.0667355105202014"/>
          <c:y val="0.0033102488694937223"/>
          <c:w val="0.928"/>
          <c:h val="0.9054054054054057"/>
        </c:manualLayout>
      </c:layout>
      <c:barChart>
        <c:barDir val="col"/>
        <c:ser>
          <c:idx val="0"/>
          <c:order val="0"/>
          <c:spPr>
            <a:solidFill>
              <a:srgbClr val="808080"/>
            </a:solidFill>
            <a:ln cmpd="sng">
              <a:solidFill>
                <a:srgbClr val="000000"/>
              </a:solidFill>
            </a:ln>
          </c:spPr>
          <c:val>
            <c:numRef>
              <c:f>'Análisis Allianz'!$G$47:$K$47</c:f>
              <c:numCache/>
            </c:numRef>
          </c:val>
        </c:ser>
        <c:axId val="1681076459"/>
        <c:axId val="2002751398"/>
      </c:barChart>
      <c:catAx>
        <c:axId val="168107645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spPr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2002751398"/>
      </c:catAx>
      <c:valAx>
        <c:axId val="200275139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681076459"/>
      </c:valAx>
    </c:plotArea>
    <c:plotVisOnly val="1"/>
  </c:chart>
  <c:spPr>
    <a:solidFill>
      <a:srgbClr val="FFFFFF"/>
    </a:solidFill>
  </c:spPr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>
        <c:manualLayout>
          <c:xMode val="edge"/>
          <c:yMode val="edge"/>
          <c:x val="0.0667355105202014"/>
          <c:y val="0.0033102488694937223"/>
          <c:w val="0.928"/>
          <c:h val="0.9054054054054057"/>
        </c:manualLayout>
      </c:layout>
      <c:barChart>
        <c:barDir val="col"/>
        <c:ser>
          <c:idx val="0"/>
          <c:order val="0"/>
          <c:spPr>
            <a:solidFill>
              <a:srgbClr val="808080"/>
            </a:solidFill>
            <a:ln cmpd="sng">
              <a:solidFill>
                <a:srgbClr val="000000"/>
              </a:solidFill>
            </a:ln>
          </c:spPr>
          <c:val>
            <c:numRef>
              <c:f>'Análisis Axa Colpatria'!$G$47:$K$47</c:f>
              <c:numCache/>
            </c:numRef>
          </c:val>
        </c:ser>
        <c:axId val="1695383037"/>
        <c:axId val="1752496406"/>
      </c:barChart>
      <c:catAx>
        <c:axId val="169538303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spPr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752496406"/>
      </c:catAx>
      <c:valAx>
        <c:axId val="175249640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695383037"/>
      </c:valAx>
    </c:plotArea>
    <c:plotVisOnly val="1"/>
  </c:chart>
  <c:spPr>
    <a:solidFill>
      <a:srgbClr val="FFFFFF"/>
    </a:solidFill>
  </c:spPr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>
        <c:manualLayout>
          <c:xMode val="edge"/>
          <c:yMode val="edge"/>
          <c:x val="0.0667355105202014"/>
          <c:y val="0.0033102488694937223"/>
          <c:w val="0.928"/>
          <c:h val="0.9054054054054057"/>
        </c:manualLayout>
      </c:layout>
      <c:barChart>
        <c:barDir val="col"/>
        <c:ser>
          <c:idx val="0"/>
          <c:order val="0"/>
          <c:spPr>
            <a:solidFill>
              <a:srgbClr val="808080"/>
            </a:solidFill>
            <a:ln cmpd="sng">
              <a:solidFill>
                <a:srgbClr val="000000"/>
              </a:solidFill>
            </a:ln>
          </c:spPr>
          <c:val>
            <c:numRef>
              <c:f>'Análisis Coomeva mp'!$G$47:$K$47</c:f>
              <c:numCache/>
            </c:numRef>
          </c:val>
        </c:ser>
        <c:axId val="1557808721"/>
        <c:axId val="1553256921"/>
      </c:barChart>
      <c:catAx>
        <c:axId val="155780872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spPr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553256921"/>
      </c:catAx>
      <c:valAx>
        <c:axId val="155325692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557808721"/>
      </c:valAx>
    </c:plotArea>
    <c:plotVisOnly val="1"/>
  </c:chart>
  <c:spPr>
    <a:solidFill>
      <a:srgbClr val="FFFFFF"/>
    </a:solidFill>
  </c:spPr>
</c:chartSpace>
</file>

<file path=xl/charts/chart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>
                <a:solidFill>
                  <a:srgbClr val="000000"/>
                </a:solidFill>
                <a:latin typeface="+mn-lt"/>
              </a:defRPr>
            </a:pPr>
            <a:r>
              <a:rPr b="1" i="0">
                <a:solidFill>
                  <a:srgbClr val="000000"/>
                </a:solidFill>
                <a:latin typeface="+mn-lt"/>
              </a:rPr>
              <a:t>Leads por mes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'Reporte Egresos Unitarios'!$B$49:$B$50</c:f>
            </c:strRef>
          </c:cat>
          <c:val>
            <c:numRef>
              <c:f>'Reporte Egresos Unitarios'!$C$49:$C$50</c:f>
              <c:numCache/>
            </c:numRef>
          </c:val>
        </c:ser>
        <c:axId val="597197773"/>
        <c:axId val="1030795040"/>
      </c:barChart>
      <c:catAx>
        <c:axId val="59719777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 i="0">
                    <a:solidFill>
                      <a:srgbClr val="000000"/>
                    </a:solidFill>
                    <a:latin typeface="+mn-lt"/>
                  </a:defRPr>
                </a:pPr>
                <a:r>
                  <a:rPr b="0" i="0">
                    <a:solidFill>
                      <a:srgbClr val="000000"/>
                    </a:solidFill>
                    <a:latin typeface="+mn-lt"/>
                  </a:rPr>
                  <a:t>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030795040"/>
      </c:catAx>
      <c:valAx>
        <c:axId val="103079504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 i="0">
                    <a:solidFill>
                      <a:srgbClr val="000000"/>
                    </a:solidFill>
                    <a:latin typeface="+mn-lt"/>
                  </a:defRPr>
                </a:pPr>
                <a:r>
                  <a:rPr b="0" i="0">
                    <a:solidFill>
                      <a:srgbClr val="000000"/>
                    </a:solidFill>
                    <a:latin typeface="+mn-lt"/>
                  </a:rPr>
                  <a:t>Leads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597197773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>
                <a:solidFill>
                  <a:srgbClr val="000000"/>
                </a:solidFill>
                <a:latin typeface="+mn-lt"/>
              </a:defRPr>
            </a:pPr>
            <a:r>
              <a:rPr b="1" i="0">
                <a:solidFill>
                  <a:srgbClr val="000000"/>
                </a:solidFill>
                <a:latin typeface="+mn-lt"/>
              </a:rPr>
              <a:t>CTR por mes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'Reporte Egresos Unitarios'!$B$60:$B$61</c:f>
            </c:strRef>
          </c:cat>
          <c:val>
            <c:numRef>
              <c:f>'Reporte Egresos Unitarios'!$C$60:$C$61</c:f>
              <c:numCache/>
            </c:numRef>
          </c:val>
        </c:ser>
        <c:axId val="1983020627"/>
        <c:axId val="905465248"/>
      </c:barChart>
      <c:catAx>
        <c:axId val="198302062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 i="0">
                    <a:solidFill>
                      <a:srgbClr val="000000"/>
                    </a:solidFill>
                    <a:latin typeface="+mn-lt"/>
                  </a:defRPr>
                </a:pPr>
                <a:r>
                  <a:rPr b="0" i="0">
                    <a:solidFill>
                      <a:srgbClr val="000000"/>
                    </a:solidFill>
                    <a:latin typeface="+mn-lt"/>
                  </a:rPr>
                  <a:t>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905465248"/>
      </c:catAx>
      <c:valAx>
        <c:axId val="90546524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 i="0">
                    <a:solidFill>
                      <a:srgbClr val="000000"/>
                    </a:solidFill>
                    <a:latin typeface="+mn-lt"/>
                  </a:defRPr>
                </a:pPr>
                <a:r>
                  <a:rPr b="0" i="0">
                    <a:solidFill>
                      <a:srgbClr val="000000"/>
                    </a:solidFill>
                    <a:latin typeface="+mn-lt"/>
                  </a:rPr>
                  <a:t>CTR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983020627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>
                <a:solidFill>
                  <a:srgbClr val="000000"/>
                </a:solidFill>
                <a:latin typeface="+mn-lt"/>
              </a:defRPr>
            </a:pPr>
            <a:r>
              <a:rPr b="1" i="0">
                <a:solidFill>
                  <a:srgbClr val="000000"/>
                </a:solidFill>
                <a:latin typeface="+mn-lt"/>
              </a:rPr>
              <a:t>CTR por mes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'Reporte Egresos Unitarios'!$B$60:$B$61</c:f>
            </c:strRef>
          </c:cat>
          <c:val>
            <c:numRef>
              <c:f>'Reporte Egresos Unitarios'!$C$60:$C$61</c:f>
              <c:numCache/>
            </c:numRef>
          </c:val>
        </c:ser>
        <c:axId val="1258905631"/>
        <c:axId val="1212679529"/>
      </c:barChart>
      <c:catAx>
        <c:axId val="125890563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 i="0">
                    <a:solidFill>
                      <a:srgbClr val="000000"/>
                    </a:solidFill>
                    <a:latin typeface="+mn-lt"/>
                  </a:defRPr>
                </a:pPr>
                <a:r>
                  <a:rPr b="0" i="0">
                    <a:solidFill>
                      <a:srgbClr val="000000"/>
                    </a:solidFill>
                    <a:latin typeface="+mn-lt"/>
                  </a:rPr>
                  <a:t>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212679529"/>
      </c:catAx>
      <c:valAx>
        <c:axId val="121267952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 i="0">
                    <a:solidFill>
                      <a:srgbClr val="000000"/>
                    </a:solidFill>
                    <a:latin typeface="+mn-lt"/>
                  </a:defRPr>
                </a:pPr>
                <a:r>
                  <a:rPr b="0" i="0">
                    <a:solidFill>
                      <a:srgbClr val="000000"/>
                    </a:solidFill>
                    <a:latin typeface="+mn-lt"/>
                  </a:rPr>
                  <a:t>CTR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258905631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12.xml.rels><?xml version="1.0" encoding="UTF-8" standalone="yes"?>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3.xml.rels><?xml version="1.0" encoding="UTF-8" standalone="yes"?>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4.xml.rels><?xml version="1.0" encoding="UTF-8" standalone="yes"?>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8.xml.rels><?xml version="1.0" encoding="UTF-8" standalone="yes"?><Relationships xmlns="http://schemas.openxmlformats.org/package/2006/relationships"><Relationship Id="rId1" Type="http://schemas.openxmlformats.org/officeDocument/2006/relationships/chart" Target="../charts/chart9.xml"/><Relationship Id="rId2" Type="http://schemas.openxmlformats.org/officeDocument/2006/relationships/chart" Target="../charts/chart10.xml"/><Relationship Id="rId3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0</xdr:colOff>
      <xdr:row>42</xdr:row>
      <xdr:rowOff>9525</xdr:rowOff>
    </xdr:from>
    <xdr:ext cx="7743825" cy="790575"/>
    <xdr:graphicFrame>
      <xdr:nvGraphicFramePr>
        <xdr:cNvPr id="1463870768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19</xdr:col>
      <xdr:colOff>9525</xdr:colOff>
      <xdr:row>6</xdr:row>
      <xdr:rowOff>0</xdr:rowOff>
    </xdr:from>
    <xdr:ext cx="180975" cy="190500"/>
    <xdr:sp>
      <xdr:nvSpPr>
        <xdr:cNvPr id="3" name="Shape 3"/>
        <xdr:cNvSpPr/>
      </xdr:nvSpPr>
      <xdr:spPr>
        <a:xfrm>
          <a:off x="5260275" y="3689513"/>
          <a:ext cx="171450" cy="180975"/>
        </a:xfrm>
        <a:prstGeom prst="ellipse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9525</xdr:colOff>
      <xdr:row>8</xdr:row>
      <xdr:rowOff>9525</xdr:rowOff>
    </xdr:from>
    <xdr:ext cx="209550" cy="180975"/>
    <xdr:sp>
      <xdr:nvSpPr>
        <xdr:cNvPr id="4" name="Shape 4"/>
        <xdr:cNvSpPr/>
      </xdr:nvSpPr>
      <xdr:spPr>
        <a:xfrm>
          <a:off x="5245988" y="3694275"/>
          <a:ext cx="200025" cy="171450"/>
        </a:xfrm>
        <a:prstGeom prst="rightArrow">
          <a:avLst>
            <a:gd fmla="val 50000" name="adj1"/>
            <a:gd fmla="val 29167" name="adj2"/>
          </a:avLst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9525</xdr:colOff>
      <xdr:row>10</xdr:row>
      <xdr:rowOff>28575</xdr:rowOff>
    </xdr:from>
    <xdr:ext cx="190500" cy="161925"/>
    <xdr:sp>
      <xdr:nvSpPr>
        <xdr:cNvPr id="5" name="Shape 5"/>
        <xdr:cNvSpPr/>
      </xdr:nvSpPr>
      <xdr:spPr>
        <a:xfrm rot="10800000">
          <a:off x="5255513" y="3703800"/>
          <a:ext cx="180975" cy="152400"/>
        </a:xfrm>
        <a:prstGeom prst="triangle">
          <a:avLst>
            <a:gd fmla="val 50000" name="adj"/>
          </a:avLst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38100</xdr:colOff>
      <xdr:row>12</xdr:row>
      <xdr:rowOff>19050</xdr:rowOff>
    </xdr:from>
    <xdr:ext cx="152400" cy="161925"/>
    <xdr:sp>
      <xdr:nvSpPr>
        <xdr:cNvPr id="6" name="Shape 6"/>
        <xdr:cNvSpPr/>
      </xdr:nvSpPr>
      <xdr:spPr>
        <a:xfrm>
          <a:off x="5274563" y="3703800"/>
          <a:ext cx="142875" cy="15240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38100</xdr:colOff>
      <xdr:row>15</xdr:row>
      <xdr:rowOff>57150</xdr:rowOff>
    </xdr:from>
    <xdr:ext cx="133350" cy="152400"/>
    <xdr:sp>
      <xdr:nvSpPr>
        <xdr:cNvPr id="7" name="Shape 7"/>
        <xdr:cNvSpPr/>
      </xdr:nvSpPr>
      <xdr:spPr>
        <a:xfrm>
          <a:off x="5284088" y="3708563"/>
          <a:ext cx="123825" cy="142875"/>
        </a:xfrm>
        <a:prstGeom prst="flowChartDelay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6</xdr:col>
      <xdr:colOff>85725</xdr:colOff>
      <xdr:row>16</xdr:row>
      <xdr:rowOff>209550</xdr:rowOff>
    </xdr:from>
    <xdr:ext cx="161925" cy="190500"/>
    <xdr:sp>
      <xdr:nvSpPr>
        <xdr:cNvPr id="8" name="Shape 8"/>
        <xdr:cNvSpPr/>
      </xdr:nvSpPr>
      <xdr:spPr>
        <a:xfrm>
          <a:off x="5269800" y="3689513"/>
          <a:ext cx="152400" cy="180975"/>
        </a:xfrm>
        <a:prstGeom prst="ellipse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19050</xdr:colOff>
      <xdr:row>16</xdr:row>
      <xdr:rowOff>219075</xdr:rowOff>
    </xdr:from>
    <xdr:ext cx="200025" cy="171450"/>
    <xdr:sp>
      <xdr:nvSpPr>
        <xdr:cNvPr id="9" name="Shape 9"/>
        <xdr:cNvSpPr/>
      </xdr:nvSpPr>
      <xdr:spPr>
        <a:xfrm>
          <a:off x="5250750" y="3699038"/>
          <a:ext cx="190500" cy="161925"/>
        </a:xfrm>
        <a:prstGeom prst="rightArrow">
          <a:avLst>
            <a:gd fmla="val 50000" name="adj1"/>
            <a:gd fmla="val 29412" name="adj2"/>
          </a:avLst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8</xdr:col>
      <xdr:colOff>9525</xdr:colOff>
      <xdr:row>16</xdr:row>
      <xdr:rowOff>238125</xdr:rowOff>
    </xdr:from>
    <xdr:ext cx="190500" cy="152400"/>
    <xdr:sp>
      <xdr:nvSpPr>
        <xdr:cNvPr id="10" name="Shape 10"/>
        <xdr:cNvSpPr/>
      </xdr:nvSpPr>
      <xdr:spPr>
        <a:xfrm rot="10800000">
          <a:off x="5255513" y="3708563"/>
          <a:ext cx="180975" cy="142875"/>
        </a:xfrm>
        <a:prstGeom prst="triangle">
          <a:avLst>
            <a:gd fmla="val 50000" name="adj"/>
          </a:avLst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9</xdr:col>
      <xdr:colOff>38100</xdr:colOff>
      <xdr:row>16</xdr:row>
      <xdr:rowOff>219075</xdr:rowOff>
    </xdr:from>
    <xdr:ext cx="142875" cy="161925"/>
    <xdr:sp>
      <xdr:nvSpPr>
        <xdr:cNvPr id="11" name="Shape 11"/>
        <xdr:cNvSpPr/>
      </xdr:nvSpPr>
      <xdr:spPr>
        <a:xfrm>
          <a:off x="5279325" y="3703800"/>
          <a:ext cx="133350" cy="15240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10</xdr:col>
      <xdr:colOff>66675</xdr:colOff>
      <xdr:row>16</xdr:row>
      <xdr:rowOff>219075</xdr:rowOff>
    </xdr:from>
    <xdr:ext cx="133350" cy="133350"/>
    <xdr:sp>
      <xdr:nvSpPr>
        <xdr:cNvPr id="12" name="Shape 12"/>
        <xdr:cNvSpPr/>
      </xdr:nvSpPr>
      <xdr:spPr>
        <a:xfrm>
          <a:off x="5284088" y="3718088"/>
          <a:ext cx="123825" cy="123825"/>
        </a:xfrm>
        <a:prstGeom prst="flowChartDelay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57150</xdr:colOff>
      <xdr:row>14</xdr:row>
      <xdr:rowOff>9525</xdr:rowOff>
    </xdr:from>
    <xdr:ext cx="133350" cy="161925"/>
    <xdr:sp>
      <xdr:nvSpPr>
        <xdr:cNvPr id="13" name="Shape 13"/>
        <xdr:cNvSpPr/>
      </xdr:nvSpPr>
      <xdr:spPr>
        <a:xfrm>
          <a:off x="5284088" y="3703800"/>
          <a:ext cx="123825" cy="152400"/>
        </a:xfrm>
        <a:prstGeom prst="flowChartDelay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0</xdr:colOff>
      <xdr:row>52</xdr:row>
      <xdr:rowOff>9525</xdr:rowOff>
    </xdr:from>
    <xdr:ext cx="7038975" cy="790575"/>
    <xdr:graphicFrame>
      <xdr:nvGraphicFramePr>
        <xdr:cNvPr id="1743764424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19</xdr:col>
      <xdr:colOff>9525</xdr:colOff>
      <xdr:row>6</xdr:row>
      <xdr:rowOff>0</xdr:rowOff>
    </xdr:from>
    <xdr:ext cx="180975" cy="190500"/>
    <xdr:sp>
      <xdr:nvSpPr>
        <xdr:cNvPr id="3" name="Shape 3"/>
        <xdr:cNvSpPr/>
      </xdr:nvSpPr>
      <xdr:spPr>
        <a:xfrm>
          <a:off x="5260275" y="3689513"/>
          <a:ext cx="171450" cy="180975"/>
        </a:xfrm>
        <a:prstGeom prst="ellipse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9525</xdr:colOff>
      <xdr:row>8</xdr:row>
      <xdr:rowOff>9525</xdr:rowOff>
    </xdr:from>
    <xdr:ext cx="209550" cy="180975"/>
    <xdr:sp>
      <xdr:nvSpPr>
        <xdr:cNvPr id="4" name="Shape 4"/>
        <xdr:cNvSpPr/>
      </xdr:nvSpPr>
      <xdr:spPr>
        <a:xfrm>
          <a:off x="5245988" y="3694275"/>
          <a:ext cx="200025" cy="171450"/>
        </a:xfrm>
        <a:prstGeom prst="rightArrow">
          <a:avLst>
            <a:gd fmla="val 50000" name="adj1"/>
            <a:gd fmla="val 29167" name="adj2"/>
          </a:avLst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9525</xdr:colOff>
      <xdr:row>10</xdr:row>
      <xdr:rowOff>28575</xdr:rowOff>
    </xdr:from>
    <xdr:ext cx="190500" cy="161925"/>
    <xdr:sp>
      <xdr:nvSpPr>
        <xdr:cNvPr id="5" name="Shape 5"/>
        <xdr:cNvSpPr/>
      </xdr:nvSpPr>
      <xdr:spPr>
        <a:xfrm rot="10800000">
          <a:off x="5255513" y="3703800"/>
          <a:ext cx="180975" cy="152400"/>
        </a:xfrm>
        <a:prstGeom prst="triangle">
          <a:avLst>
            <a:gd fmla="val 50000" name="adj"/>
          </a:avLst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38100</xdr:colOff>
      <xdr:row>12</xdr:row>
      <xdr:rowOff>19050</xdr:rowOff>
    </xdr:from>
    <xdr:ext cx="152400" cy="161925"/>
    <xdr:sp>
      <xdr:nvSpPr>
        <xdr:cNvPr id="6" name="Shape 6"/>
        <xdr:cNvSpPr/>
      </xdr:nvSpPr>
      <xdr:spPr>
        <a:xfrm>
          <a:off x="5274563" y="3703800"/>
          <a:ext cx="142875" cy="15240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38100</xdr:colOff>
      <xdr:row>15</xdr:row>
      <xdr:rowOff>57150</xdr:rowOff>
    </xdr:from>
    <xdr:ext cx="133350" cy="152400"/>
    <xdr:sp>
      <xdr:nvSpPr>
        <xdr:cNvPr id="7" name="Shape 7"/>
        <xdr:cNvSpPr/>
      </xdr:nvSpPr>
      <xdr:spPr>
        <a:xfrm>
          <a:off x="5284088" y="3708563"/>
          <a:ext cx="123825" cy="142875"/>
        </a:xfrm>
        <a:prstGeom prst="flowChartDelay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6</xdr:col>
      <xdr:colOff>85725</xdr:colOff>
      <xdr:row>16</xdr:row>
      <xdr:rowOff>209550</xdr:rowOff>
    </xdr:from>
    <xdr:ext cx="161925" cy="190500"/>
    <xdr:sp>
      <xdr:nvSpPr>
        <xdr:cNvPr id="8" name="Shape 8"/>
        <xdr:cNvSpPr/>
      </xdr:nvSpPr>
      <xdr:spPr>
        <a:xfrm>
          <a:off x="5269800" y="3689513"/>
          <a:ext cx="152400" cy="180975"/>
        </a:xfrm>
        <a:prstGeom prst="ellipse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19050</xdr:colOff>
      <xdr:row>16</xdr:row>
      <xdr:rowOff>219075</xdr:rowOff>
    </xdr:from>
    <xdr:ext cx="200025" cy="171450"/>
    <xdr:sp>
      <xdr:nvSpPr>
        <xdr:cNvPr id="9" name="Shape 9"/>
        <xdr:cNvSpPr/>
      </xdr:nvSpPr>
      <xdr:spPr>
        <a:xfrm>
          <a:off x="5250750" y="3699038"/>
          <a:ext cx="190500" cy="161925"/>
        </a:xfrm>
        <a:prstGeom prst="rightArrow">
          <a:avLst>
            <a:gd fmla="val 50000" name="adj1"/>
            <a:gd fmla="val 29412" name="adj2"/>
          </a:avLst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8</xdr:col>
      <xdr:colOff>9525</xdr:colOff>
      <xdr:row>16</xdr:row>
      <xdr:rowOff>238125</xdr:rowOff>
    </xdr:from>
    <xdr:ext cx="190500" cy="152400"/>
    <xdr:sp>
      <xdr:nvSpPr>
        <xdr:cNvPr id="10" name="Shape 10"/>
        <xdr:cNvSpPr/>
      </xdr:nvSpPr>
      <xdr:spPr>
        <a:xfrm rot="10800000">
          <a:off x="5255513" y="3708563"/>
          <a:ext cx="180975" cy="142875"/>
        </a:xfrm>
        <a:prstGeom prst="triangle">
          <a:avLst>
            <a:gd fmla="val 50000" name="adj"/>
          </a:avLst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9</xdr:col>
      <xdr:colOff>38100</xdr:colOff>
      <xdr:row>16</xdr:row>
      <xdr:rowOff>219075</xdr:rowOff>
    </xdr:from>
    <xdr:ext cx="142875" cy="161925"/>
    <xdr:sp>
      <xdr:nvSpPr>
        <xdr:cNvPr id="11" name="Shape 11"/>
        <xdr:cNvSpPr/>
      </xdr:nvSpPr>
      <xdr:spPr>
        <a:xfrm>
          <a:off x="5279325" y="3703800"/>
          <a:ext cx="133350" cy="15240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10</xdr:col>
      <xdr:colOff>66675</xdr:colOff>
      <xdr:row>16</xdr:row>
      <xdr:rowOff>219075</xdr:rowOff>
    </xdr:from>
    <xdr:ext cx="133350" cy="133350"/>
    <xdr:sp>
      <xdr:nvSpPr>
        <xdr:cNvPr id="12" name="Shape 12"/>
        <xdr:cNvSpPr/>
      </xdr:nvSpPr>
      <xdr:spPr>
        <a:xfrm>
          <a:off x="5284088" y="3718088"/>
          <a:ext cx="123825" cy="123825"/>
        </a:xfrm>
        <a:prstGeom prst="flowChartDelay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57150</xdr:colOff>
      <xdr:row>14</xdr:row>
      <xdr:rowOff>9525</xdr:rowOff>
    </xdr:from>
    <xdr:ext cx="133350" cy="161925"/>
    <xdr:sp>
      <xdr:nvSpPr>
        <xdr:cNvPr id="13" name="Shape 13"/>
        <xdr:cNvSpPr/>
      </xdr:nvSpPr>
      <xdr:spPr>
        <a:xfrm>
          <a:off x="5284088" y="3703800"/>
          <a:ext cx="123825" cy="152400"/>
        </a:xfrm>
        <a:prstGeom prst="flowChartDelay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0</xdr:colOff>
      <xdr:row>46</xdr:row>
      <xdr:rowOff>9525</xdr:rowOff>
    </xdr:from>
    <xdr:ext cx="7743825" cy="790575"/>
    <xdr:graphicFrame>
      <xdr:nvGraphicFramePr>
        <xdr:cNvPr id="1481096529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19</xdr:col>
      <xdr:colOff>9525</xdr:colOff>
      <xdr:row>6</xdr:row>
      <xdr:rowOff>0</xdr:rowOff>
    </xdr:from>
    <xdr:ext cx="180975" cy="190500"/>
    <xdr:sp>
      <xdr:nvSpPr>
        <xdr:cNvPr id="3" name="Shape 3"/>
        <xdr:cNvSpPr/>
      </xdr:nvSpPr>
      <xdr:spPr>
        <a:xfrm>
          <a:off x="5260275" y="3689513"/>
          <a:ext cx="171450" cy="180975"/>
        </a:xfrm>
        <a:prstGeom prst="ellipse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9525</xdr:colOff>
      <xdr:row>8</xdr:row>
      <xdr:rowOff>9525</xdr:rowOff>
    </xdr:from>
    <xdr:ext cx="209550" cy="180975"/>
    <xdr:sp>
      <xdr:nvSpPr>
        <xdr:cNvPr id="4" name="Shape 4"/>
        <xdr:cNvSpPr/>
      </xdr:nvSpPr>
      <xdr:spPr>
        <a:xfrm>
          <a:off x="5245988" y="3694275"/>
          <a:ext cx="200025" cy="171450"/>
        </a:xfrm>
        <a:prstGeom prst="rightArrow">
          <a:avLst>
            <a:gd fmla="val 50000" name="adj1"/>
            <a:gd fmla="val 29167" name="adj2"/>
          </a:avLst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9525</xdr:colOff>
      <xdr:row>10</xdr:row>
      <xdr:rowOff>28575</xdr:rowOff>
    </xdr:from>
    <xdr:ext cx="190500" cy="161925"/>
    <xdr:sp>
      <xdr:nvSpPr>
        <xdr:cNvPr id="5" name="Shape 5"/>
        <xdr:cNvSpPr/>
      </xdr:nvSpPr>
      <xdr:spPr>
        <a:xfrm rot="10800000">
          <a:off x="5255513" y="3703800"/>
          <a:ext cx="180975" cy="152400"/>
        </a:xfrm>
        <a:prstGeom prst="triangle">
          <a:avLst>
            <a:gd fmla="val 50000" name="adj"/>
          </a:avLst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38100</xdr:colOff>
      <xdr:row>12</xdr:row>
      <xdr:rowOff>19050</xdr:rowOff>
    </xdr:from>
    <xdr:ext cx="152400" cy="161925"/>
    <xdr:sp>
      <xdr:nvSpPr>
        <xdr:cNvPr id="6" name="Shape 6"/>
        <xdr:cNvSpPr/>
      </xdr:nvSpPr>
      <xdr:spPr>
        <a:xfrm>
          <a:off x="5274563" y="3703800"/>
          <a:ext cx="142875" cy="15240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38100</xdr:colOff>
      <xdr:row>15</xdr:row>
      <xdr:rowOff>57150</xdr:rowOff>
    </xdr:from>
    <xdr:ext cx="133350" cy="152400"/>
    <xdr:sp>
      <xdr:nvSpPr>
        <xdr:cNvPr id="7" name="Shape 7"/>
        <xdr:cNvSpPr/>
      </xdr:nvSpPr>
      <xdr:spPr>
        <a:xfrm>
          <a:off x="5284088" y="3708563"/>
          <a:ext cx="123825" cy="142875"/>
        </a:xfrm>
        <a:prstGeom prst="flowChartDelay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6</xdr:col>
      <xdr:colOff>85725</xdr:colOff>
      <xdr:row>16</xdr:row>
      <xdr:rowOff>209550</xdr:rowOff>
    </xdr:from>
    <xdr:ext cx="161925" cy="190500"/>
    <xdr:sp>
      <xdr:nvSpPr>
        <xdr:cNvPr id="8" name="Shape 8"/>
        <xdr:cNvSpPr/>
      </xdr:nvSpPr>
      <xdr:spPr>
        <a:xfrm>
          <a:off x="5269800" y="3689513"/>
          <a:ext cx="152400" cy="180975"/>
        </a:xfrm>
        <a:prstGeom prst="ellipse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19050</xdr:colOff>
      <xdr:row>16</xdr:row>
      <xdr:rowOff>219075</xdr:rowOff>
    </xdr:from>
    <xdr:ext cx="200025" cy="171450"/>
    <xdr:sp>
      <xdr:nvSpPr>
        <xdr:cNvPr id="9" name="Shape 9"/>
        <xdr:cNvSpPr/>
      </xdr:nvSpPr>
      <xdr:spPr>
        <a:xfrm>
          <a:off x="5250750" y="3699038"/>
          <a:ext cx="190500" cy="161925"/>
        </a:xfrm>
        <a:prstGeom prst="rightArrow">
          <a:avLst>
            <a:gd fmla="val 50000" name="adj1"/>
            <a:gd fmla="val 29412" name="adj2"/>
          </a:avLst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8</xdr:col>
      <xdr:colOff>9525</xdr:colOff>
      <xdr:row>16</xdr:row>
      <xdr:rowOff>238125</xdr:rowOff>
    </xdr:from>
    <xdr:ext cx="190500" cy="152400"/>
    <xdr:sp>
      <xdr:nvSpPr>
        <xdr:cNvPr id="10" name="Shape 10"/>
        <xdr:cNvSpPr/>
      </xdr:nvSpPr>
      <xdr:spPr>
        <a:xfrm rot="10800000">
          <a:off x="5255513" y="3708563"/>
          <a:ext cx="180975" cy="142875"/>
        </a:xfrm>
        <a:prstGeom prst="triangle">
          <a:avLst>
            <a:gd fmla="val 50000" name="adj"/>
          </a:avLst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9</xdr:col>
      <xdr:colOff>38100</xdr:colOff>
      <xdr:row>16</xdr:row>
      <xdr:rowOff>219075</xdr:rowOff>
    </xdr:from>
    <xdr:ext cx="142875" cy="161925"/>
    <xdr:sp>
      <xdr:nvSpPr>
        <xdr:cNvPr id="11" name="Shape 11"/>
        <xdr:cNvSpPr/>
      </xdr:nvSpPr>
      <xdr:spPr>
        <a:xfrm>
          <a:off x="5279325" y="3703800"/>
          <a:ext cx="133350" cy="15240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10</xdr:col>
      <xdr:colOff>66675</xdr:colOff>
      <xdr:row>16</xdr:row>
      <xdr:rowOff>219075</xdr:rowOff>
    </xdr:from>
    <xdr:ext cx="133350" cy="133350"/>
    <xdr:sp>
      <xdr:nvSpPr>
        <xdr:cNvPr id="12" name="Shape 12"/>
        <xdr:cNvSpPr/>
      </xdr:nvSpPr>
      <xdr:spPr>
        <a:xfrm>
          <a:off x="5284088" y="3718088"/>
          <a:ext cx="123825" cy="123825"/>
        </a:xfrm>
        <a:prstGeom prst="flowChartDelay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57150</xdr:colOff>
      <xdr:row>14</xdr:row>
      <xdr:rowOff>9525</xdr:rowOff>
    </xdr:from>
    <xdr:ext cx="133350" cy="161925"/>
    <xdr:sp>
      <xdr:nvSpPr>
        <xdr:cNvPr id="13" name="Shape 13"/>
        <xdr:cNvSpPr/>
      </xdr:nvSpPr>
      <xdr:spPr>
        <a:xfrm>
          <a:off x="5284088" y="3703800"/>
          <a:ext cx="123825" cy="152400"/>
        </a:xfrm>
        <a:prstGeom prst="flowChartDelay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0</xdr:colOff>
      <xdr:row>54</xdr:row>
      <xdr:rowOff>9525</xdr:rowOff>
    </xdr:from>
    <xdr:ext cx="7038975" cy="790575"/>
    <xdr:graphicFrame>
      <xdr:nvGraphicFramePr>
        <xdr:cNvPr id="1828096772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19</xdr:col>
      <xdr:colOff>9525</xdr:colOff>
      <xdr:row>6</xdr:row>
      <xdr:rowOff>0</xdr:rowOff>
    </xdr:from>
    <xdr:ext cx="180975" cy="190500"/>
    <xdr:sp>
      <xdr:nvSpPr>
        <xdr:cNvPr id="3" name="Shape 3"/>
        <xdr:cNvSpPr/>
      </xdr:nvSpPr>
      <xdr:spPr>
        <a:xfrm>
          <a:off x="5260275" y="3689513"/>
          <a:ext cx="171450" cy="180975"/>
        </a:xfrm>
        <a:prstGeom prst="ellipse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9525</xdr:colOff>
      <xdr:row>8</xdr:row>
      <xdr:rowOff>9525</xdr:rowOff>
    </xdr:from>
    <xdr:ext cx="209550" cy="180975"/>
    <xdr:sp>
      <xdr:nvSpPr>
        <xdr:cNvPr id="4" name="Shape 4"/>
        <xdr:cNvSpPr/>
      </xdr:nvSpPr>
      <xdr:spPr>
        <a:xfrm>
          <a:off x="5245988" y="3694275"/>
          <a:ext cx="200025" cy="171450"/>
        </a:xfrm>
        <a:prstGeom prst="rightArrow">
          <a:avLst>
            <a:gd fmla="val 50000" name="adj1"/>
            <a:gd fmla="val 29167" name="adj2"/>
          </a:avLst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9525</xdr:colOff>
      <xdr:row>10</xdr:row>
      <xdr:rowOff>28575</xdr:rowOff>
    </xdr:from>
    <xdr:ext cx="190500" cy="161925"/>
    <xdr:sp>
      <xdr:nvSpPr>
        <xdr:cNvPr id="5" name="Shape 5"/>
        <xdr:cNvSpPr/>
      </xdr:nvSpPr>
      <xdr:spPr>
        <a:xfrm rot="10800000">
          <a:off x="5255513" y="3703800"/>
          <a:ext cx="180975" cy="152400"/>
        </a:xfrm>
        <a:prstGeom prst="triangle">
          <a:avLst>
            <a:gd fmla="val 50000" name="adj"/>
          </a:avLst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38100</xdr:colOff>
      <xdr:row>12</xdr:row>
      <xdr:rowOff>19050</xdr:rowOff>
    </xdr:from>
    <xdr:ext cx="152400" cy="161925"/>
    <xdr:sp>
      <xdr:nvSpPr>
        <xdr:cNvPr id="6" name="Shape 6"/>
        <xdr:cNvSpPr/>
      </xdr:nvSpPr>
      <xdr:spPr>
        <a:xfrm>
          <a:off x="5274563" y="3703800"/>
          <a:ext cx="142875" cy="15240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38100</xdr:colOff>
      <xdr:row>15</xdr:row>
      <xdr:rowOff>57150</xdr:rowOff>
    </xdr:from>
    <xdr:ext cx="133350" cy="152400"/>
    <xdr:sp>
      <xdr:nvSpPr>
        <xdr:cNvPr id="7" name="Shape 7"/>
        <xdr:cNvSpPr/>
      </xdr:nvSpPr>
      <xdr:spPr>
        <a:xfrm>
          <a:off x="5284088" y="3708563"/>
          <a:ext cx="123825" cy="142875"/>
        </a:xfrm>
        <a:prstGeom prst="flowChartDelay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6</xdr:col>
      <xdr:colOff>85725</xdr:colOff>
      <xdr:row>16</xdr:row>
      <xdr:rowOff>209550</xdr:rowOff>
    </xdr:from>
    <xdr:ext cx="161925" cy="190500"/>
    <xdr:sp>
      <xdr:nvSpPr>
        <xdr:cNvPr id="8" name="Shape 8"/>
        <xdr:cNvSpPr/>
      </xdr:nvSpPr>
      <xdr:spPr>
        <a:xfrm>
          <a:off x="5269800" y="3689513"/>
          <a:ext cx="152400" cy="180975"/>
        </a:xfrm>
        <a:prstGeom prst="ellipse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19050</xdr:colOff>
      <xdr:row>16</xdr:row>
      <xdr:rowOff>219075</xdr:rowOff>
    </xdr:from>
    <xdr:ext cx="200025" cy="171450"/>
    <xdr:sp>
      <xdr:nvSpPr>
        <xdr:cNvPr id="9" name="Shape 9"/>
        <xdr:cNvSpPr/>
      </xdr:nvSpPr>
      <xdr:spPr>
        <a:xfrm>
          <a:off x="5250750" y="3699038"/>
          <a:ext cx="190500" cy="161925"/>
        </a:xfrm>
        <a:prstGeom prst="rightArrow">
          <a:avLst>
            <a:gd fmla="val 50000" name="adj1"/>
            <a:gd fmla="val 29412" name="adj2"/>
          </a:avLst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8</xdr:col>
      <xdr:colOff>9525</xdr:colOff>
      <xdr:row>16</xdr:row>
      <xdr:rowOff>238125</xdr:rowOff>
    </xdr:from>
    <xdr:ext cx="190500" cy="152400"/>
    <xdr:sp>
      <xdr:nvSpPr>
        <xdr:cNvPr id="10" name="Shape 10"/>
        <xdr:cNvSpPr/>
      </xdr:nvSpPr>
      <xdr:spPr>
        <a:xfrm rot="10800000">
          <a:off x="5255513" y="3708563"/>
          <a:ext cx="180975" cy="142875"/>
        </a:xfrm>
        <a:prstGeom prst="triangle">
          <a:avLst>
            <a:gd fmla="val 50000" name="adj"/>
          </a:avLst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9</xdr:col>
      <xdr:colOff>38100</xdr:colOff>
      <xdr:row>16</xdr:row>
      <xdr:rowOff>219075</xdr:rowOff>
    </xdr:from>
    <xdr:ext cx="142875" cy="161925"/>
    <xdr:sp>
      <xdr:nvSpPr>
        <xdr:cNvPr id="11" name="Shape 11"/>
        <xdr:cNvSpPr/>
      </xdr:nvSpPr>
      <xdr:spPr>
        <a:xfrm>
          <a:off x="5279325" y="3703800"/>
          <a:ext cx="133350" cy="15240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10</xdr:col>
      <xdr:colOff>66675</xdr:colOff>
      <xdr:row>16</xdr:row>
      <xdr:rowOff>219075</xdr:rowOff>
    </xdr:from>
    <xdr:ext cx="133350" cy="133350"/>
    <xdr:sp>
      <xdr:nvSpPr>
        <xdr:cNvPr id="12" name="Shape 12"/>
        <xdr:cNvSpPr/>
      </xdr:nvSpPr>
      <xdr:spPr>
        <a:xfrm>
          <a:off x="5284088" y="3718088"/>
          <a:ext cx="123825" cy="123825"/>
        </a:xfrm>
        <a:prstGeom prst="flowChartDelay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57150</xdr:colOff>
      <xdr:row>14</xdr:row>
      <xdr:rowOff>9525</xdr:rowOff>
    </xdr:from>
    <xdr:ext cx="133350" cy="161925"/>
    <xdr:sp>
      <xdr:nvSpPr>
        <xdr:cNvPr id="13" name="Shape 13"/>
        <xdr:cNvSpPr/>
      </xdr:nvSpPr>
      <xdr:spPr>
        <a:xfrm>
          <a:off x="5284088" y="3703800"/>
          <a:ext cx="123825" cy="152400"/>
        </a:xfrm>
        <a:prstGeom prst="flowChartDelay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0</xdr:colOff>
      <xdr:row>52</xdr:row>
      <xdr:rowOff>9525</xdr:rowOff>
    </xdr:from>
    <xdr:ext cx="7038975" cy="790575"/>
    <xdr:graphicFrame>
      <xdr:nvGraphicFramePr>
        <xdr:cNvPr id="1769909703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19</xdr:col>
      <xdr:colOff>9525</xdr:colOff>
      <xdr:row>6</xdr:row>
      <xdr:rowOff>0</xdr:rowOff>
    </xdr:from>
    <xdr:ext cx="180975" cy="190500"/>
    <xdr:sp>
      <xdr:nvSpPr>
        <xdr:cNvPr id="3" name="Shape 3"/>
        <xdr:cNvSpPr/>
      </xdr:nvSpPr>
      <xdr:spPr>
        <a:xfrm>
          <a:off x="5260275" y="3689513"/>
          <a:ext cx="171450" cy="180975"/>
        </a:xfrm>
        <a:prstGeom prst="ellipse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9525</xdr:colOff>
      <xdr:row>8</xdr:row>
      <xdr:rowOff>9525</xdr:rowOff>
    </xdr:from>
    <xdr:ext cx="209550" cy="180975"/>
    <xdr:sp>
      <xdr:nvSpPr>
        <xdr:cNvPr id="4" name="Shape 4"/>
        <xdr:cNvSpPr/>
      </xdr:nvSpPr>
      <xdr:spPr>
        <a:xfrm>
          <a:off x="5245988" y="3694275"/>
          <a:ext cx="200025" cy="171450"/>
        </a:xfrm>
        <a:prstGeom prst="rightArrow">
          <a:avLst>
            <a:gd fmla="val 50000" name="adj1"/>
            <a:gd fmla="val 29167" name="adj2"/>
          </a:avLst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9525</xdr:colOff>
      <xdr:row>10</xdr:row>
      <xdr:rowOff>28575</xdr:rowOff>
    </xdr:from>
    <xdr:ext cx="190500" cy="161925"/>
    <xdr:sp>
      <xdr:nvSpPr>
        <xdr:cNvPr id="5" name="Shape 5"/>
        <xdr:cNvSpPr/>
      </xdr:nvSpPr>
      <xdr:spPr>
        <a:xfrm rot="10800000">
          <a:off x="5255513" y="3703800"/>
          <a:ext cx="180975" cy="152400"/>
        </a:xfrm>
        <a:prstGeom prst="triangle">
          <a:avLst>
            <a:gd fmla="val 50000" name="adj"/>
          </a:avLst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38100</xdr:colOff>
      <xdr:row>12</xdr:row>
      <xdr:rowOff>19050</xdr:rowOff>
    </xdr:from>
    <xdr:ext cx="152400" cy="161925"/>
    <xdr:sp>
      <xdr:nvSpPr>
        <xdr:cNvPr id="6" name="Shape 6"/>
        <xdr:cNvSpPr/>
      </xdr:nvSpPr>
      <xdr:spPr>
        <a:xfrm>
          <a:off x="5274563" y="3703800"/>
          <a:ext cx="142875" cy="15240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38100</xdr:colOff>
      <xdr:row>15</xdr:row>
      <xdr:rowOff>57150</xdr:rowOff>
    </xdr:from>
    <xdr:ext cx="133350" cy="152400"/>
    <xdr:sp>
      <xdr:nvSpPr>
        <xdr:cNvPr id="7" name="Shape 7"/>
        <xdr:cNvSpPr/>
      </xdr:nvSpPr>
      <xdr:spPr>
        <a:xfrm>
          <a:off x="5284088" y="3708563"/>
          <a:ext cx="123825" cy="142875"/>
        </a:xfrm>
        <a:prstGeom prst="flowChartDelay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6</xdr:col>
      <xdr:colOff>85725</xdr:colOff>
      <xdr:row>16</xdr:row>
      <xdr:rowOff>209550</xdr:rowOff>
    </xdr:from>
    <xdr:ext cx="161925" cy="190500"/>
    <xdr:sp>
      <xdr:nvSpPr>
        <xdr:cNvPr id="8" name="Shape 8"/>
        <xdr:cNvSpPr/>
      </xdr:nvSpPr>
      <xdr:spPr>
        <a:xfrm>
          <a:off x="5269800" y="3689513"/>
          <a:ext cx="152400" cy="180975"/>
        </a:xfrm>
        <a:prstGeom prst="ellipse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19050</xdr:colOff>
      <xdr:row>16</xdr:row>
      <xdr:rowOff>219075</xdr:rowOff>
    </xdr:from>
    <xdr:ext cx="200025" cy="171450"/>
    <xdr:sp>
      <xdr:nvSpPr>
        <xdr:cNvPr id="9" name="Shape 9"/>
        <xdr:cNvSpPr/>
      </xdr:nvSpPr>
      <xdr:spPr>
        <a:xfrm>
          <a:off x="5250750" y="3699038"/>
          <a:ext cx="190500" cy="161925"/>
        </a:xfrm>
        <a:prstGeom prst="rightArrow">
          <a:avLst>
            <a:gd fmla="val 50000" name="adj1"/>
            <a:gd fmla="val 29412" name="adj2"/>
          </a:avLst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8</xdr:col>
      <xdr:colOff>9525</xdr:colOff>
      <xdr:row>16</xdr:row>
      <xdr:rowOff>238125</xdr:rowOff>
    </xdr:from>
    <xdr:ext cx="190500" cy="152400"/>
    <xdr:sp>
      <xdr:nvSpPr>
        <xdr:cNvPr id="10" name="Shape 10"/>
        <xdr:cNvSpPr/>
      </xdr:nvSpPr>
      <xdr:spPr>
        <a:xfrm rot="10800000">
          <a:off x="5255513" y="3708563"/>
          <a:ext cx="180975" cy="142875"/>
        </a:xfrm>
        <a:prstGeom prst="triangle">
          <a:avLst>
            <a:gd fmla="val 50000" name="adj"/>
          </a:avLst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9</xdr:col>
      <xdr:colOff>38100</xdr:colOff>
      <xdr:row>16</xdr:row>
      <xdr:rowOff>219075</xdr:rowOff>
    </xdr:from>
    <xdr:ext cx="142875" cy="161925"/>
    <xdr:sp>
      <xdr:nvSpPr>
        <xdr:cNvPr id="11" name="Shape 11"/>
        <xdr:cNvSpPr/>
      </xdr:nvSpPr>
      <xdr:spPr>
        <a:xfrm>
          <a:off x="5279325" y="3703800"/>
          <a:ext cx="133350" cy="15240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10</xdr:col>
      <xdr:colOff>66675</xdr:colOff>
      <xdr:row>16</xdr:row>
      <xdr:rowOff>219075</xdr:rowOff>
    </xdr:from>
    <xdr:ext cx="133350" cy="133350"/>
    <xdr:sp>
      <xdr:nvSpPr>
        <xdr:cNvPr id="12" name="Shape 12"/>
        <xdr:cNvSpPr/>
      </xdr:nvSpPr>
      <xdr:spPr>
        <a:xfrm>
          <a:off x="5284088" y="3718088"/>
          <a:ext cx="123825" cy="123825"/>
        </a:xfrm>
        <a:prstGeom prst="flowChartDelay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57150</xdr:colOff>
      <xdr:row>14</xdr:row>
      <xdr:rowOff>9525</xdr:rowOff>
    </xdr:from>
    <xdr:ext cx="133350" cy="161925"/>
    <xdr:sp>
      <xdr:nvSpPr>
        <xdr:cNvPr id="13" name="Shape 13"/>
        <xdr:cNvSpPr/>
      </xdr:nvSpPr>
      <xdr:spPr>
        <a:xfrm>
          <a:off x="5284088" y="3703800"/>
          <a:ext cx="123825" cy="152400"/>
        </a:xfrm>
        <a:prstGeom prst="flowChartDelay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0</xdr:colOff>
      <xdr:row>47</xdr:row>
      <xdr:rowOff>9525</xdr:rowOff>
    </xdr:from>
    <xdr:ext cx="6838950" cy="790575"/>
    <xdr:graphicFrame>
      <xdr:nvGraphicFramePr>
        <xdr:cNvPr id="1895364711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19</xdr:col>
      <xdr:colOff>9525</xdr:colOff>
      <xdr:row>6</xdr:row>
      <xdr:rowOff>0</xdr:rowOff>
    </xdr:from>
    <xdr:ext cx="180975" cy="190500"/>
    <xdr:sp>
      <xdr:nvSpPr>
        <xdr:cNvPr id="3" name="Shape 3"/>
        <xdr:cNvSpPr/>
      </xdr:nvSpPr>
      <xdr:spPr>
        <a:xfrm>
          <a:off x="5260275" y="3689513"/>
          <a:ext cx="171450" cy="180975"/>
        </a:xfrm>
        <a:prstGeom prst="ellipse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9525</xdr:colOff>
      <xdr:row>8</xdr:row>
      <xdr:rowOff>9525</xdr:rowOff>
    </xdr:from>
    <xdr:ext cx="209550" cy="180975"/>
    <xdr:sp>
      <xdr:nvSpPr>
        <xdr:cNvPr id="4" name="Shape 4"/>
        <xdr:cNvSpPr/>
      </xdr:nvSpPr>
      <xdr:spPr>
        <a:xfrm>
          <a:off x="5245988" y="3694275"/>
          <a:ext cx="200025" cy="171450"/>
        </a:xfrm>
        <a:prstGeom prst="rightArrow">
          <a:avLst>
            <a:gd fmla="val 50000" name="adj1"/>
            <a:gd fmla="val 29167" name="adj2"/>
          </a:avLst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9525</xdr:colOff>
      <xdr:row>10</xdr:row>
      <xdr:rowOff>28575</xdr:rowOff>
    </xdr:from>
    <xdr:ext cx="190500" cy="161925"/>
    <xdr:sp>
      <xdr:nvSpPr>
        <xdr:cNvPr id="5" name="Shape 5"/>
        <xdr:cNvSpPr/>
      </xdr:nvSpPr>
      <xdr:spPr>
        <a:xfrm rot="10800000">
          <a:off x="5255513" y="3703800"/>
          <a:ext cx="180975" cy="152400"/>
        </a:xfrm>
        <a:prstGeom prst="triangle">
          <a:avLst>
            <a:gd fmla="val 50000" name="adj"/>
          </a:avLst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38100</xdr:colOff>
      <xdr:row>12</xdr:row>
      <xdr:rowOff>19050</xdr:rowOff>
    </xdr:from>
    <xdr:ext cx="152400" cy="161925"/>
    <xdr:sp>
      <xdr:nvSpPr>
        <xdr:cNvPr id="6" name="Shape 6"/>
        <xdr:cNvSpPr/>
      </xdr:nvSpPr>
      <xdr:spPr>
        <a:xfrm>
          <a:off x="5274563" y="3703800"/>
          <a:ext cx="142875" cy="15240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38100</xdr:colOff>
      <xdr:row>15</xdr:row>
      <xdr:rowOff>57150</xdr:rowOff>
    </xdr:from>
    <xdr:ext cx="133350" cy="152400"/>
    <xdr:sp>
      <xdr:nvSpPr>
        <xdr:cNvPr id="7" name="Shape 7"/>
        <xdr:cNvSpPr/>
      </xdr:nvSpPr>
      <xdr:spPr>
        <a:xfrm>
          <a:off x="5284088" y="3708563"/>
          <a:ext cx="123825" cy="142875"/>
        </a:xfrm>
        <a:prstGeom prst="flowChartDelay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6</xdr:col>
      <xdr:colOff>85725</xdr:colOff>
      <xdr:row>16</xdr:row>
      <xdr:rowOff>209550</xdr:rowOff>
    </xdr:from>
    <xdr:ext cx="161925" cy="190500"/>
    <xdr:sp>
      <xdr:nvSpPr>
        <xdr:cNvPr id="8" name="Shape 8"/>
        <xdr:cNvSpPr/>
      </xdr:nvSpPr>
      <xdr:spPr>
        <a:xfrm>
          <a:off x="5269800" y="3689513"/>
          <a:ext cx="152400" cy="180975"/>
        </a:xfrm>
        <a:prstGeom prst="ellipse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19050</xdr:colOff>
      <xdr:row>16</xdr:row>
      <xdr:rowOff>219075</xdr:rowOff>
    </xdr:from>
    <xdr:ext cx="200025" cy="171450"/>
    <xdr:sp>
      <xdr:nvSpPr>
        <xdr:cNvPr id="9" name="Shape 9"/>
        <xdr:cNvSpPr/>
      </xdr:nvSpPr>
      <xdr:spPr>
        <a:xfrm>
          <a:off x="5250750" y="3699038"/>
          <a:ext cx="190500" cy="161925"/>
        </a:xfrm>
        <a:prstGeom prst="rightArrow">
          <a:avLst>
            <a:gd fmla="val 50000" name="adj1"/>
            <a:gd fmla="val 29412" name="adj2"/>
          </a:avLst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8</xdr:col>
      <xdr:colOff>9525</xdr:colOff>
      <xdr:row>16</xdr:row>
      <xdr:rowOff>238125</xdr:rowOff>
    </xdr:from>
    <xdr:ext cx="190500" cy="152400"/>
    <xdr:sp>
      <xdr:nvSpPr>
        <xdr:cNvPr id="10" name="Shape 10"/>
        <xdr:cNvSpPr/>
      </xdr:nvSpPr>
      <xdr:spPr>
        <a:xfrm rot="10800000">
          <a:off x="5255513" y="3708563"/>
          <a:ext cx="180975" cy="142875"/>
        </a:xfrm>
        <a:prstGeom prst="triangle">
          <a:avLst>
            <a:gd fmla="val 50000" name="adj"/>
          </a:avLst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9</xdr:col>
      <xdr:colOff>38100</xdr:colOff>
      <xdr:row>16</xdr:row>
      <xdr:rowOff>219075</xdr:rowOff>
    </xdr:from>
    <xdr:ext cx="142875" cy="161925"/>
    <xdr:sp>
      <xdr:nvSpPr>
        <xdr:cNvPr id="11" name="Shape 11"/>
        <xdr:cNvSpPr/>
      </xdr:nvSpPr>
      <xdr:spPr>
        <a:xfrm>
          <a:off x="5279325" y="3703800"/>
          <a:ext cx="133350" cy="15240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10</xdr:col>
      <xdr:colOff>66675</xdr:colOff>
      <xdr:row>16</xdr:row>
      <xdr:rowOff>219075</xdr:rowOff>
    </xdr:from>
    <xdr:ext cx="133350" cy="133350"/>
    <xdr:sp>
      <xdr:nvSpPr>
        <xdr:cNvPr id="12" name="Shape 12"/>
        <xdr:cNvSpPr/>
      </xdr:nvSpPr>
      <xdr:spPr>
        <a:xfrm>
          <a:off x="5284088" y="3718088"/>
          <a:ext cx="123825" cy="123825"/>
        </a:xfrm>
        <a:prstGeom prst="flowChartDelay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57150</xdr:colOff>
      <xdr:row>14</xdr:row>
      <xdr:rowOff>9525</xdr:rowOff>
    </xdr:from>
    <xdr:ext cx="133350" cy="161925"/>
    <xdr:sp>
      <xdr:nvSpPr>
        <xdr:cNvPr id="13" name="Shape 13"/>
        <xdr:cNvSpPr/>
      </xdr:nvSpPr>
      <xdr:spPr>
        <a:xfrm>
          <a:off x="5284088" y="3703800"/>
          <a:ext cx="123825" cy="152400"/>
        </a:xfrm>
        <a:prstGeom prst="flowChartDelay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0</xdr:colOff>
      <xdr:row>47</xdr:row>
      <xdr:rowOff>9525</xdr:rowOff>
    </xdr:from>
    <xdr:ext cx="6838950" cy="790575"/>
    <xdr:graphicFrame>
      <xdr:nvGraphicFramePr>
        <xdr:cNvPr id="1139398590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19</xdr:col>
      <xdr:colOff>9525</xdr:colOff>
      <xdr:row>6</xdr:row>
      <xdr:rowOff>0</xdr:rowOff>
    </xdr:from>
    <xdr:ext cx="180975" cy="190500"/>
    <xdr:sp>
      <xdr:nvSpPr>
        <xdr:cNvPr id="3" name="Shape 3"/>
        <xdr:cNvSpPr/>
      </xdr:nvSpPr>
      <xdr:spPr>
        <a:xfrm>
          <a:off x="5260275" y="3689513"/>
          <a:ext cx="171450" cy="180975"/>
        </a:xfrm>
        <a:prstGeom prst="ellipse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9525</xdr:colOff>
      <xdr:row>8</xdr:row>
      <xdr:rowOff>9525</xdr:rowOff>
    </xdr:from>
    <xdr:ext cx="209550" cy="180975"/>
    <xdr:sp>
      <xdr:nvSpPr>
        <xdr:cNvPr id="4" name="Shape 4"/>
        <xdr:cNvSpPr/>
      </xdr:nvSpPr>
      <xdr:spPr>
        <a:xfrm>
          <a:off x="5245988" y="3694275"/>
          <a:ext cx="200025" cy="171450"/>
        </a:xfrm>
        <a:prstGeom prst="rightArrow">
          <a:avLst>
            <a:gd fmla="val 50000" name="adj1"/>
            <a:gd fmla="val 29167" name="adj2"/>
          </a:avLst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9525</xdr:colOff>
      <xdr:row>10</xdr:row>
      <xdr:rowOff>28575</xdr:rowOff>
    </xdr:from>
    <xdr:ext cx="190500" cy="161925"/>
    <xdr:sp>
      <xdr:nvSpPr>
        <xdr:cNvPr id="5" name="Shape 5"/>
        <xdr:cNvSpPr/>
      </xdr:nvSpPr>
      <xdr:spPr>
        <a:xfrm rot="10800000">
          <a:off x="5255513" y="3703800"/>
          <a:ext cx="180975" cy="152400"/>
        </a:xfrm>
        <a:prstGeom prst="triangle">
          <a:avLst>
            <a:gd fmla="val 50000" name="adj"/>
          </a:avLst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38100</xdr:colOff>
      <xdr:row>12</xdr:row>
      <xdr:rowOff>19050</xdr:rowOff>
    </xdr:from>
    <xdr:ext cx="152400" cy="161925"/>
    <xdr:sp>
      <xdr:nvSpPr>
        <xdr:cNvPr id="6" name="Shape 6"/>
        <xdr:cNvSpPr/>
      </xdr:nvSpPr>
      <xdr:spPr>
        <a:xfrm>
          <a:off x="5274563" y="3703800"/>
          <a:ext cx="142875" cy="15240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38100</xdr:colOff>
      <xdr:row>15</xdr:row>
      <xdr:rowOff>57150</xdr:rowOff>
    </xdr:from>
    <xdr:ext cx="133350" cy="152400"/>
    <xdr:sp>
      <xdr:nvSpPr>
        <xdr:cNvPr id="7" name="Shape 7"/>
        <xdr:cNvSpPr/>
      </xdr:nvSpPr>
      <xdr:spPr>
        <a:xfrm>
          <a:off x="5284088" y="3708563"/>
          <a:ext cx="123825" cy="142875"/>
        </a:xfrm>
        <a:prstGeom prst="flowChartDelay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6</xdr:col>
      <xdr:colOff>85725</xdr:colOff>
      <xdr:row>16</xdr:row>
      <xdr:rowOff>209550</xdr:rowOff>
    </xdr:from>
    <xdr:ext cx="161925" cy="190500"/>
    <xdr:sp>
      <xdr:nvSpPr>
        <xdr:cNvPr id="8" name="Shape 8"/>
        <xdr:cNvSpPr/>
      </xdr:nvSpPr>
      <xdr:spPr>
        <a:xfrm>
          <a:off x="5269800" y="3689513"/>
          <a:ext cx="152400" cy="180975"/>
        </a:xfrm>
        <a:prstGeom prst="ellipse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19050</xdr:colOff>
      <xdr:row>16</xdr:row>
      <xdr:rowOff>219075</xdr:rowOff>
    </xdr:from>
    <xdr:ext cx="200025" cy="171450"/>
    <xdr:sp>
      <xdr:nvSpPr>
        <xdr:cNvPr id="9" name="Shape 9"/>
        <xdr:cNvSpPr/>
      </xdr:nvSpPr>
      <xdr:spPr>
        <a:xfrm>
          <a:off x="5250750" y="3699038"/>
          <a:ext cx="190500" cy="161925"/>
        </a:xfrm>
        <a:prstGeom prst="rightArrow">
          <a:avLst>
            <a:gd fmla="val 50000" name="adj1"/>
            <a:gd fmla="val 29412" name="adj2"/>
          </a:avLst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8</xdr:col>
      <xdr:colOff>9525</xdr:colOff>
      <xdr:row>16</xdr:row>
      <xdr:rowOff>238125</xdr:rowOff>
    </xdr:from>
    <xdr:ext cx="190500" cy="152400"/>
    <xdr:sp>
      <xdr:nvSpPr>
        <xdr:cNvPr id="10" name="Shape 10"/>
        <xdr:cNvSpPr/>
      </xdr:nvSpPr>
      <xdr:spPr>
        <a:xfrm rot="10800000">
          <a:off x="5255513" y="3708563"/>
          <a:ext cx="180975" cy="142875"/>
        </a:xfrm>
        <a:prstGeom prst="triangle">
          <a:avLst>
            <a:gd fmla="val 50000" name="adj"/>
          </a:avLst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9</xdr:col>
      <xdr:colOff>38100</xdr:colOff>
      <xdr:row>16</xdr:row>
      <xdr:rowOff>219075</xdr:rowOff>
    </xdr:from>
    <xdr:ext cx="142875" cy="161925"/>
    <xdr:sp>
      <xdr:nvSpPr>
        <xdr:cNvPr id="11" name="Shape 11"/>
        <xdr:cNvSpPr/>
      </xdr:nvSpPr>
      <xdr:spPr>
        <a:xfrm>
          <a:off x="5279325" y="3703800"/>
          <a:ext cx="133350" cy="15240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10</xdr:col>
      <xdr:colOff>66675</xdr:colOff>
      <xdr:row>16</xdr:row>
      <xdr:rowOff>219075</xdr:rowOff>
    </xdr:from>
    <xdr:ext cx="133350" cy="133350"/>
    <xdr:sp>
      <xdr:nvSpPr>
        <xdr:cNvPr id="12" name="Shape 12"/>
        <xdr:cNvSpPr/>
      </xdr:nvSpPr>
      <xdr:spPr>
        <a:xfrm>
          <a:off x="5284088" y="3718088"/>
          <a:ext cx="123825" cy="123825"/>
        </a:xfrm>
        <a:prstGeom prst="flowChartDelay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57150</xdr:colOff>
      <xdr:row>14</xdr:row>
      <xdr:rowOff>9525</xdr:rowOff>
    </xdr:from>
    <xdr:ext cx="133350" cy="161925"/>
    <xdr:sp>
      <xdr:nvSpPr>
        <xdr:cNvPr id="13" name="Shape 13"/>
        <xdr:cNvSpPr/>
      </xdr:nvSpPr>
      <xdr:spPr>
        <a:xfrm>
          <a:off x="5284088" y="3703800"/>
          <a:ext cx="123825" cy="152400"/>
        </a:xfrm>
        <a:prstGeom prst="flowChartDelay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0</xdr:colOff>
      <xdr:row>47</xdr:row>
      <xdr:rowOff>9525</xdr:rowOff>
    </xdr:from>
    <xdr:ext cx="6838950" cy="790575"/>
    <xdr:graphicFrame>
      <xdr:nvGraphicFramePr>
        <xdr:cNvPr id="1224611261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19</xdr:col>
      <xdr:colOff>9525</xdr:colOff>
      <xdr:row>6</xdr:row>
      <xdr:rowOff>0</xdr:rowOff>
    </xdr:from>
    <xdr:ext cx="180975" cy="190500"/>
    <xdr:sp>
      <xdr:nvSpPr>
        <xdr:cNvPr id="3" name="Shape 3"/>
        <xdr:cNvSpPr/>
      </xdr:nvSpPr>
      <xdr:spPr>
        <a:xfrm>
          <a:off x="5260275" y="3689513"/>
          <a:ext cx="171450" cy="180975"/>
        </a:xfrm>
        <a:prstGeom prst="ellipse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9525</xdr:colOff>
      <xdr:row>8</xdr:row>
      <xdr:rowOff>9525</xdr:rowOff>
    </xdr:from>
    <xdr:ext cx="209550" cy="180975"/>
    <xdr:sp>
      <xdr:nvSpPr>
        <xdr:cNvPr id="4" name="Shape 4"/>
        <xdr:cNvSpPr/>
      </xdr:nvSpPr>
      <xdr:spPr>
        <a:xfrm>
          <a:off x="5245988" y="3694275"/>
          <a:ext cx="200025" cy="171450"/>
        </a:xfrm>
        <a:prstGeom prst="rightArrow">
          <a:avLst>
            <a:gd fmla="val 50000" name="adj1"/>
            <a:gd fmla="val 29167" name="adj2"/>
          </a:avLst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9525</xdr:colOff>
      <xdr:row>10</xdr:row>
      <xdr:rowOff>28575</xdr:rowOff>
    </xdr:from>
    <xdr:ext cx="190500" cy="161925"/>
    <xdr:sp>
      <xdr:nvSpPr>
        <xdr:cNvPr id="5" name="Shape 5"/>
        <xdr:cNvSpPr/>
      </xdr:nvSpPr>
      <xdr:spPr>
        <a:xfrm rot="10800000">
          <a:off x="5255513" y="3703800"/>
          <a:ext cx="180975" cy="152400"/>
        </a:xfrm>
        <a:prstGeom prst="triangle">
          <a:avLst>
            <a:gd fmla="val 50000" name="adj"/>
          </a:avLst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38100</xdr:colOff>
      <xdr:row>12</xdr:row>
      <xdr:rowOff>19050</xdr:rowOff>
    </xdr:from>
    <xdr:ext cx="152400" cy="161925"/>
    <xdr:sp>
      <xdr:nvSpPr>
        <xdr:cNvPr id="6" name="Shape 6"/>
        <xdr:cNvSpPr/>
      </xdr:nvSpPr>
      <xdr:spPr>
        <a:xfrm>
          <a:off x="5274563" y="3703800"/>
          <a:ext cx="142875" cy="15240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38100</xdr:colOff>
      <xdr:row>15</xdr:row>
      <xdr:rowOff>57150</xdr:rowOff>
    </xdr:from>
    <xdr:ext cx="133350" cy="152400"/>
    <xdr:sp>
      <xdr:nvSpPr>
        <xdr:cNvPr id="7" name="Shape 7"/>
        <xdr:cNvSpPr/>
      </xdr:nvSpPr>
      <xdr:spPr>
        <a:xfrm>
          <a:off x="5284088" y="3708563"/>
          <a:ext cx="123825" cy="142875"/>
        </a:xfrm>
        <a:prstGeom prst="flowChartDelay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6</xdr:col>
      <xdr:colOff>85725</xdr:colOff>
      <xdr:row>16</xdr:row>
      <xdr:rowOff>209550</xdr:rowOff>
    </xdr:from>
    <xdr:ext cx="161925" cy="190500"/>
    <xdr:sp>
      <xdr:nvSpPr>
        <xdr:cNvPr id="8" name="Shape 8"/>
        <xdr:cNvSpPr/>
      </xdr:nvSpPr>
      <xdr:spPr>
        <a:xfrm>
          <a:off x="5269800" y="3689513"/>
          <a:ext cx="152400" cy="180975"/>
        </a:xfrm>
        <a:prstGeom prst="ellipse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19050</xdr:colOff>
      <xdr:row>16</xdr:row>
      <xdr:rowOff>219075</xdr:rowOff>
    </xdr:from>
    <xdr:ext cx="200025" cy="171450"/>
    <xdr:sp>
      <xdr:nvSpPr>
        <xdr:cNvPr id="9" name="Shape 9"/>
        <xdr:cNvSpPr/>
      </xdr:nvSpPr>
      <xdr:spPr>
        <a:xfrm>
          <a:off x="5250750" y="3699038"/>
          <a:ext cx="190500" cy="161925"/>
        </a:xfrm>
        <a:prstGeom prst="rightArrow">
          <a:avLst>
            <a:gd fmla="val 50000" name="adj1"/>
            <a:gd fmla="val 29412" name="adj2"/>
          </a:avLst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8</xdr:col>
      <xdr:colOff>9525</xdr:colOff>
      <xdr:row>16</xdr:row>
      <xdr:rowOff>238125</xdr:rowOff>
    </xdr:from>
    <xdr:ext cx="190500" cy="152400"/>
    <xdr:sp>
      <xdr:nvSpPr>
        <xdr:cNvPr id="10" name="Shape 10"/>
        <xdr:cNvSpPr/>
      </xdr:nvSpPr>
      <xdr:spPr>
        <a:xfrm rot="10800000">
          <a:off x="5255513" y="3708563"/>
          <a:ext cx="180975" cy="142875"/>
        </a:xfrm>
        <a:prstGeom prst="triangle">
          <a:avLst>
            <a:gd fmla="val 50000" name="adj"/>
          </a:avLst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9</xdr:col>
      <xdr:colOff>38100</xdr:colOff>
      <xdr:row>16</xdr:row>
      <xdr:rowOff>219075</xdr:rowOff>
    </xdr:from>
    <xdr:ext cx="142875" cy="161925"/>
    <xdr:sp>
      <xdr:nvSpPr>
        <xdr:cNvPr id="11" name="Shape 11"/>
        <xdr:cNvSpPr/>
      </xdr:nvSpPr>
      <xdr:spPr>
        <a:xfrm>
          <a:off x="5279325" y="3703800"/>
          <a:ext cx="133350" cy="15240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10</xdr:col>
      <xdr:colOff>66675</xdr:colOff>
      <xdr:row>16</xdr:row>
      <xdr:rowOff>219075</xdr:rowOff>
    </xdr:from>
    <xdr:ext cx="133350" cy="133350"/>
    <xdr:sp>
      <xdr:nvSpPr>
        <xdr:cNvPr id="12" name="Shape 12"/>
        <xdr:cNvSpPr/>
      </xdr:nvSpPr>
      <xdr:spPr>
        <a:xfrm>
          <a:off x="5284088" y="3718088"/>
          <a:ext cx="123825" cy="123825"/>
        </a:xfrm>
        <a:prstGeom prst="flowChartDelay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57150</xdr:colOff>
      <xdr:row>14</xdr:row>
      <xdr:rowOff>9525</xdr:rowOff>
    </xdr:from>
    <xdr:ext cx="133350" cy="161925"/>
    <xdr:sp>
      <xdr:nvSpPr>
        <xdr:cNvPr id="13" name="Shape 13"/>
        <xdr:cNvSpPr/>
      </xdr:nvSpPr>
      <xdr:spPr>
        <a:xfrm>
          <a:off x="5284088" y="3703800"/>
          <a:ext cx="123825" cy="152400"/>
        </a:xfrm>
        <a:prstGeom prst="flowChartDelay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142875</xdr:colOff>
      <xdr:row>40</xdr:row>
      <xdr:rowOff>19050</xdr:rowOff>
    </xdr:from>
    <xdr:ext cx="5715000" cy="3533775"/>
    <xdr:graphicFrame>
      <xdr:nvGraphicFramePr>
        <xdr:cNvPr id="217124211" name="Chart 9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</xdr:col>
      <xdr:colOff>609600</xdr:colOff>
      <xdr:row>54</xdr:row>
      <xdr:rowOff>57150</xdr:rowOff>
    </xdr:from>
    <xdr:ext cx="5715000" cy="3533775"/>
    <xdr:graphicFrame>
      <xdr:nvGraphicFramePr>
        <xdr:cNvPr id="277762467" name="Chart 10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5</xdr:col>
      <xdr:colOff>609600</xdr:colOff>
      <xdr:row>69</xdr:row>
      <xdr:rowOff>57150</xdr:rowOff>
    </xdr:from>
    <xdr:ext cx="5715000" cy="3533775"/>
    <xdr:graphicFrame>
      <xdr:nvGraphicFramePr>
        <xdr:cNvPr id="1442901346" name="Chart 1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8.xml"/><Relationship Id="rId3" Type="http://schemas.openxmlformats.org/officeDocument/2006/relationships/vmlDrawing" Target="../drawings/vmlDrawing1.v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9.xml"/><Relationship Id="rId3" Type="http://schemas.openxmlformats.org/officeDocument/2006/relationships/vmlDrawing" Target="../drawings/vmlDrawing2.v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10.xml"/><Relationship Id="rId3" Type="http://schemas.openxmlformats.org/officeDocument/2006/relationships/vmlDrawing" Target="../drawings/vmlDrawing3.v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drawing" Target="../drawings/drawing11.xml"/><Relationship Id="rId3" Type="http://schemas.openxmlformats.org/officeDocument/2006/relationships/vmlDrawing" Target="../drawings/vmlDrawing4.v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comments" Target="../comments5.xml"/><Relationship Id="rId2" Type="http://schemas.openxmlformats.org/officeDocument/2006/relationships/drawing" Target="../drawings/drawing12.xml"/><Relationship Id="rId3" Type="http://schemas.openxmlformats.org/officeDocument/2006/relationships/vmlDrawing" Target="../drawings/vmlDrawing5.v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comments" Target="../comments6.xml"/><Relationship Id="rId2" Type="http://schemas.openxmlformats.org/officeDocument/2006/relationships/drawing" Target="../drawings/drawing13.xml"/><Relationship Id="rId3" Type="http://schemas.openxmlformats.org/officeDocument/2006/relationships/vmlDrawing" Target="../drawings/vmlDrawing6.v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comments" Target="../comments7.xml"/><Relationship Id="rId2" Type="http://schemas.openxmlformats.org/officeDocument/2006/relationships/drawing" Target="../drawings/drawing14.xml"/><Relationship Id="rId3" Type="http://schemas.openxmlformats.org/officeDocument/2006/relationships/vmlDrawing" Target="../drawings/vmlDrawing7.v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comments" Target="../comments8.xml"/><Relationship Id="rId2" Type="http://schemas.openxmlformats.org/officeDocument/2006/relationships/drawing" Target="../drawings/drawing15.xml"/><Relationship Id="rId3" Type="http://schemas.openxmlformats.org/officeDocument/2006/relationships/vmlDrawing" Target="../drawings/vmlDrawing8.v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29.13"/>
    <col customWidth="1" min="2" max="2" width="13.13"/>
    <col customWidth="1" min="3" max="3" width="11.75"/>
    <col customWidth="1" min="4" max="6" width="12.63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5.75" customHeight="1">
      <c r="A2" s="1" t="s">
        <v>7</v>
      </c>
      <c r="B2" s="1" t="s">
        <v>8</v>
      </c>
      <c r="C2" s="1" t="s">
        <v>9</v>
      </c>
      <c r="D2" s="1" t="s">
        <v>10</v>
      </c>
      <c r="E2" s="2">
        <v>0.0</v>
      </c>
      <c r="F2" s="1" t="s">
        <v>11</v>
      </c>
      <c r="G2" s="1">
        <v>0.0</v>
      </c>
    </row>
    <row r="3" ht="15.75" customHeight="1">
      <c r="A3" s="1" t="s">
        <v>12</v>
      </c>
      <c r="B3" s="1" t="s">
        <v>13</v>
      </c>
      <c r="C3" s="1" t="s">
        <v>14</v>
      </c>
      <c r="D3" s="1" t="s">
        <v>15</v>
      </c>
      <c r="E3" s="2">
        <v>0.01</v>
      </c>
      <c r="F3" s="1" t="s">
        <v>16</v>
      </c>
      <c r="G3" s="1">
        <v>1.0</v>
      </c>
    </row>
    <row r="4" ht="15.75" customHeight="1">
      <c r="A4" s="1" t="s">
        <v>17</v>
      </c>
      <c r="E4" s="2">
        <v>0.02</v>
      </c>
      <c r="F4" s="1" t="s">
        <v>18</v>
      </c>
      <c r="G4" s="1">
        <v>2.0</v>
      </c>
    </row>
    <row r="5" ht="15.75" customHeight="1">
      <c r="E5" s="2">
        <v>0.03</v>
      </c>
      <c r="G5" s="1">
        <v>3.0</v>
      </c>
    </row>
    <row r="6" ht="15.75" customHeight="1">
      <c r="E6" s="2">
        <v>0.04</v>
      </c>
      <c r="G6" s="1">
        <v>4.0</v>
      </c>
    </row>
    <row r="7" ht="15.75" customHeight="1">
      <c r="E7" s="2">
        <v>0.05</v>
      </c>
      <c r="G7" s="1">
        <v>5.0</v>
      </c>
    </row>
    <row r="8" ht="15.75" customHeight="1">
      <c r="E8" s="2">
        <v>0.06</v>
      </c>
      <c r="G8" s="1">
        <v>6.0</v>
      </c>
    </row>
    <row r="9" ht="15.75" customHeight="1">
      <c r="E9" s="2">
        <v>0.07</v>
      </c>
      <c r="G9" s="1">
        <v>7.0</v>
      </c>
    </row>
    <row r="10" ht="15.75" customHeight="1">
      <c r="E10" s="2">
        <v>0.08</v>
      </c>
      <c r="G10" s="1">
        <v>8.0</v>
      </c>
    </row>
    <row r="11" ht="15.75" customHeight="1">
      <c r="E11" s="2">
        <v>0.09</v>
      </c>
      <c r="G11" s="1">
        <v>9.0</v>
      </c>
    </row>
    <row r="12" ht="15.75" customHeight="1">
      <c r="E12" s="2">
        <v>0.1</v>
      </c>
      <c r="G12" s="1">
        <v>10.0</v>
      </c>
    </row>
    <row r="13" ht="15.75" customHeight="1">
      <c r="E13" s="2">
        <v>0.11</v>
      </c>
      <c r="G13" s="1">
        <v>11.0</v>
      </c>
    </row>
    <row r="14" ht="15.75" customHeight="1">
      <c r="E14" s="2">
        <v>0.12</v>
      </c>
      <c r="G14" s="1">
        <v>12.0</v>
      </c>
    </row>
    <row r="15" ht="15.75" customHeight="1">
      <c r="E15" s="2">
        <v>0.13</v>
      </c>
      <c r="G15" s="1">
        <v>13.0</v>
      </c>
    </row>
    <row r="16" ht="15.75" customHeight="1">
      <c r="E16" s="2">
        <v>0.14</v>
      </c>
      <c r="G16" s="1">
        <v>14.0</v>
      </c>
    </row>
    <row r="17" ht="15.75" customHeight="1">
      <c r="E17" s="2">
        <v>0.15</v>
      </c>
      <c r="G17" s="1">
        <v>15.0</v>
      </c>
    </row>
    <row r="18" ht="15.75" customHeight="1">
      <c r="E18" s="2">
        <v>0.16</v>
      </c>
      <c r="G18" s="1">
        <v>16.0</v>
      </c>
    </row>
    <row r="19" ht="15.75" customHeight="1">
      <c r="E19" s="2">
        <v>0.17</v>
      </c>
      <c r="G19" s="1">
        <v>17.0</v>
      </c>
    </row>
    <row r="20" ht="15.75" customHeight="1">
      <c r="E20" s="2">
        <v>0.18</v>
      </c>
      <c r="G20" s="1">
        <v>18.0</v>
      </c>
    </row>
    <row r="21" ht="15.75" customHeight="1">
      <c r="E21" s="2">
        <v>0.19</v>
      </c>
      <c r="G21" s="1">
        <v>19.0</v>
      </c>
    </row>
    <row r="22" ht="15.75" customHeight="1">
      <c r="E22" s="2">
        <v>0.2</v>
      </c>
      <c r="G22" s="1">
        <v>20.0</v>
      </c>
    </row>
    <row r="23" ht="15.75" customHeight="1">
      <c r="E23" s="2">
        <v>0.21</v>
      </c>
      <c r="G23" s="1">
        <v>21.0</v>
      </c>
    </row>
    <row r="24" ht="15.75" customHeight="1">
      <c r="E24" s="2">
        <v>0.22</v>
      </c>
      <c r="G24" s="1">
        <v>22.0</v>
      </c>
    </row>
    <row r="25" ht="15.75" customHeight="1">
      <c r="E25" s="2">
        <v>0.23</v>
      </c>
      <c r="G25" s="1">
        <v>23.0</v>
      </c>
    </row>
    <row r="26" ht="15.75" customHeight="1">
      <c r="E26" s="2">
        <v>0.24</v>
      </c>
      <c r="G26" s="1">
        <v>24.0</v>
      </c>
    </row>
    <row r="27" ht="15.75" customHeight="1">
      <c r="E27" s="2">
        <v>0.25</v>
      </c>
      <c r="G27" s="1">
        <v>25.0</v>
      </c>
    </row>
    <row r="28" ht="15.75" customHeight="1">
      <c r="E28" s="2">
        <v>0.26</v>
      </c>
      <c r="G28" s="1">
        <v>26.0</v>
      </c>
    </row>
    <row r="29" ht="15.75" customHeight="1">
      <c r="E29" s="2">
        <v>0.27</v>
      </c>
      <c r="G29" s="1">
        <v>27.0</v>
      </c>
    </row>
    <row r="30" ht="15.75" customHeight="1">
      <c r="E30" s="2">
        <v>0.28</v>
      </c>
      <c r="G30" s="1">
        <v>28.0</v>
      </c>
    </row>
    <row r="31" ht="15.75" customHeight="1">
      <c r="E31" s="2">
        <v>0.29</v>
      </c>
      <c r="G31" s="1">
        <v>29.0</v>
      </c>
    </row>
    <row r="32" ht="15.75" customHeight="1">
      <c r="E32" s="2">
        <v>0.3</v>
      </c>
      <c r="G32" s="1">
        <v>30.0</v>
      </c>
    </row>
    <row r="33" ht="15.75" customHeight="1">
      <c r="E33" s="2">
        <v>0.31</v>
      </c>
      <c r="G33" s="1">
        <v>31.0</v>
      </c>
    </row>
    <row r="34" ht="15.75" customHeight="1">
      <c r="E34" s="2">
        <v>0.32</v>
      </c>
      <c r="G34" s="1">
        <v>32.0</v>
      </c>
    </row>
    <row r="35" ht="15.75" customHeight="1">
      <c r="E35" s="2">
        <v>0.33</v>
      </c>
      <c r="G35" s="1">
        <v>33.0</v>
      </c>
    </row>
    <row r="36" ht="15.75" customHeight="1">
      <c r="E36" s="2">
        <v>0.34</v>
      </c>
      <c r="G36" s="1">
        <v>34.0</v>
      </c>
    </row>
    <row r="37" ht="15.75" customHeight="1">
      <c r="E37" s="2">
        <v>0.35</v>
      </c>
      <c r="G37" s="1">
        <v>35.0</v>
      </c>
    </row>
    <row r="38" ht="15.75" customHeight="1">
      <c r="E38" s="2">
        <v>0.36</v>
      </c>
      <c r="G38" s="1">
        <v>36.0</v>
      </c>
    </row>
    <row r="39" ht="15.75" customHeight="1">
      <c r="E39" s="2">
        <v>0.37</v>
      </c>
      <c r="G39" s="1">
        <v>37.0</v>
      </c>
    </row>
    <row r="40" ht="15.75" customHeight="1">
      <c r="E40" s="2">
        <v>0.38</v>
      </c>
      <c r="G40" s="1">
        <v>38.0</v>
      </c>
    </row>
    <row r="41" ht="15.75" customHeight="1">
      <c r="E41" s="2">
        <v>0.39</v>
      </c>
      <c r="G41" s="1">
        <v>39.0</v>
      </c>
    </row>
    <row r="42" ht="15.75" customHeight="1">
      <c r="E42" s="2">
        <v>0.4</v>
      </c>
      <c r="G42" s="1">
        <v>40.0</v>
      </c>
    </row>
    <row r="43" ht="15.75" customHeight="1">
      <c r="E43" s="2">
        <v>0.41</v>
      </c>
      <c r="G43" s="1">
        <v>41.0</v>
      </c>
    </row>
    <row r="44" ht="15.75" customHeight="1">
      <c r="E44" s="2">
        <v>0.42</v>
      </c>
      <c r="G44" s="1">
        <v>42.0</v>
      </c>
    </row>
    <row r="45" ht="15.75" customHeight="1">
      <c r="E45" s="2">
        <v>0.43</v>
      </c>
      <c r="G45" s="1">
        <v>43.0</v>
      </c>
    </row>
    <row r="46" ht="15.75" customHeight="1">
      <c r="E46" s="2">
        <v>0.44</v>
      </c>
      <c r="G46" s="1">
        <v>44.0</v>
      </c>
    </row>
    <row r="47" ht="15.75" customHeight="1">
      <c r="E47" s="2">
        <v>0.45</v>
      </c>
      <c r="G47" s="1">
        <v>45.0</v>
      </c>
    </row>
    <row r="48" ht="15.75" customHeight="1">
      <c r="E48" s="2">
        <v>0.46</v>
      </c>
      <c r="G48" s="1">
        <v>46.0</v>
      </c>
    </row>
    <row r="49" ht="15.75" customHeight="1">
      <c r="E49" s="2">
        <v>0.47</v>
      </c>
      <c r="G49" s="1">
        <v>47.0</v>
      </c>
    </row>
    <row r="50" ht="15.75" customHeight="1">
      <c r="E50" s="2">
        <v>0.48</v>
      </c>
      <c r="G50" s="1">
        <v>48.0</v>
      </c>
    </row>
    <row r="51" ht="15.75" customHeight="1">
      <c r="E51" s="2">
        <v>0.49</v>
      </c>
      <c r="G51" s="1">
        <v>49.0</v>
      </c>
    </row>
    <row r="52" ht="15.75" customHeight="1">
      <c r="E52" s="2">
        <v>0.5</v>
      </c>
      <c r="G52" s="1">
        <v>50.0</v>
      </c>
    </row>
    <row r="53" ht="15.75" customHeight="1">
      <c r="E53" s="2">
        <v>0.51</v>
      </c>
      <c r="G53" s="1">
        <v>51.0</v>
      </c>
    </row>
    <row r="54" ht="15.75" customHeight="1">
      <c r="E54" s="2">
        <v>0.52</v>
      </c>
      <c r="G54" s="1">
        <v>52.0</v>
      </c>
    </row>
    <row r="55" ht="15.75" customHeight="1">
      <c r="E55" s="2">
        <v>0.53</v>
      </c>
      <c r="G55" s="1">
        <v>53.0</v>
      </c>
    </row>
    <row r="56" ht="15.75" customHeight="1">
      <c r="E56" s="2">
        <v>0.54</v>
      </c>
      <c r="G56" s="1">
        <v>54.0</v>
      </c>
    </row>
    <row r="57" ht="15.75" customHeight="1">
      <c r="E57" s="2">
        <v>0.55</v>
      </c>
      <c r="G57" s="1">
        <v>55.0</v>
      </c>
    </row>
    <row r="58" ht="15.75" customHeight="1">
      <c r="E58" s="2">
        <v>0.56</v>
      </c>
      <c r="G58" s="1">
        <v>56.0</v>
      </c>
    </row>
    <row r="59" ht="15.75" customHeight="1">
      <c r="E59" s="2">
        <v>0.57</v>
      </c>
      <c r="G59" s="1">
        <v>57.0</v>
      </c>
    </row>
    <row r="60" ht="15.75" customHeight="1">
      <c r="E60" s="2">
        <v>0.58</v>
      </c>
      <c r="G60" s="1">
        <v>58.0</v>
      </c>
    </row>
    <row r="61" ht="15.75" customHeight="1">
      <c r="E61" s="2">
        <v>0.59</v>
      </c>
      <c r="G61" s="1">
        <v>59.0</v>
      </c>
    </row>
    <row r="62" ht="15.75" customHeight="1">
      <c r="E62" s="2">
        <v>0.6</v>
      </c>
      <c r="G62" s="1">
        <v>60.0</v>
      </c>
    </row>
    <row r="63" ht="15.75" customHeight="1">
      <c r="E63" s="2">
        <v>0.61</v>
      </c>
      <c r="G63" s="1">
        <v>61.0</v>
      </c>
    </row>
    <row r="64" ht="15.75" customHeight="1">
      <c r="E64" s="2">
        <v>0.62</v>
      </c>
      <c r="G64" s="1">
        <v>62.0</v>
      </c>
    </row>
    <row r="65" ht="15.75" customHeight="1">
      <c r="E65" s="2">
        <v>0.63</v>
      </c>
      <c r="G65" s="1">
        <v>63.0</v>
      </c>
    </row>
    <row r="66" ht="15.75" customHeight="1">
      <c r="E66" s="2">
        <v>0.64</v>
      </c>
      <c r="G66" s="1">
        <v>64.0</v>
      </c>
    </row>
    <row r="67" ht="15.75" customHeight="1">
      <c r="E67" s="2">
        <v>0.65</v>
      </c>
      <c r="G67" s="1">
        <v>65.0</v>
      </c>
    </row>
    <row r="68" ht="15.75" customHeight="1">
      <c r="E68" s="2">
        <v>0.66</v>
      </c>
      <c r="G68" s="1">
        <v>66.0</v>
      </c>
    </row>
    <row r="69" ht="15.75" customHeight="1">
      <c r="E69" s="2">
        <v>0.67</v>
      </c>
      <c r="G69" s="1">
        <v>67.0</v>
      </c>
    </row>
    <row r="70" ht="15.75" customHeight="1">
      <c r="E70" s="2">
        <v>0.68</v>
      </c>
      <c r="G70" s="1">
        <v>68.0</v>
      </c>
    </row>
    <row r="71" ht="15.75" customHeight="1">
      <c r="E71" s="2">
        <v>0.69</v>
      </c>
      <c r="G71" s="1">
        <v>69.0</v>
      </c>
    </row>
    <row r="72" ht="15.75" customHeight="1">
      <c r="E72" s="2">
        <v>0.7</v>
      </c>
      <c r="G72" s="1">
        <v>70.0</v>
      </c>
    </row>
    <row r="73" ht="15.75" customHeight="1">
      <c r="E73" s="2">
        <v>0.71</v>
      </c>
      <c r="G73" s="1">
        <v>71.0</v>
      </c>
    </row>
    <row r="74" ht="15.75" customHeight="1">
      <c r="E74" s="2">
        <v>0.72</v>
      </c>
      <c r="G74" s="1">
        <v>72.0</v>
      </c>
    </row>
    <row r="75" ht="15.75" customHeight="1">
      <c r="E75" s="2">
        <v>0.73</v>
      </c>
      <c r="G75" s="1">
        <v>73.0</v>
      </c>
    </row>
    <row r="76" ht="15.75" customHeight="1">
      <c r="E76" s="2">
        <v>0.74</v>
      </c>
      <c r="G76" s="1">
        <v>74.0</v>
      </c>
    </row>
    <row r="77" ht="15.75" customHeight="1">
      <c r="E77" s="2">
        <v>0.75</v>
      </c>
      <c r="G77" s="1">
        <v>75.0</v>
      </c>
    </row>
    <row r="78" ht="15.75" customHeight="1">
      <c r="E78" s="2">
        <v>0.76</v>
      </c>
      <c r="G78" s="1">
        <v>76.0</v>
      </c>
    </row>
    <row r="79" ht="15.75" customHeight="1">
      <c r="E79" s="2">
        <v>0.77</v>
      </c>
      <c r="G79" s="1">
        <v>77.0</v>
      </c>
    </row>
    <row r="80" ht="15.75" customHeight="1">
      <c r="E80" s="2">
        <v>0.78</v>
      </c>
      <c r="G80" s="1">
        <v>78.0</v>
      </c>
    </row>
    <row r="81" ht="15.75" customHeight="1">
      <c r="E81" s="2">
        <v>0.79</v>
      </c>
      <c r="G81" s="1">
        <v>79.0</v>
      </c>
    </row>
    <row r="82" ht="15.75" customHeight="1">
      <c r="E82" s="2">
        <v>0.8</v>
      </c>
      <c r="G82" s="1">
        <v>80.0</v>
      </c>
    </row>
    <row r="83" ht="15.75" customHeight="1">
      <c r="E83" s="2">
        <v>0.81</v>
      </c>
      <c r="G83" s="1">
        <v>81.0</v>
      </c>
    </row>
    <row r="84" ht="15.75" customHeight="1">
      <c r="E84" s="2">
        <v>0.82</v>
      </c>
      <c r="G84" s="1">
        <v>82.0</v>
      </c>
    </row>
    <row r="85" ht="15.75" customHeight="1">
      <c r="E85" s="2">
        <v>0.83</v>
      </c>
      <c r="G85" s="1">
        <v>83.0</v>
      </c>
    </row>
    <row r="86" ht="15.75" customHeight="1">
      <c r="E86" s="2">
        <v>0.84</v>
      </c>
      <c r="G86" s="1">
        <v>84.0</v>
      </c>
    </row>
    <row r="87" ht="15.75" customHeight="1">
      <c r="E87" s="2">
        <v>0.85</v>
      </c>
      <c r="G87" s="1">
        <v>85.0</v>
      </c>
    </row>
    <row r="88" ht="15.75" customHeight="1">
      <c r="E88" s="2">
        <v>0.86</v>
      </c>
      <c r="G88" s="1">
        <v>86.0</v>
      </c>
    </row>
    <row r="89" ht="15.75" customHeight="1">
      <c r="E89" s="2">
        <v>0.87</v>
      </c>
      <c r="G89" s="1">
        <v>87.0</v>
      </c>
    </row>
    <row r="90" ht="15.75" customHeight="1">
      <c r="E90" s="2">
        <v>0.88</v>
      </c>
      <c r="G90" s="1">
        <v>88.0</v>
      </c>
    </row>
    <row r="91" ht="15.75" customHeight="1">
      <c r="E91" s="2">
        <v>0.89</v>
      </c>
      <c r="G91" s="1">
        <v>89.0</v>
      </c>
    </row>
    <row r="92" ht="15.75" customHeight="1">
      <c r="E92" s="2">
        <v>0.9</v>
      </c>
      <c r="G92" s="1">
        <v>90.0</v>
      </c>
    </row>
    <row r="93" ht="15.75" customHeight="1">
      <c r="E93" s="2">
        <v>0.91</v>
      </c>
      <c r="G93" s="1">
        <v>91.0</v>
      </c>
    </row>
    <row r="94" ht="15.75" customHeight="1">
      <c r="E94" s="2">
        <v>0.92</v>
      </c>
      <c r="G94" s="1">
        <v>92.0</v>
      </c>
    </row>
    <row r="95" ht="15.75" customHeight="1">
      <c r="E95" s="2">
        <v>0.93</v>
      </c>
      <c r="G95" s="1">
        <v>93.0</v>
      </c>
    </row>
    <row r="96" ht="15.75" customHeight="1">
      <c r="E96" s="2">
        <v>0.94</v>
      </c>
      <c r="G96" s="1">
        <v>94.0</v>
      </c>
    </row>
    <row r="97" ht="15.75" customHeight="1">
      <c r="E97" s="2">
        <v>0.95</v>
      </c>
      <c r="G97" s="1">
        <v>95.0</v>
      </c>
    </row>
    <row r="98" ht="15.75" customHeight="1">
      <c r="E98" s="2">
        <v>0.96</v>
      </c>
      <c r="G98" s="1">
        <v>96.0</v>
      </c>
    </row>
    <row r="99" ht="15.75" customHeight="1">
      <c r="E99" s="2">
        <v>0.97</v>
      </c>
      <c r="G99" s="1">
        <v>97.0</v>
      </c>
    </row>
    <row r="100" ht="15.75" customHeight="1">
      <c r="E100" s="2">
        <v>0.98</v>
      </c>
      <c r="G100" s="1">
        <v>98.0</v>
      </c>
    </row>
    <row r="101" ht="15.75" customHeight="1">
      <c r="E101" s="2">
        <v>0.99</v>
      </c>
      <c r="G101" s="1">
        <v>99.0</v>
      </c>
    </row>
    <row r="102" ht="15.75" customHeight="1">
      <c r="E102" s="2">
        <v>1.0</v>
      </c>
      <c r="G102" s="1">
        <v>100.0</v>
      </c>
    </row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6B26B"/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8.38"/>
    <col customWidth="1" min="2" max="2" width="43.38"/>
    <col customWidth="1" min="3" max="6" width="12.63"/>
  </cols>
  <sheetData>
    <row r="1" ht="15.75" customHeight="1">
      <c r="A1" s="3" t="s">
        <v>19</v>
      </c>
      <c r="B1" s="3" t="s">
        <v>20</v>
      </c>
      <c r="C1" s="4" t="s">
        <v>21</v>
      </c>
      <c r="D1" s="4" t="s">
        <v>22</v>
      </c>
      <c r="E1" s="4" t="s">
        <v>23</v>
      </c>
      <c r="F1" s="4" t="s">
        <v>24</v>
      </c>
      <c r="G1" s="4" t="s">
        <v>25</v>
      </c>
      <c r="H1" s="4" t="s">
        <v>26</v>
      </c>
      <c r="I1" s="4" t="s">
        <v>27</v>
      </c>
      <c r="J1" s="4" t="s">
        <v>28</v>
      </c>
      <c r="K1" s="4" t="s">
        <v>29</v>
      </c>
      <c r="L1" s="4" t="s">
        <v>30</v>
      </c>
      <c r="M1" s="4" t="s">
        <v>31</v>
      </c>
      <c r="N1" s="4" t="s">
        <v>32</v>
      </c>
    </row>
    <row r="2" ht="15.75" customHeight="1">
      <c r="A2" s="5">
        <v>510538.0</v>
      </c>
      <c r="B2" s="5" t="s">
        <v>33</v>
      </c>
      <c r="C2" s="6">
        <v>0.0</v>
      </c>
      <c r="D2" s="7">
        <v>0.0</v>
      </c>
      <c r="E2" s="8">
        <v>0.0</v>
      </c>
      <c r="F2" s="6">
        <v>0.0</v>
      </c>
      <c r="G2" s="9">
        <v>0.0</v>
      </c>
      <c r="H2" s="6">
        <v>0.0</v>
      </c>
      <c r="I2" s="6">
        <v>268865.0</v>
      </c>
      <c r="J2" s="9">
        <v>0.0</v>
      </c>
      <c r="K2" s="6">
        <v>110000.0</v>
      </c>
      <c r="L2" s="6">
        <v>0.0</v>
      </c>
      <c r="M2" s="6">
        <v>0.0</v>
      </c>
      <c r="N2" s="6">
        <v>0.0</v>
      </c>
      <c r="O2" s="1">
        <v>7.0</v>
      </c>
    </row>
    <row r="3" ht="15.75" customHeight="1">
      <c r="A3" s="5">
        <v>510540.0</v>
      </c>
      <c r="B3" s="5" t="s">
        <v>34</v>
      </c>
      <c r="C3" s="6">
        <v>0.0</v>
      </c>
      <c r="D3" s="7">
        <v>0.0</v>
      </c>
      <c r="E3" s="8">
        <v>0.0</v>
      </c>
      <c r="F3" s="6">
        <v>0.0</v>
      </c>
      <c r="G3" s="9">
        <v>0.0</v>
      </c>
      <c r="H3" s="6">
        <v>0.0</v>
      </c>
      <c r="I3" s="6">
        <v>0.0</v>
      </c>
      <c r="J3" s="9">
        <v>0.0</v>
      </c>
      <c r="K3" s="6">
        <v>0.0</v>
      </c>
      <c r="L3" s="6">
        <v>0.0</v>
      </c>
      <c r="M3" s="6">
        <v>0.0</v>
      </c>
      <c r="N3" s="6">
        <v>0.0</v>
      </c>
      <c r="O3" s="1">
        <v>8.0</v>
      </c>
    </row>
    <row r="4" ht="15.75" customHeight="1">
      <c r="A4" s="5">
        <v>510563.0</v>
      </c>
      <c r="B4" s="5" t="s">
        <v>35</v>
      </c>
      <c r="C4" s="6">
        <v>0.0</v>
      </c>
      <c r="D4" s="7">
        <v>0.0</v>
      </c>
      <c r="E4" s="8">
        <v>0.0</v>
      </c>
      <c r="F4" s="6">
        <v>0.0</v>
      </c>
      <c r="G4" s="9">
        <v>0.0</v>
      </c>
      <c r="H4" s="6">
        <v>0.0</v>
      </c>
      <c r="I4" s="6">
        <v>0.0</v>
      </c>
      <c r="J4" s="9">
        <v>0.0</v>
      </c>
      <c r="K4" s="6">
        <v>0.0</v>
      </c>
      <c r="L4" s="6">
        <v>0.0</v>
      </c>
      <c r="M4" s="6">
        <v>0.0</v>
      </c>
      <c r="N4" s="6">
        <v>0.0</v>
      </c>
      <c r="O4" s="1">
        <v>9.0</v>
      </c>
    </row>
    <row r="5" ht="15.75" customHeight="1">
      <c r="A5" s="5">
        <v>510568.0</v>
      </c>
      <c r="B5" s="5" t="s">
        <v>36</v>
      </c>
      <c r="C5" s="6">
        <v>32499.0</v>
      </c>
      <c r="D5" s="7">
        <v>32200.0</v>
      </c>
      <c r="E5" s="8">
        <v>32200.0</v>
      </c>
      <c r="F5" s="6">
        <v>32200.0</v>
      </c>
      <c r="G5" s="9">
        <v>41900.0</v>
      </c>
      <c r="H5" s="6">
        <v>43100.0</v>
      </c>
      <c r="I5" s="6">
        <v>36400.0</v>
      </c>
      <c r="J5" s="9">
        <v>30100.0</v>
      </c>
      <c r="K5" s="6">
        <v>29900.0</v>
      </c>
      <c r="L5" s="6">
        <v>38500.0</v>
      </c>
      <c r="M5" s="6">
        <v>0.0</v>
      </c>
      <c r="N5" s="6">
        <v>0.0</v>
      </c>
      <c r="O5" s="1">
        <v>10.0</v>
      </c>
    </row>
    <row r="6" ht="15.75" customHeight="1">
      <c r="A6" s="5">
        <v>510569.0</v>
      </c>
      <c r="B6" s="5" t="s">
        <v>37</v>
      </c>
      <c r="C6" s="6">
        <v>0.0</v>
      </c>
      <c r="D6" s="7">
        <v>0.0</v>
      </c>
      <c r="E6" s="8">
        <v>0.0</v>
      </c>
      <c r="F6" s="6">
        <v>0.0</v>
      </c>
      <c r="G6" s="9">
        <v>0.0</v>
      </c>
      <c r="H6" s="6">
        <v>0.0</v>
      </c>
      <c r="I6" s="6">
        <v>0.0</v>
      </c>
      <c r="J6" s="9">
        <v>0.0</v>
      </c>
      <c r="K6" s="6">
        <v>0.0</v>
      </c>
      <c r="L6" s="6">
        <v>0.0</v>
      </c>
      <c r="M6" s="6">
        <v>0.0</v>
      </c>
      <c r="N6" s="6">
        <v>0.0</v>
      </c>
      <c r="O6" s="1">
        <v>11.0</v>
      </c>
    </row>
    <row r="7" ht="15.75" customHeight="1">
      <c r="A7" s="5">
        <v>510571.0</v>
      </c>
      <c r="B7" s="5" t="s">
        <v>38</v>
      </c>
      <c r="C7" s="6">
        <v>732231.0</v>
      </c>
      <c r="D7" s="7">
        <v>732000.0</v>
      </c>
      <c r="E7" s="8">
        <v>732000.0</v>
      </c>
      <c r="F7" s="6">
        <v>828000.0</v>
      </c>
      <c r="G7" s="9">
        <v>1072000.0</v>
      </c>
      <c r="H7" s="6">
        <v>1212000.0</v>
      </c>
      <c r="I7" s="6">
        <v>1096000.0</v>
      </c>
      <c r="J7" s="9">
        <v>924000.0</v>
      </c>
      <c r="K7" s="6">
        <v>920000.0</v>
      </c>
      <c r="L7" s="6">
        <v>1076000.0</v>
      </c>
      <c r="M7" s="6">
        <v>0.0</v>
      </c>
      <c r="N7" s="6">
        <v>0.0</v>
      </c>
      <c r="O7" s="1">
        <v>12.0</v>
      </c>
    </row>
    <row r="8" ht="15.75" customHeight="1">
      <c r="A8" s="5">
        <v>510572.0</v>
      </c>
      <c r="B8" s="5" t="s">
        <v>39</v>
      </c>
      <c r="C8" s="6">
        <v>244177.0</v>
      </c>
      <c r="D8" s="7">
        <v>244000.0</v>
      </c>
      <c r="E8" s="8">
        <v>244000.0</v>
      </c>
      <c r="F8" s="6">
        <v>276000.0</v>
      </c>
      <c r="G8" s="9">
        <v>357400.0</v>
      </c>
      <c r="H8" s="6">
        <v>404100.0</v>
      </c>
      <c r="I8" s="6">
        <v>365500.0</v>
      </c>
      <c r="J8" s="9">
        <v>308000.0</v>
      </c>
      <c r="K8" s="6">
        <v>306700.0</v>
      </c>
      <c r="L8" s="6">
        <v>358700.0</v>
      </c>
      <c r="M8" s="6">
        <v>0.0</v>
      </c>
      <c r="N8" s="6">
        <v>0.0</v>
      </c>
      <c r="O8" s="1">
        <v>13.0</v>
      </c>
    </row>
    <row r="9" ht="15.75" customHeight="1">
      <c r="A9" s="5">
        <v>510577.0</v>
      </c>
      <c r="B9" s="5" t="s">
        <v>40</v>
      </c>
      <c r="C9" s="6">
        <v>0.0</v>
      </c>
      <c r="D9" s="7">
        <v>0.0</v>
      </c>
      <c r="E9" s="8">
        <v>0.0</v>
      </c>
      <c r="F9" s="6">
        <v>0.0</v>
      </c>
      <c r="G9" s="9">
        <v>0.0</v>
      </c>
      <c r="H9" s="6">
        <v>0.0</v>
      </c>
      <c r="I9" s="6">
        <v>0.0</v>
      </c>
      <c r="J9" s="9">
        <v>0.0</v>
      </c>
      <c r="K9" s="6">
        <v>0.0</v>
      </c>
      <c r="L9" s="6">
        <v>0.0</v>
      </c>
      <c r="M9" s="6">
        <v>0.0</v>
      </c>
      <c r="N9" s="6">
        <v>0.0</v>
      </c>
      <c r="O9" s="1">
        <v>14.0</v>
      </c>
    </row>
    <row r="10" ht="15.75" customHeight="1">
      <c r="A10" s="5">
        <v>510578.0</v>
      </c>
      <c r="B10" s="5" t="s">
        <v>41</v>
      </c>
      <c r="C10" s="6">
        <v>0.0</v>
      </c>
      <c r="D10" s="7">
        <v>0.0</v>
      </c>
      <c r="E10" s="8">
        <v>0.0</v>
      </c>
      <c r="F10" s="6">
        <v>0.0</v>
      </c>
      <c r="G10" s="9">
        <v>0.0</v>
      </c>
      <c r="H10" s="6">
        <v>0.0</v>
      </c>
      <c r="I10" s="6">
        <v>0.0</v>
      </c>
      <c r="J10" s="9">
        <v>0.0</v>
      </c>
      <c r="K10" s="6">
        <v>0.0</v>
      </c>
      <c r="L10" s="6">
        <v>0.0</v>
      </c>
      <c r="M10" s="6">
        <v>0.0</v>
      </c>
      <c r="N10" s="6">
        <v>0.0</v>
      </c>
      <c r="O10" s="1">
        <v>15.0</v>
      </c>
    </row>
    <row r="11" ht="15.75" customHeight="1">
      <c r="A11" s="5">
        <v>510584.0</v>
      </c>
      <c r="B11" s="5" t="s">
        <v>42</v>
      </c>
      <c r="C11" s="6">
        <v>0.0</v>
      </c>
      <c r="D11" s="7">
        <v>0.0</v>
      </c>
      <c r="E11" s="8">
        <v>0.0</v>
      </c>
      <c r="F11" s="6">
        <v>0.0</v>
      </c>
      <c r="G11" s="9">
        <v>0.0</v>
      </c>
      <c r="H11" s="6">
        <v>0.0</v>
      </c>
      <c r="I11" s="6">
        <v>0.0</v>
      </c>
      <c r="J11" s="9">
        <v>0.0</v>
      </c>
      <c r="K11" s="6">
        <v>0.0</v>
      </c>
      <c r="L11" s="6">
        <v>0.0</v>
      </c>
      <c r="M11" s="6">
        <v>0.0</v>
      </c>
      <c r="N11" s="6">
        <v>0.0</v>
      </c>
      <c r="O11" s="1">
        <v>16.0</v>
      </c>
    </row>
    <row r="12" ht="15.75" customHeight="1">
      <c r="A12" s="5">
        <v>5.1058401E7</v>
      </c>
      <c r="B12" s="5" t="s">
        <v>43</v>
      </c>
      <c r="C12" s="6">
        <v>0.0</v>
      </c>
      <c r="D12" s="7">
        <v>45000.0</v>
      </c>
      <c r="E12" s="8">
        <v>30000.0</v>
      </c>
      <c r="F12" s="6">
        <v>0.0</v>
      </c>
      <c r="G12" s="9">
        <v>69000.0</v>
      </c>
      <c r="H12" s="6">
        <v>54000.0</v>
      </c>
      <c r="I12" s="6">
        <v>15000.0</v>
      </c>
      <c r="J12" s="9">
        <v>0.0</v>
      </c>
      <c r="K12" s="6">
        <v>0.0</v>
      </c>
      <c r="L12" s="6">
        <v>0.0</v>
      </c>
      <c r="M12" s="6">
        <v>0.0</v>
      </c>
      <c r="N12" s="6">
        <v>0.0</v>
      </c>
      <c r="O12" s="1">
        <v>17.0</v>
      </c>
    </row>
    <row r="13" ht="15.75" customHeight="1">
      <c r="A13" s="5">
        <v>510595.0</v>
      </c>
      <c r="B13" s="5" t="s">
        <v>44</v>
      </c>
      <c r="C13" s="6">
        <v>0.0</v>
      </c>
      <c r="D13" s="7">
        <v>0.0</v>
      </c>
      <c r="E13" s="8">
        <v>0.0</v>
      </c>
      <c r="F13" s="6">
        <v>0.0</v>
      </c>
      <c r="G13" s="9">
        <v>0.0</v>
      </c>
      <c r="H13" s="6">
        <v>100000.0</v>
      </c>
      <c r="I13" s="6">
        <v>0.0</v>
      </c>
      <c r="J13" s="9">
        <v>0.0</v>
      </c>
      <c r="K13" s="6">
        <v>0.0</v>
      </c>
      <c r="L13" s="6">
        <v>0.0</v>
      </c>
      <c r="M13" s="6">
        <v>0.0</v>
      </c>
      <c r="N13" s="6">
        <v>0.0</v>
      </c>
      <c r="O13" s="1">
        <v>18.0</v>
      </c>
    </row>
    <row r="14" ht="15.75" customHeight="1">
      <c r="A14" s="5">
        <v>511005.0</v>
      </c>
      <c r="B14" s="5" t="s">
        <v>45</v>
      </c>
      <c r="C14" s="6">
        <v>0.0</v>
      </c>
      <c r="D14" s="7">
        <v>0.0</v>
      </c>
      <c r="E14" s="8">
        <v>0.0</v>
      </c>
      <c r="F14" s="6">
        <v>0.0</v>
      </c>
      <c r="G14" s="9">
        <v>0.0</v>
      </c>
      <c r="H14" s="6">
        <v>0.0</v>
      </c>
      <c r="I14" s="6">
        <v>0.0</v>
      </c>
      <c r="J14" s="9">
        <v>0.0</v>
      </c>
      <c r="K14" s="6">
        <v>0.0</v>
      </c>
      <c r="L14" s="6">
        <v>0.0</v>
      </c>
      <c r="M14" s="6">
        <v>0.0</v>
      </c>
      <c r="N14" s="6">
        <v>0.0</v>
      </c>
      <c r="O14" s="1">
        <v>19.0</v>
      </c>
    </row>
    <row r="15" ht="15.75" customHeight="1">
      <c r="A15" s="10">
        <v>511030.0</v>
      </c>
      <c r="B15" s="10" t="s">
        <v>46</v>
      </c>
      <c r="C15" s="11">
        <v>0.0</v>
      </c>
      <c r="D15" s="12">
        <v>0.0</v>
      </c>
      <c r="E15" s="13">
        <v>0.0</v>
      </c>
      <c r="F15" s="11">
        <v>0.0</v>
      </c>
      <c r="G15" s="14">
        <v>0.0</v>
      </c>
      <c r="H15" s="11">
        <v>0.0</v>
      </c>
      <c r="I15" s="11">
        <v>0.0</v>
      </c>
      <c r="J15" s="14">
        <v>0.0</v>
      </c>
      <c r="K15" s="11">
        <v>800000.0</v>
      </c>
      <c r="L15" s="11">
        <v>3200000.0</v>
      </c>
      <c r="M15" s="6">
        <v>0.0</v>
      </c>
      <c r="N15" s="6">
        <v>0.0</v>
      </c>
      <c r="O15" s="1">
        <v>20.0</v>
      </c>
      <c r="P15" s="15"/>
      <c r="Q15" s="15"/>
      <c r="R15" s="15"/>
      <c r="S15" s="15"/>
      <c r="T15" s="15"/>
      <c r="U15" s="15"/>
      <c r="V15" s="15"/>
      <c r="W15" s="15"/>
      <c r="X15" s="15"/>
    </row>
    <row r="16" ht="15.75" customHeight="1">
      <c r="A16" s="5">
        <v>511035.0</v>
      </c>
      <c r="B16" s="5" t="s">
        <v>47</v>
      </c>
      <c r="C16" s="6">
        <v>0.0</v>
      </c>
      <c r="D16" s="7">
        <v>0.0</v>
      </c>
      <c r="E16" s="8">
        <v>0.0</v>
      </c>
      <c r="F16" s="6">
        <v>0.0</v>
      </c>
      <c r="G16" s="9">
        <v>0.0</v>
      </c>
      <c r="H16" s="6">
        <v>0.0</v>
      </c>
      <c r="I16" s="6">
        <v>0.0</v>
      </c>
      <c r="J16" s="9">
        <v>0.0</v>
      </c>
      <c r="K16" s="6">
        <v>0.0</v>
      </c>
      <c r="L16" s="6">
        <v>0.0</v>
      </c>
      <c r="M16" s="6">
        <v>0.0</v>
      </c>
      <c r="N16" s="6">
        <v>0.0</v>
      </c>
      <c r="O16" s="1">
        <v>21.0</v>
      </c>
    </row>
    <row r="17" ht="15.75" customHeight="1">
      <c r="A17" s="5">
        <v>511095.0</v>
      </c>
      <c r="B17" s="5" t="s">
        <v>48</v>
      </c>
      <c r="C17" s="6">
        <v>0.0</v>
      </c>
      <c r="D17" s="7">
        <v>0.0</v>
      </c>
      <c r="E17" s="8">
        <v>0.0</v>
      </c>
      <c r="F17" s="6">
        <v>0.0</v>
      </c>
      <c r="G17" s="9">
        <v>0.0</v>
      </c>
      <c r="H17" s="6">
        <v>0.0</v>
      </c>
      <c r="I17" s="6">
        <v>0.0</v>
      </c>
      <c r="J17" s="9">
        <v>0.0</v>
      </c>
      <c r="K17" s="6">
        <v>0.0</v>
      </c>
      <c r="L17" s="6">
        <v>0.0</v>
      </c>
      <c r="M17" s="6">
        <v>0.0</v>
      </c>
      <c r="N17" s="6">
        <v>0.0</v>
      </c>
      <c r="O17" s="1">
        <v>22.0</v>
      </c>
    </row>
    <row r="18" ht="15.75" customHeight="1">
      <c r="A18" s="5">
        <v>511505.0</v>
      </c>
      <c r="B18" s="5" t="s">
        <v>49</v>
      </c>
      <c r="C18" s="6">
        <v>0.0</v>
      </c>
      <c r="D18" s="7">
        <v>0.0</v>
      </c>
      <c r="E18" s="8">
        <v>0.0</v>
      </c>
      <c r="F18" s="6">
        <v>0.0</v>
      </c>
      <c r="G18" s="9">
        <v>0.0</v>
      </c>
      <c r="H18" s="6">
        <v>0.0</v>
      </c>
      <c r="I18" s="6">
        <v>0.0</v>
      </c>
      <c r="J18" s="9">
        <v>0.0</v>
      </c>
      <c r="K18" s="6">
        <v>0.0</v>
      </c>
      <c r="L18" s="6">
        <v>0.0</v>
      </c>
      <c r="M18" s="6">
        <v>0.0</v>
      </c>
      <c r="N18" s="6">
        <v>0.0</v>
      </c>
      <c r="O18" s="1">
        <v>23.0</v>
      </c>
    </row>
    <row r="19" ht="15.75" customHeight="1">
      <c r="A19" s="5">
        <v>511570.0</v>
      </c>
      <c r="B19" s="5" t="s">
        <v>50</v>
      </c>
      <c r="C19" s="6">
        <v>0.0</v>
      </c>
      <c r="D19" s="7">
        <v>0.0</v>
      </c>
      <c r="E19" s="8">
        <v>0.0</v>
      </c>
      <c r="F19" s="6">
        <v>1829217.0</v>
      </c>
      <c r="G19" s="9">
        <v>0.0</v>
      </c>
      <c r="H19" s="6">
        <v>0.0</v>
      </c>
      <c r="I19" s="6">
        <v>0.0</v>
      </c>
      <c r="J19" s="9">
        <v>0.0</v>
      </c>
      <c r="K19" s="6">
        <v>0.0</v>
      </c>
      <c r="L19" s="6">
        <v>0.0</v>
      </c>
      <c r="M19" s="6">
        <v>0.0</v>
      </c>
      <c r="N19" s="6">
        <v>0.0</v>
      </c>
      <c r="O19" s="1">
        <v>24.0</v>
      </c>
    </row>
    <row r="20" ht="15.75" customHeight="1">
      <c r="A20" s="5">
        <v>512010.0</v>
      </c>
      <c r="B20" s="5" t="s">
        <v>51</v>
      </c>
      <c r="C20" s="6">
        <v>0.0</v>
      </c>
      <c r="D20" s="7">
        <v>3050410.0</v>
      </c>
      <c r="E20" s="8">
        <v>3050410.0</v>
      </c>
      <c r="F20" s="6">
        <v>3060578.0</v>
      </c>
      <c r="G20" s="9">
        <v>3355451.0</v>
      </c>
      <c r="H20" s="6">
        <v>3355451.0</v>
      </c>
      <c r="I20" s="6">
        <v>3355451.0</v>
      </c>
      <c r="J20" s="9">
        <v>3355451.0</v>
      </c>
      <c r="K20" s="6">
        <v>3355451.0</v>
      </c>
      <c r="L20" s="6">
        <v>3355451.0</v>
      </c>
      <c r="M20" s="6">
        <v>0.0</v>
      </c>
      <c r="N20" s="6">
        <v>0.0</v>
      </c>
      <c r="O20" s="1">
        <v>25.0</v>
      </c>
    </row>
    <row r="21" ht="15.75" customHeight="1">
      <c r="A21" s="5">
        <v>5.1209505E7</v>
      </c>
      <c r="B21" s="5" t="s">
        <v>52</v>
      </c>
      <c r="C21" s="6">
        <v>150000.0</v>
      </c>
      <c r="D21" s="7">
        <v>0.0</v>
      </c>
      <c r="E21" s="8">
        <v>150000.0</v>
      </c>
      <c r="F21" s="6">
        <v>150000.0</v>
      </c>
      <c r="G21" s="9">
        <v>150000.0</v>
      </c>
      <c r="H21" s="6">
        <v>150000.0</v>
      </c>
      <c r="I21" s="6">
        <v>200000.0</v>
      </c>
      <c r="J21" s="9">
        <v>200000.0</v>
      </c>
      <c r="K21" s="6">
        <v>200000.0</v>
      </c>
      <c r="L21" s="6">
        <v>200000.0</v>
      </c>
      <c r="M21" s="6">
        <v>0.0</v>
      </c>
      <c r="N21" s="6">
        <v>0.0</v>
      </c>
      <c r="O21" s="1">
        <v>26.0</v>
      </c>
    </row>
    <row r="22" ht="15.75" customHeight="1">
      <c r="A22" s="5">
        <v>512505.0</v>
      </c>
      <c r="B22" s="5" t="s">
        <v>53</v>
      </c>
      <c r="C22" s="6">
        <v>0.0</v>
      </c>
      <c r="D22" s="7">
        <v>0.0</v>
      </c>
      <c r="E22" s="8">
        <v>0.0</v>
      </c>
      <c r="F22" s="6">
        <v>0.0</v>
      </c>
      <c r="G22" s="9">
        <v>0.0</v>
      </c>
      <c r="H22" s="6">
        <v>463602.0</v>
      </c>
      <c r="I22" s="6">
        <v>0.0</v>
      </c>
      <c r="J22" s="9">
        <v>0.0</v>
      </c>
      <c r="K22" s="6">
        <v>0.0</v>
      </c>
      <c r="L22" s="6">
        <v>0.0</v>
      </c>
      <c r="M22" s="6">
        <v>0.0</v>
      </c>
      <c r="N22" s="6">
        <v>0.0</v>
      </c>
      <c r="O22" s="1">
        <v>27.0</v>
      </c>
    </row>
    <row r="23" ht="15.75" customHeight="1">
      <c r="A23" s="5">
        <v>513010.0</v>
      </c>
      <c r="B23" s="5" t="s">
        <v>54</v>
      </c>
      <c r="C23" s="6">
        <v>0.0</v>
      </c>
      <c r="D23" s="7">
        <v>0.0</v>
      </c>
      <c r="E23" s="8">
        <v>0.0</v>
      </c>
      <c r="F23" s="6">
        <v>0.0</v>
      </c>
      <c r="G23" s="9">
        <v>0.0</v>
      </c>
      <c r="H23" s="6">
        <v>0.0</v>
      </c>
      <c r="I23" s="6">
        <v>0.0</v>
      </c>
      <c r="J23" s="9">
        <v>0.0</v>
      </c>
      <c r="K23" s="6">
        <v>0.0</v>
      </c>
      <c r="L23" s="6">
        <v>0.0</v>
      </c>
      <c r="M23" s="6">
        <v>0.0</v>
      </c>
      <c r="N23" s="6">
        <v>0.0</v>
      </c>
      <c r="O23" s="1">
        <v>28.0</v>
      </c>
    </row>
    <row r="24" ht="15.75" customHeight="1">
      <c r="A24" s="5">
        <v>513060.0</v>
      </c>
      <c r="B24" s="5" t="s">
        <v>55</v>
      </c>
      <c r="C24" s="6">
        <v>0.0</v>
      </c>
      <c r="D24" s="7">
        <v>0.0</v>
      </c>
      <c r="E24" s="8">
        <v>0.0</v>
      </c>
      <c r="F24" s="6">
        <v>0.0</v>
      </c>
      <c r="G24" s="9">
        <v>0.0</v>
      </c>
      <c r="H24" s="6">
        <v>0.0</v>
      </c>
      <c r="I24" s="6">
        <v>0.0</v>
      </c>
      <c r="J24" s="9">
        <v>0.0</v>
      </c>
      <c r="K24" s="6">
        <v>0.0</v>
      </c>
      <c r="L24" s="6">
        <v>0.0</v>
      </c>
      <c r="M24" s="6">
        <v>0.0</v>
      </c>
      <c r="N24" s="6">
        <v>0.0</v>
      </c>
      <c r="O24" s="1">
        <v>29.0</v>
      </c>
    </row>
    <row r="25" ht="15.75" customHeight="1">
      <c r="A25" s="5">
        <v>513505.0</v>
      </c>
      <c r="B25" s="5" t="s">
        <v>56</v>
      </c>
      <c r="C25" s="6">
        <v>35000.0</v>
      </c>
      <c r="D25" s="7">
        <v>35000.0</v>
      </c>
      <c r="E25" s="8">
        <v>35000.0</v>
      </c>
      <c r="F25" s="6">
        <v>0.0</v>
      </c>
      <c r="G25" s="9">
        <v>50000.0</v>
      </c>
      <c r="H25" s="6">
        <v>35000.0</v>
      </c>
      <c r="I25" s="6">
        <v>35000.0</v>
      </c>
      <c r="J25" s="9">
        <v>35000.0</v>
      </c>
      <c r="K25" s="6">
        <v>35000.0</v>
      </c>
      <c r="L25" s="6">
        <v>0.0</v>
      </c>
      <c r="M25" s="6">
        <v>0.0</v>
      </c>
      <c r="N25" s="6">
        <v>0.0</v>
      </c>
      <c r="O25" s="1">
        <v>30.0</v>
      </c>
    </row>
    <row r="26" ht="15.75" customHeight="1">
      <c r="A26" s="10">
        <v>513510.0</v>
      </c>
      <c r="B26" s="10" t="s">
        <v>57</v>
      </c>
      <c r="C26" s="6">
        <v>0.0</v>
      </c>
      <c r="D26" s="7">
        <v>1000000.0</v>
      </c>
      <c r="E26" s="8">
        <v>1300000.0</v>
      </c>
      <c r="F26" s="6">
        <v>0.0</v>
      </c>
      <c r="G26" s="9">
        <v>34569.28</v>
      </c>
      <c r="H26" s="6">
        <v>500000.0</v>
      </c>
      <c r="I26" s="6">
        <v>7043.63</v>
      </c>
      <c r="J26" s="9">
        <v>0.0</v>
      </c>
      <c r="K26" s="6">
        <v>0.0</v>
      </c>
      <c r="L26" s="6">
        <v>0.0</v>
      </c>
      <c r="M26" s="6">
        <v>0.0</v>
      </c>
      <c r="N26" s="6">
        <v>0.0</v>
      </c>
      <c r="O26" s="1">
        <v>31.0</v>
      </c>
    </row>
    <row r="27" ht="15.75" customHeight="1">
      <c r="A27" s="5">
        <v>513515.0</v>
      </c>
      <c r="B27" s="5" t="s">
        <v>58</v>
      </c>
      <c r="C27" s="6">
        <v>0.0</v>
      </c>
      <c r="D27" s="7">
        <v>0.0</v>
      </c>
      <c r="E27" s="8">
        <v>0.0</v>
      </c>
      <c r="F27" s="6">
        <v>0.0</v>
      </c>
      <c r="G27" s="9">
        <v>0.0</v>
      </c>
      <c r="H27" s="6">
        <v>0.0</v>
      </c>
      <c r="I27" s="6">
        <v>0.0</v>
      </c>
      <c r="J27" s="9">
        <v>0.0</v>
      </c>
      <c r="K27" s="6">
        <v>0.0</v>
      </c>
      <c r="L27" s="6">
        <v>0.0</v>
      </c>
      <c r="M27" s="6">
        <v>0.0</v>
      </c>
      <c r="N27" s="6">
        <v>0.0</v>
      </c>
      <c r="O27" s="1">
        <v>32.0</v>
      </c>
    </row>
    <row r="28" ht="15.75" customHeight="1">
      <c r="A28" s="5">
        <v>513525.0</v>
      </c>
      <c r="B28" s="5" t="s">
        <v>59</v>
      </c>
      <c r="C28" s="6">
        <v>300520.0</v>
      </c>
      <c r="D28" s="7">
        <v>316380.0</v>
      </c>
      <c r="E28" s="8">
        <v>246360.0</v>
      </c>
      <c r="F28" s="6">
        <v>282210.0</v>
      </c>
      <c r="G28" s="9">
        <v>182010.0</v>
      </c>
      <c r="H28" s="6">
        <v>180790.0</v>
      </c>
      <c r="I28" s="6">
        <v>189300.0</v>
      </c>
      <c r="J28" s="9">
        <v>189470.0</v>
      </c>
      <c r="K28" s="6">
        <v>206010.0</v>
      </c>
      <c r="L28" s="6">
        <v>208400.0</v>
      </c>
      <c r="M28" s="6">
        <v>0.0</v>
      </c>
      <c r="N28" s="6">
        <v>0.0</v>
      </c>
      <c r="O28" s="1">
        <v>33.0</v>
      </c>
    </row>
    <row r="29" ht="15.75" customHeight="1">
      <c r="A29" s="5">
        <v>513530.0</v>
      </c>
      <c r="B29" s="5" t="s">
        <v>60</v>
      </c>
      <c r="C29" s="6">
        <v>400268.0</v>
      </c>
      <c r="D29" s="7">
        <v>321689.0</v>
      </c>
      <c r="E29" s="8">
        <v>342558.0</v>
      </c>
      <c r="F29" s="6">
        <v>391490.0</v>
      </c>
      <c r="G29" s="9">
        <v>863436.0</v>
      </c>
      <c r="H29" s="6">
        <v>391176.0</v>
      </c>
      <c r="I29" s="6">
        <v>0.0</v>
      </c>
      <c r="J29" s="9">
        <v>834660.0</v>
      </c>
      <c r="K29" s="6">
        <v>0.0</v>
      </c>
      <c r="L29" s="6">
        <v>500823.0</v>
      </c>
      <c r="M29" s="6">
        <v>0.0</v>
      </c>
      <c r="N29" s="6">
        <v>0.0</v>
      </c>
      <c r="O29" s="1">
        <v>34.0</v>
      </c>
    </row>
    <row r="30" ht="15.75" customHeight="1">
      <c r="A30" s="5">
        <v>513535.0</v>
      </c>
      <c r="B30" s="5" t="s">
        <v>61</v>
      </c>
      <c r="C30" s="6">
        <v>43945.0</v>
      </c>
      <c r="D30" s="7">
        <v>141765.0</v>
      </c>
      <c r="E30" s="8">
        <v>239202.0</v>
      </c>
      <c r="F30" s="6">
        <v>129064.0</v>
      </c>
      <c r="G30" s="9">
        <v>0.0</v>
      </c>
      <c r="H30" s="6">
        <v>256678.0</v>
      </c>
      <c r="I30" s="6">
        <v>272249.0</v>
      </c>
      <c r="J30" s="9">
        <v>989865.0</v>
      </c>
      <c r="K30" s="6">
        <v>0.0</v>
      </c>
      <c r="L30" s="6">
        <v>529444.0</v>
      </c>
      <c r="M30" s="6">
        <v>0.0</v>
      </c>
      <c r="N30" s="6">
        <v>0.0</v>
      </c>
      <c r="O30" s="1">
        <v>35.0</v>
      </c>
    </row>
    <row r="31" ht="15.75" customHeight="1">
      <c r="A31" s="5">
        <v>513540.0</v>
      </c>
      <c r="B31" s="5" t="s">
        <v>62</v>
      </c>
      <c r="C31" s="6">
        <v>0.0</v>
      </c>
      <c r="D31" s="7">
        <v>0.0</v>
      </c>
      <c r="E31" s="8">
        <v>0.0</v>
      </c>
      <c r="F31" s="6">
        <v>0.0</v>
      </c>
      <c r="G31" s="9">
        <v>0.0</v>
      </c>
      <c r="H31" s="6">
        <v>0.0</v>
      </c>
      <c r="I31" s="6">
        <v>0.0</v>
      </c>
      <c r="J31" s="9">
        <v>0.0</v>
      </c>
      <c r="K31" s="6">
        <v>10500.0</v>
      </c>
      <c r="L31" s="6">
        <v>0.0</v>
      </c>
      <c r="M31" s="6">
        <v>0.0</v>
      </c>
      <c r="N31" s="6">
        <v>0.0</v>
      </c>
      <c r="O31" s="1">
        <v>36.0</v>
      </c>
    </row>
    <row r="32" ht="15.75" customHeight="1">
      <c r="A32" s="5">
        <v>513550.0</v>
      </c>
      <c r="B32" s="5" t="s">
        <v>63</v>
      </c>
      <c r="C32" s="6">
        <v>0.0</v>
      </c>
      <c r="D32" s="7">
        <v>0.0</v>
      </c>
      <c r="E32" s="8">
        <v>0.0</v>
      </c>
      <c r="F32" s="6">
        <v>6000.0</v>
      </c>
      <c r="G32" s="9">
        <v>0.0</v>
      </c>
      <c r="H32" s="6">
        <v>6000.0</v>
      </c>
      <c r="I32" s="6">
        <v>0.0</v>
      </c>
      <c r="J32" s="9">
        <v>0.0</v>
      </c>
      <c r="K32" s="6">
        <v>0.0</v>
      </c>
      <c r="L32" s="6">
        <v>0.0</v>
      </c>
      <c r="M32" s="6">
        <v>0.0</v>
      </c>
      <c r="N32" s="6">
        <v>0.0</v>
      </c>
      <c r="O32" s="1">
        <v>37.0</v>
      </c>
    </row>
    <row r="33" ht="15.75" customHeight="1">
      <c r="A33" s="5">
        <v>513555.0</v>
      </c>
      <c r="B33" s="5" t="s">
        <v>64</v>
      </c>
      <c r="C33" s="6">
        <v>54320.0</v>
      </c>
      <c r="D33" s="7">
        <v>179220.0</v>
      </c>
      <c r="E33" s="8">
        <v>0.0</v>
      </c>
      <c r="F33" s="6">
        <v>0.0</v>
      </c>
      <c r="G33" s="9">
        <v>0.0</v>
      </c>
      <c r="H33" s="6">
        <v>0.0</v>
      </c>
      <c r="I33" s="6">
        <v>0.0</v>
      </c>
      <c r="J33" s="9">
        <v>0.0</v>
      </c>
      <c r="K33" s="6">
        <v>0.0</v>
      </c>
      <c r="L33" s="6">
        <v>270.0</v>
      </c>
      <c r="M33" s="6">
        <v>0.0</v>
      </c>
      <c r="N33" s="6">
        <v>0.0</v>
      </c>
      <c r="O33" s="1">
        <v>38.0</v>
      </c>
    </row>
    <row r="34" ht="15.75" customHeight="1">
      <c r="A34" s="5">
        <v>513595.0</v>
      </c>
      <c r="B34" s="5" t="s">
        <v>65</v>
      </c>
      <c r="C34" s="6">
        <v>65214.0</v>
      </c>
      <c r="D34" s="7">
        <v>312312.0</v>
      </c>
      <c r="E34" s="8">
        <v>66412.0</v>
      </c>
      <c r="F34" s="6">
        <v>283182.0</v>
      </c>
      <c r="G34" s="9">
        <v>200000.0</v>
      </c>
      <c r="H34" s="6">
        <v>718000.0</v>
      </c>
      <c r="I34" s="6">
        <v>137400.0</v>
      </c>
      <c r="J34" s="9">
        <v>825000.0</v>
      </c>
      <c r="K34" s="6">
        <v>804000.0</v>
      </c>
      <c r="L34" s="6">
        <v>46990.0</v>
      </c>
      <c r="M34" s="6">
        <v>0.0</v>
      </c>
      <c r="N34" s="6">
        <v>0.0</v>
      </c>
      <c r="O34" s="1">
        <v>39.0</v>
      </c>
    </row>
    <row r="35" ht="15.75" customHeight="1">
      <c r="A35" s="5">
        <v>514010.0</v>
      </c>
      <c r="B35" s="5" t="s">
        <v>66</v>
      </c>
      <c r="C35" s="6">
        <v>0.0</v>
      </c>
      <c r="D35" s="7">
        <v>0.0</v>
      </c>
      <c r="E35" s="8">
        <v>0.0</v>
      </c>
      <c r="F35" s="6">
        <v>189500.0</v>
      </c>
      <c r="G35" s="9">
        <v>0.0</v>
      </c>
      <c r="H35" s="6">
        <v>0.0</v>
      </c>
      <c r="I35" s="6">
        <v>0.0</v>
      </c>
      <c r="J35" s="9">
        <v>0.0</v>
      </c>
      <c r="K35" s="6">
        <v>0.0</v>
      </c>
      <c r="L35" s="6">
        <v>0.0</v>
      </c>
      <c r="M35" s="6">
        <v>0.0</v>
      </c>
      <c r="N35" s="6">
        <v>0.0</v>
      </c>
      <c r="O35" s="1">
        <v>40.0</v>
      </c>
    </row>
    <row r="36" ht="15.75" customHeight="1">
      <c r="A36" s="5">
        <v>514095.0</v>
      </c>
      <c r="B36" s="5" t="s">
        <v>67</v>
      </c>
      <c r="C36" s="6">
        <v>0.0</v>
      </c>
      <c r="D36" s="7">
        <v>0.0</v>
      </c>
      <c r="E36" s="8">
        <v>0.0</v>
      </c>
      <c r="F36" s="6">
        <v>0.0</v>
      </c>
      <c r="G36" s="9">
        <v>0.0</v>
      </c>
      <c r="H36" s="6">
        <v>0.0</v>
      </c>
      <c r="I36" s="6">
        <v>0.0</v>
      </c>
      <c r="J36" s="9">
        <v>0.0</v>
      </c>
      <c r="K36" s="6">
        <v>0.0</v>
      </c>
      <c r="L36" s="6">
        <v>0.0</v>
      </c>
      <c r="M36" s="6">
        <v>0.0</v>
      </c>
      <c r="N36" s="6">
        <v>0.0</v>
      </c>
      <c r="O36" s="1">
        <v>41.0</v>
      </c>
    </row>
    <row r="37" ht="15.75" customHeight="1">
      <c r="A37" s="5">
        <v>514520.0</v>
      </c>
      <c r="B37" s="5" t="s">
        <v>68</v>
      </c>
      <c r="C37" s="6">
        <v>0.0</v>
      </c>
      <c r="D37" s="7">
        <v>225600.0</v>
      </c>
      <c r="E37" s="8">
        <v>0.0</v>
      </c>
      <c r="F37" s="6">
        <v>0.0</v>
      </c>
      <c r="G37" s="9">
        <v>0.0</v>
      </c>
      <c r="H37" s="6">
        <v>0.0</v>
      </c>
      <c r="I37" s="6">
        <v>0.0</v>
      </c>
      <c r="J37" s="9">
        <v>0.0</v>
      </c>
      <c r="K37" s="6">
        <v>0.0</v>
      </c>
      <c r="L37" s="6">
        <v>0.0</v>
      </c>
      <c r="M37" s="6">
        <v>0.0</v>
      </c>
      <c r="N37" s="6">
        <v>0.0</v>
      </c>
      <c r="O37" s="1">
        <v>42.0</v>
      </c>
    </row>
    <row r="38" ht="15.75" customHeight="1">
      <c r="A38" s="5">
        <v>514525.0</v>
      </c>
      <c r="B38" s="5" t="s">
        <v>69</v>
      </c>
      <c r="C38" s="6">
        <v>-65000.0</v>
      </c>
      <c r="D38" s="7">
        <v>0.0</v>
      </c>
      <c r="E38" s="8">
        <v>500000.0</v>
      </c>
      <c r="F38" s="6">
        <v>0.0</v>
      </c>
      <c r="G38" s="9">
        <v>0.0</v>
      </c>
      <c r="H38" s="6">
        <v>0.0</v>
      </c>
      <c r="I38" s="6">
        <v>0.0</v>
      </c>
      <c r="J38" s="9">
        <v>0.0</v>
      </c>
      <c r="K38" s="6">
        <v>245000.0</v>
      </c>
      <c r="L38" s="6">
        <v>0.0</v>
      </c>
      <c r="M38" s="6">
        <v>0.0</v>
      </c>
      <c r="N38" s="6">
        <v>0.0</v>
      </c>
      <c r="O38" s="1">
        <v>43.0</v>
      </c>
    </row>
    <row r="39" ht="15.75" customHeight="1">
      <c r="A39" s="5">
        <v>514575.0</v>
      </c>
      <c r="B39" s="5" t="s">
        <v>70</v>
      </c>
      <c r="C39" s="6">
        <v>0.0</v>
      </c>
      <c r="D39" s="7">
        <v>0.0</v>
      </c>
      <c r="E39" s="8">
        <v>0.0</v>
      </c>
      <c r="F39" s="6">
        <v>0.0</v>
      </c>
      <c r="G39" s="9">
        <v>0.0</v>
      </c>
      <c r="H39" s="6">
        <v>0.0</v>
      </c>
      <c r="I39" s="6">
        <v>0.0</v>
      </c>
      <c r="J39" s="9">
        <v>0.0</v>
      </c>
      <c r="K39" s="6">
        <v>0.0</v>
      </c>
      <c r="L39" s="6">
        <v>0.0</v>
      </c>
      <c r="M39" s="6">
        <v>0.0</v>
      </c>
      <c r="N39" s="6">
        <v>0.0</v>
      </c>
      <c r="O39" s="1">
        <v>44.0</v>
      </c>
    </row>
    <row r="40" ht="15.75" customHeight="1">
      <c r="A40" s="5">
        <v>515005.0</v>
      </c>
      <c r="B40" s="5" t="s">
        <v>71</v>
      </c>
      <c r="C40" s="6">
        <v>0.0</v>
      </c>
      <c r="D40" s="7">
        <v>0.0</v>
      </c>
      <c r="E40" s="8">
        <v>0.0</v>
      </c>
      <c r="F40" s="6">
        <v>0.0</v>
      </c>
      <c r="G40" s="9">
        <v>0.0</v>
      </c>
      <c r="H40" s="6">
        <v>25210.0</v>
      </c>
      <c r="I40" s="6">
        <v>0.0</v>
      </c>
      <c r="J40" s="9">
        <v>0.0</v>
      </c>
      <c r="K40" s="6">
        <v>0.0</v>
      </c>
      <c r="L40" s="6">
        <v>0.0</v>
      </c>
      <c r="M40" s="6">
        <v>0.0</v>
      </c>
      <c r="N40" s="6">
        <v>0.0</v>
      </c>
      <c r="O40" s="1">
        <v>45.0</v>
      </c>
    </row>
    <row r="41" ht="15.75" customHeight="1">
      <c r="A41" s="5">
        <v>515010.0</v>
      </c>
      <c r="B41" s="5" t="s">
        <v>72</v>
      </c>
      <c r="C41" s="6">
        <v>0.0</v>
      </c>
      <c r="D41" s="7">
        <v>694789.0</v>
      </c>
      <c r="E41" s="8">
        <v>500000.0</v>
      </c>
      <c r="F41" s="6">
        <v>0.0</v>
      </c>
      <c r="G41" s="9">
        <v>0.0</v>
      </c>
      <c r="H41" s="6">
        <v>160000.0</v>
      </c>
      <c r="I41" s="6">
        <v>0.0</v>
      </c>
      <c r="J41" s="9">
        <v>0.0</v>
      </c>
      <c r="K41" s="6">
        <v>0.0</v>
      </c>
      <c r="L41" s="6">
        <v>0.0</v>
      </c>
      <c r="M41" s="6">
        <v>0.0</v>
      </c>
      <c r="N41" s="6">
        <v>0.0</v>
      </c>
      <c r="O41" s="1">
        <v>46.0</v>
      </c>
    </row>
    <row r="42" ht="15.75" customHeight="1">
      <c r="A42" s="10">
        <v>5.1501501E7</v>
      </c>
      <c r="B42" s="10" t="s">
        <v>73</v>
      </c>
      <c r="C42" s="11">
        <v>0.0</v>
      </c>
      <c r="D42" s="12">
        <v>0.0</v>
      </c>
      <c r="E42" s="13">
        <v>0.0</v>
      </c>
      <c r="F42" s="11">
        <v>0.0</v>
      </c>
      <c r="G42" s="14">
        <v>0.0</v>
      </c>
      <c r="H42" s="11">
        <v>0.0</v>
      </c>
      <c r="I42" s="11">
        <v>0.0</v>
      </c>
      <c r="J42" s="14">
        <v>0.0</v>
      </c>
      <c r="K42" s="11">
        <v>0.0</v>
      </c>
      <c r="L42" s="11">
        <v>0.0</v>
      </c>
      <c r="M42" s="6">
        <v>0.0</v>
      </c>
      <c r="N42" s="6">
        <v>0.0</v>
      </c>
      <c r="O42" s="1">
        <v>47.0</v>
      </c>
      <c r="P42" s="15"/>
      <c r="Q42" s="15"/>
      <c r="R42" s="15"/>
      <c r="S42" s="15"/>
      <c r="T42" s="15"/>
      <c r="U42" s="15"/>
      <c r="V42" s="15"/>
      <c r="W42" s="15"/>
      <c r="X42" s="15"/>
    </row>
    <row r="43" ht="15.75" customHeight="1">
      <c r="A43" s="5">
        <v>5.1501502E7</v>
      </c>
      <c r="B43" s="5" t="s">
        <v>74</v>
      </c>
      <c r="C43" s="6">
        <v>0.0</v>
      </c>
      <c r="D43" s="7">
        <v>0.0</v>
      </c>
      <c r="E43" s="8">
        <v>0.0</v>
      </c>
      <c r="F43" s="6">
        <v>0.0</v>
      </c>
      <c r="G43" s="9">
        <v>0.0</v>
      </c>
      <c r="H43" s="6">
        <v>0.0</v>
      </c>
      <c r="I43" s="6">
        <v>0.0</v>
      </c>
      <c r="J43" s="9">
        <v>0.0</v>
      </c>
      <c r="K43" s="6">
        <v>0.0</v>
      </c>
      <c r="L43" s="6">
        <v>0.0</v>
      </c>
      <c r="M43" s="6">
        <v>0.0</v>
      </c>
      <c r="N43" s="6">
        <v>0.0</v>
      </c>
      <c r="O43" s="1">
        <v>48.0</v>
      </c>
    </row>
    <row r="44" ht="15.75" customHeight="1">
      <c r="A44" s="5">
        <v>515095.0</v>
      </c>
      <c r="B44" s="5" t="s">
        <v>75</v>
      </c>
      <c r="C44" s="6">
        <v>0.0</v>
      </c>
      <c r="D44" s="7">
        <v>0.0</v>
      </c>
      <c r="E44" s="8">
        <v>0.0</v>
      </c>
      <c r="F44" s="6">
        <v>0.0</v>
      </c>
      <c r="G44" s="9">
        <v>0.0</v>
      </c>
      <c r="H44" s="6">
        <v>0.0</v>
      </c>
      <c r="I44" s="6">
        <v>0.0</v>
      </c>
      <c r="J44" s="9">
        <v>0.0</v>
      </c>
      <c r="K44" s="6">
        <v>0.0</v>
      </c>
      <c r="L44" s="6">
        <v>0.0</v>
      </c>
      <c r="M44" s="6">
        <v>0.0</v>
      </c>
      <c r="N44" s="6">
        <v>0.0</v>
      </c>
      <c r="O44" s="1">
        <v>49.0</v>
      </c>
    </row>
    <row r="45" ht="15.75" customHeight="1">
      <c r="A45" s="5">
        <v>516015.0</v>
      </c>
      <c r="B45" s="5" t="s">
        <v>76</v>
      </c>
      <c r="C45" s="6">
        <v>0.0</v>
      </c>
      <c r="D45" s="7">
        <v>0.0</v>
      </c>
      <c r="E45" s="8">
        <v>0.0</v>
      </c>
      <c r="F45" s="6">
        <v>0.0</v>
      </c>
      <c r="G45" s="9">
        <v>0.0</v>
      </c>
      <c r="H45" s="6">
        <v>0.0</v>
      </c>
      <c r="I45" s="6">
        <v>0.0</v>
      </c>
      <c r="J45" s="9">
        <v>0.0</v>
      </c>
      <c r="K45" s="6">
        <v>0.0</v>
      </c>
      <c r="L45" s="6">
        <v>0.0</v>
      </c>
      <c r="M45" s="6">
        <v>0.0</v>
      </c>
      <c r="N45" s="6">
        <v>0.0</v>
      </c>
      <c r="O45" s="1">
        <v>50.0</v>
      </c>
    </row>
    <row r="46" ht="15.75" customHeight="1">
      <c r="A46" s="5">
        <v>519510.0</v>
      </c>
      <c r="B46" s="5" t="s">
        <v>77</v>
      </c>
      <c r="C46" s="6">
        <v>0.0</v>
      </c>
      <c r="D46" s="7">
        <v>0.0</v>
      </c>
      <c r="E46" s="8">
        <v>0.0</v>
      </c>
      <c r="F46" s="6">
        <v>0.0</v>
      </c>
      <c r="G46" s="9">
        <v>0.0</v>
      </c>
      <c r="H46" s="6">
        <v>74073.0</v>
      </c>
      <c r="I46" s="6">
        <v>68630.0</v>
      </c>
      <c r="J46" s="9">
        <v>0.0</v>
      </c>
      <c r="K46" s="6">
        <v>0.0</v>
      </c>
      <c r="L46" s="6">
        <v>0.0</v>
      </c>
      <c r="M46" s="6">
        <v>0.0</v>
      </c>
      <c r="N46" s="6">
        <v>0.0</v>
      </c>
      <c r="O46" s="1">
        <v>51.0</v>
      </c>
    </row>
    <row r="47" ht="15.75" customHeight="1">
      <c r="A47" s="5">
        <v>519525.0</v>
      </c>
      <c r="B47" s="5" t="s">
        <v>78</v>
      </c>
      <c r="C47" s="6">
        <v>0.0</v>
      </c>
      <c r="D47" s="7">
        <v>0.0</v>
      </c>
      <c r="E47" s="8">
        <v>0.0</v>
      </c>
      <c r="F47" s="6">
        <v>0.0</v>
      </c>
      <c r="G47" s="9">
        <v>0.0</v>
      </c>
      <c r="H47" s="6">
        <v>0.0</v>
      </c>
      <c r="I47" s="6">
        <v>0.0</v>
      </c>
      <c r="J47" s="9">
        <v>0.0</v>
      </c>
      <c r="K47" s="6">
        <v>0.0</v>
      </c>
      <c r="L47" s="6">
        <v>0.0</v>
      </c>
      <c r="M47" s="6">
        <v>0.0</v>
      </c>
      <c r="N47" s="6">
        <v>0.0</v>
      </c>
      <c r="O47" s="1">
        <v>52.0</v>
      </c>
    </row>
    <row r="48" ht="15.75" customHeight="1">
      <c r="A48" s="5">
        <v>5.1952501E7</v>
      </c>
      <c r="B48" s="5" t="s">
        <v>79</v>
      </c>
      <c r="C48" s="6">
        <v>25980.0</v>
      </c>
      <c r="D48" s="7">
        <v>36260.0</v>
      </c>
      <c r="E48" s="8">
        <v>0.0</v>
      </c>
      <c r="F48" s="6">
        <v>36600.0</v>
      </c>
      <c r="G48" s="9">
        <v>78988.0</v>
      </c>
      <c r="H48" s="6">
        <v>37440.0</v>
      </c>
      <c r="I48" s="6">
        <v>48857.0</v>
      </c>
      <c r="J48" s="9">
        <v>8190.0</v>
      </c>
      <c r="K48" s="6">
        <v>8200.0</v>
      </c>
      <c r="L48" s="6">
        <v>15000.0</v>
      </c>
      <c r="M48" s="6">
        <v>0.0</v>
      </c>
      <c r="N48" s="6">
        <v>0.0</v>
      </c>
      <c r="O48" s="1">
        <v>53.0</v>
      </c>
    </row>
    <row r="49" ht="15.75" customHeight="1">
      <c r="A49" s="5">
        <v>5.1952502E7</v>
      </c>
      <c r="B49" s="5" t="s">
        <v>80</v>
      </c>
      <c r="C49" s="6">
        <v>111530.0</v>
      </c>
      <c r="D49" s="7">
        <v>134056.0</v>
      </c>
      <c r="E49" s="8">
        <v>0.0</v>
      </c>
      <c r="F49" s="6">
        <v>307250.0</v>
      </c>
      <c r="G49" s="9">
        <v>203520.0</v>
      </c>
      <c r="H49" s="6">
        <v>179317.0</v>
      </c>
      <c r="I49" s="6">
        <v>174075.0</v>
      </c>
      <c r="J49" s="9">
        <v>180588.0</v>
      </c>
      <c r="K49" s="6">
        <v>96421.0</v>
      </c>
      <c r="L49" s="6">
        <v>126723.0</v>
      </c>
      <c r="M49" s="6">
        <v>0.0</v>
      </c>
      <c r="N49" s="6">
        <v>0.0</v>
      </c>
      <c r="O49" s="1">
        <v>54.0</v>
      </c>
    </row>
    <row r="50" ht="15.75" customHeight="1">
      <c r="A50" s="5">
        <v>5.1952503E7</v>
      </c>
      <c r="B50" s="5" t="s">
        <v>81</v>
      </c>
      <c r="C50" s="6">
        <v>19900.0</v>
      </c>
      <c r="D50" s="7">
        <v>0.0</v>
      </c>
      <c r="E50" s="8">
        <v>0.0</v>
      </c>
      <c r="F50" s="6">
        <v>0.0</v>
      </c>
      <c r="G50" s="9">
        <v>0.0</v>
      </c>
      <c r="H50" s="6">
        <v>0.0</v>
      </c>
      <c r="I50" s="6">
        <v>0.0</v>
      </c>
      <c r="J50" s="9">
        <v>0.0</v>
      </c>
      <c r="K50" s="6">
        <v>0.0</v>
      </c>
      <c r="L50" s="6">
        <v>0.0</v>
      </c>
      <c r="M50" s="6">
        <v>0.0</v>
      </c>
      <c r="N50" s="6">
        <v>0.0</v>
      </c>
      <c r="O50" s="1">
        <v>55.0</v>
      </c>
    </row>
    <row r="51" ht="15.75" customHeight="1">
      <c r="A51" s="5">
        <v>519530.0</v>
      </c>
      <c r="B51" s="5" t="s">
        <v>82</v>
      </c>
      <c r="C51" s="6">
        <v>0.0</v>
      </c>
      <c r="D51" s="7">
        <v>5042.0</v>
      </c>
      <c r="E51" s="8">
        <v>6500.0</v>
      </c>
      <c r="F51" s="6">
        <v>6500.0</v>
      </c>
      <c r="G51" s="9">
        <v>106500.0</v>
      </c>
      <c r="H51" s="6">
        <v>0.0</v>
      </c>
      <c r="I51" s="6">
        <v>6500.0</v>
      </c>
      <c r="J51" s="9">
        <v>6500.0</v>
      </c>
      <c r="K51" s="6">
        <v>79159.0</v>
      </c>
      <c r="L51" s="6">
        <v>0.0</v>
      </c>
      <c r="M51" s="6">
        <v>0.0</v>
      </c>
      <c r="N51" s="6">
        <v>0.0</v>
      </c>
      <c r="O51" s="1">
        <v>56.0</v>
      </c>
    </row>
    <row r="52" ht="15.75" customHeight="1">
      <c r="A52" s="5">
        <v>519540.0</v>
      </c>
      <c r="B52" s="5" t="s">
        <v>83</v>
      </c>
      <c r="C52" s="6">
        <v>0.0</v>
      </c>
      <c r="D52" s="7">
        <v>0.0</v>
      </c>
      <c r="E52" s="8">
        <v>0.0</v>
      </c>
      <c r="F52" s="6">
        <v>0.0</v>
      </c>
      <c r="G52" s="9">
        <v>0.0</v>
      </c>
      <c r="H52" s="6">
        <v>0.0</v>
      </c>
      <c r="I52" s="6">
        <v>0.0</v>
      </c>
      <c r="J52" s="9">
        <v>0.0</v>
      </c>
      <c r="K52" s="6">
        <v>0.0</v>
      </c>
      <c r="L52" s="6">
        <v>0.0</v>
      </c>
      <c r="M52" s="6">
        <v>0.0</v>
      </c>
      <c r="N52" s="6">
        <v>0.0</v>
      </c>
      <c r="O52" s="1">
        <v>57.0</v>
      </c>
    </row>
    <row r="53" ht="15.75" customHeight="1">
      <c r="A53" s="5">
        <v>519545.0</v>
      </c>
      <c r="B53" s="5" t="s">
        <v>84</v>
      </c>
      <c r="C53" s="6">
        <v>0.0</v>
      </c>
      <c r="D53" s="7">
        <v>0.0</v>
      </c>
      <c r="E53" s="8">
        <v>0.0</v>
      </c>
      <c r="F53" s="6">
        <v>0.0</v>
      </c>
      <c r="G53" s="9">
        <v>0.0</v>
      </c>
      <c r="H53" s="6">
        <v>91000.0</v>
      </c>
      <c r="I53" s="6">
        <v>0.0</v>
      </c>
      <c r="J53" s="9">
        <v>0.0</v>
      </c>
      <c r="K53" s="6">
        <v>0.0</v>
      </c>
      <c r="L53" s="6">
        <v>0.0</v>
      </c>
      <c r="M53" s="6">
        <v>0.0</v>
      </c>
      <c r="N53" s="6">
        <v>0.0</v>
      </c>
      <c r="O53" s="1">
        <v>58.0</v>
      </c>
    </row>
    <row r="54" ht="15.75" customHeight="1">
      <c r="A54" s="5">
        <v>519550.0</v>
      </c>
      <c r="B54" s="5" t="s">
        <v>85</v>
      </c>
      <c r="C54" s="6">
        <v>0.0</v>
      </c>
      <c r="D54" s="7">
        <v>239400.0</v>
      </c>
      <c r="E54" s="8">
        <v>237300.0</v>
      </c>
      <c r="F54" s="6">
        <v>235400.0</v>
      </c>
      <c r="G54" s="9">
        <v>253400.0</v>
      </c>
      <c r="H54" s="6">
        <v>164800.0</v>
      </c>
      <c r="I54" s="6">
        <v>96880.0</v>
      </c>
      <c r="J54" s="9">
        <v>0.0</v>
      </c>
      <c r="K54" s="6">
        <v>119400.0</v>
      </c>
      <c r="L54" s="6">
        <v>0.0</v>
      </c>
      <c r="M54" s="6">
        <v>0.0</v>
      </c>
      <c r="N54" s="6">
        <v>0.0</v>
      </c>
      <c r="O54" s="1">
        <v>59.0</v>
      </c>
    </row>
    <row r="55" ht="15.75" customHeight="1">
      <c r="A55" s="5">
        <v>519560.0</v>
      </c>
      <c r="B55" s="5" t="s">
        <v>86</v>
      </c>
      <c r="C55" s="6">
        <v>0.0</v>
      </c>
      <c r="D55" s="7">
        <v>0.0</v>
      </c>
      <c r="E55" s="8">
        <v>0.0</v>
      </c>
      <c r="F55" s="6">
        <v>0.0</v>
      </c>
      <c r="G55" s="9">
        <v>0.0</v>
      </c>
      <c r="H55" s="6">
        <v>0.0</v>
      </c>
      <c r="I55" s="6">
        <v>0.0</v>
      </c>
      <c r="J55" s="9">
        <v>0.0</v>
      </c>
      <c r="K55" s="6">
        <v>0.0</v>
      </c>
      <c r="L55" s="6">
        <v>0.0</v>
      </c>
      <c r="M55" s="6">
        <v>0.0</v>
      </c>
      <c r="N55" s="6">
        <v>0.0</v>
      </c>
      <c r="O55" s="1">
        <v>60.0</v>
      </c>
    </row>
    <row r="56" ht="15.75" customHeight="1">
      <c r="A56" s="5">
        <v>519565.0</v>
      </c>
      <c r="B56" s="5" t="s">
        <v>87</v>
      </c>
      <c r="C56" s="6">
        <v>0.0</v>
      </c>
      <c r="D56" s="7">
        <v>0.0</v>
      </c>
      <c r="E56" s="8">
        <v>0.0</v>
      </c>
      <c r="F56" s="6">
        <v>0.0</v>
      </c>
      <c r="G56" s="9">
        <v>0.0</v>
      </c>
      <c r="H56" s="6">
        <v>0.0</v>
      </c>
      <c r="I56" s="6">
        <v>0.0</v>
      </c>
      <c r="J56" s="9">
        <v>0.0</v>
      </c>
      <c r="K56" s="6">
        <v>0.0</v>
      </c>
      <c r="L56" s="6">
        <v>0.0</v>
      </c>
      <c r="M56" s="6">
        <v>0.0</v>
      </c>
      <c r="N56" s="6">
        <v>0.0</v>
      </c>
      <c r="O56" s="1">
        <v>61.0</v>
      </c>
    </row>
    <row r="57" ht="15.75" customHeight="1">
      <c r="A57" s="5">
        <v>519595.0</v>
      </c>
      <c r="B57" s="5" t="s">
        <v>88</v>
      </c>
      <c r="C57" s="6">
        <v>0.0</v>
      </c>
      <c r="D57" s="7">
        <v>23940.0</v>
      </c>
      <c r="E57" s="8">
        <v>68268.0</v>
      </c>
      <c r="F57" s="6">
        <v>23540.0</v>
      </c>
      <c r="G57" s="9">
        <v>765882.0</v>
      </c>
      <c r="H57" s="6">
        <v>190084.0</v>
      </c>
      <c r="I57" s="6">
        <v>283025.0</v>
      </c>
      <c r="J57" s="9">
        <v>0.0</v>
      </c>
      <c r="K57" s="6">
        <v>0.0</v>
      </c>
      <c r="L57" s="6">
        <v>1728487.0</v>
      </c>
      <c r="M57" s="6">
        <v>0.0</v>
      </c>
      <c r="N57" s="6">
        <v>0.0</v>
      </c>
      <c r="O57" s="1">
        <v>62.0</v>
      </c>
    </row>
    <row r="58" ht="15.75" customHeight="1">
      <c r="A58" s="5">
        <v>522010.0</v>
      </c>
      <c r="B58" s="5" t="s">
        <v>89</v>
      </c>
      <c r="C58" s="6">
        <v>0.0</v>
      </c>
      <c r="D58" s="7">
        <v>0.0</v>
      </c>
      <c r="E58" s="8">
        <v>0.0</v>
      </c>
      <c r="F58" s="6">
        <v>0.0</v>
      </c>
      <c r="G58" s="9">
        <v>0.0</v>
      </c>
      <c r="H58" s="6">
        <v>0.0</v>
      </c>
      <c r="I58" s="6">
        <v>0.0</v>
      </c>
      <c r="J58" s="9">
        <v>0.0</v>
      </c>
      <c r="K58" s="6">
        <v>0.0</v>
      </c>
      <c r="L58" s="6">
        <v>0.0</v>
      </c>
      <c r="M58" s="6">
        <v>0.0</v>
      </c>
      <c r="N58" s="6">
        <v>0.0</v>
      </c>
      <c r="O58" s="1">
        <v>63.0</v>
      </c>
    </row>
    <row r="59" ht="15.75" customHeight="1">
      <c r="A59" s="5">
        <v>523510.0</v>
      </c>
      <c r="B59" s="10" t="s">
        <v>90</v>
      </c>
      <c r="C59" s="6">
        <v>0.0</v>
      </c>
      <c r="D59" s="7">
        <v>0.0</v>
      </c>
      <c r="E59" s="8">
        <v>0.0</v>
      </c>
      <c r="F59" s="6">
        <v>166667.0</v>
      </c>
      <c r="G59" s="9">
        <v>0.0</v>
      </c>
      <c r="H59" s="6">
        <v>866666.0</v>
      </c>
      <c r="I59" s="6">
        <v>0.0</v>
      </c>
      <c r="J59" s="9">
        <v>0.0</v>
      </c>
      <c r="K59" s="6">
        <v>0.0</v>
      </c>
      <c r="L59" s="6">
        <v>0.0</v>
      </c>
      <c r="M59" s="6">
        <v>0.0</v>
      </c>
      <c r="N59" s="6">
        <v>0.0</v>
      </c>
      <c r="O59" s="1">
        <v>64.0</v>
      </c>
    </row>
    <row r="60" ht="15.75" customHeight="1">
      <c r="A60" s="5">
        <v>523520.0</v>
      </c>
      <c r="B60" s="5" t="s">
        <v>91</v>
      </c>
      <c r="C60" s="6">
        <v>0.0</v>
      </c>
      <c r="D60" s="7">
        <v>0.0</v>
      </c>
      <c r="E60" s="8">
        <v>0.0</v>
      </c>
      <c r="F60" s="6">
        <v>0.0</v>
      </c>
      <c r="G60" s="9">
        <v>0.0</v>
      </c>
      <c r="H60" s="6">
        <v>0.0</v>
      </c>
      <c r="I60" s="6">
        <v>0.0</v>
      </c>
      <c r="J60" s="9">
        <v>0.0</v>
      </c>
      <c r="K60" s="6">
        <v>0.0</v>
      </c>
      <c r="L60" s="6">
        <v>0.0</v>
      </c>
      <c r="M60" s="6">
        <v>0.0</v>
      </c>
      <c r="N60" s="6">
        <v>0.0</v>
      </c>
      <c r="O60" s="1">
        <v>65.0</v>
      </c>
    </row>
    <row r="61" ht="15.75" customHeight="1">
      <c r="A61" s="5">
        <v>523535.0</v>
      </c>
      <c r="B61" s="5" t="s">
        <v>92</v>
      </c>
      <c r="C61" s="6">
        <v>0.0</v>
      </c>
      <c r="D61" s="7">
        <v>0.0</v>
      </c>
      <c r="E61" s="8">
        <v>0.0</v>
      </c>
      <c r="F61" s="6">
        <v>0.0</v>
      </c>
      <c r="G61" s="9">
        <v>0.0</v>
      </c>
      <c r="H61" s="6">
        <v>0.0</v>
      </c>
      <c r="I61" s="6">
        <v>0.0</v>
      </c>
      <c r="J61" s="9">
        <v>0.0</v>
      </c>
      <c r="K61" s="6">
        <v>0.0</v>
      </c>
      <c r="L61" s="6">
        <v>0.0</v>
      </c>
      <c r="M61" s="6">
        <v>0.0</v>
      </c>
      <c r="N61" s="6">
        <v>0.0</v>
      </c>
      <c r="O61" s="1">
        <v>66.0</v>
      </c>
    </row>
    <row r="62" ht="15.75" customHeight="1">
      <c r="A62" s="5">
        <v>523540.0</v>
      </c>
      <c r="B62" s="5" t="s">
        <v>93</v>
      </c>
      <c r="C62" s="6">
        <v>0.0</v>
      </c>
      <c r="D62" s="7">
        <v>0.0</v>
      </c>
      <c r="E62" s="8">
        <v>0.0</v>
      </c>
      <c r="F62" s="6">
        <v>0.0</v>
      </c>
      <c r="G62" s="9">
        <v>0.0</v>
      </c>
      <c r="H62" s="6">
        <v>0.0</v>
      </c>
      <c r="I62" s="6">
        <v>0.0</v>
      </c>
      <c r="J62" s="9">
        <v>0.0</v>
      </c>
      <c r="K62" s="6">
        <v>0.0</v>
      </c>
      <c r="L62" s="6">
        <v>0.0</v>
      </c>
      <c r="M62" s="6">
        <v>0.0</v>
      </c>
      <c r="N62" s="6">
        <v>0.0</v>
      </c>
      <c r="O62" s="1">
        <v>67.0</v>
      </c>
    </row>
    <row r="63" ht="15.75" customHeight="1">
      <c r="A63" s="5">
        <v>523560.0</v>
      </c>
      <c r="B63" s="5" t="s">
        <v>94</v>
      </c>
      <c r="C63" s="6">
        <v>0.0</v>
      </c>
      <c r="D63" s="7">
        <v>800000.0</v>
      </c>
      <c r="E63" s="8">
        <v>650000.0</v>
      </c>
      <c r="F63" s="6">
        <v>0.0</v>
      </c>
      <c r="G63" s="9">
        <v>0.0</v>
      </c>
      <c r="H63" s="6">
        <v>0.0</v>
      </c>
      <c r="I63" s="6">
        <v>0.0</v>
      </c>
      <c r="J63" s="9">
        <v>550000.0</v>
      </c>
      <c r="K63" s="6">
        <v>1315053.54</v>
      </c>
      <c r="L63" s="6">
        <v>1100000.0</v>
      </c>
      <c r="M63" s="6">
        <v>0.0</v>
      </c>
      <c r="N63" s="6">
        <v>0.0</v>
      </c>
      <c r="O63" s="1">
        <v>68.0</v>
      </c>
    </row>
    <row r="64" ht="15.75" customHeight="1">
      <c r="A64" s="5">
        <v>5270.0</v>
      </c>
      <c r="B64" s="5" t="s">
        <v>95</v>
      </c>
      <c r="C64" s="6">
        <v>761.0</v>
      </c>
      <c r="D64" s="7">
        <v>100.0</v>
      </c>
      <c r="E64" s="8">
        <v>0.0</v>
      </c>
      <c r="F64" s="6">
        <v>0.0</v>
      </c>
      <c r="G64" s="9">
        <v>0.0</v>
      </c>
      <c r="H64" s="6">
        <v>0.0</v>
      </c>
      <c r="I64" s="6">
        <v>0.0</v>
      </c>
      <c r="J64" s="9">
        <v>143.0</v>
      </c>
      <c r="K64" s="6">
        <v>0.0</v>
      </c>
      <c r="L64" s="6">
        <v>0.0</v>
      </c>
      <c r="M64" s="6">
        <v>0.0</v>
      </c>
      <c r="N64" s="6">
        <v>0.0</v>
      </c>
      <c r="O64" s="1">
        <v>69.0</v>
      </c>
    </row>
    <row r="65" ht="15.75" customHeight="1">
      <c r="A65" s="5">
        <v>529505.0</v>
      </c>
      <c r="B65" s="5" t="s">
        <v>96</v>
      </c>
      <c r="C65" s="6">
        <v>0.0</v>
      </c>
      <c r="D65" s="7">
        <v>0.0</v>
      </c>
      <c r="E65" s="8">
        <v>0.0</v>
      </c>
      <c r="F65" s="6">
        <v>0.0</v>
      </c>
      <c r="G65" s="9">
        <v>0.0</v>
      </c>
      <c r="H65" s="6">
        <v>0.0</v>
      </c>
      <c r="I65" s="6">
        <v>0.0</v>
      </c>
      <c r="J65" s="9">
        <v>0.0</v>
      </c>
      <c r="K65" s="6">
        <v>0.0</v>
      </c>
      <c r="L65" s="6">
        <v>0.0</v>
      </c>
      <c r="M65" s="6">
        <v>0.0</v>
      </c>
      <c r="N65" s="6">
        <v>0.0</v>
      </c>
      <c r="O65" s="1">
        <v>70.0</v>
      </c>
    </row>
    <row r="66" ht="15.75" customHeight="1">
      <c r="A66" s="5">
        <v>529530.0</v>
      </c>
      <c r="B66" s="5" t="s">
        <v>97</v>
      </c>
      <c r="C66" s="6">
        <v>0.0</v>
      </c>
      <c r="D66" s="7">
        <v>0.0</v>
      </c>
      <c r="E66" s="8">
        <v>0.0</v>
      </c>
      <c r="F66" s="6">
        <v>0.0</v>
      </c>
      <c r="G66" s="9">
        <v>0.0</v>
      </c>
      <c r="H66" s="6">
        <v>0.0</v>
      </c>
      <c r="I66" s="6">
        <v>0.0</v>
      </c>
      <c r="J66" s="9">
        <v>0.0</v>
      </c>
      <c r="K66" s="6">
        <v>0.0</v>
      </c>
      <c r="L66" s="6">
        <v>0.0</v>
      </c>
      <c r="M66" s="6">
        <v>0.0</v>
      </c>
      <c r="N66" s="6">
        <v>0.0</v>
      </c>
      <c r="O66" s="1">
        <v>71.0</v>
      </c>
    </row>
    <row r="67" ht="15.75" customHeight="1">
      <c r="A67" s="5">
        <v>529595.0</v>
      </c>
      <c r="B67" s="5" t="s">
        <v>98</v>
      </c>
      <c r="C67" s="6">
        <v>0.0</v>
      </c>
      <c r="D67" s="7">
        <v>0.0</v>
      </c>
      <c r="E67" s="8">
        <v>0.0</v>
      </c>
      <c r="F67" s="6">
        <v>0.0</v>
      </c>
      <c r="G67" s="9">
        <v>0.0</v>
      </c>
      <c r="H67" s="6">
        <v>0.0</v>
      </c>
      <c r="I67" s="6">
        <v>0.0</v>
      </c>
      <c r="J67" s="9">
        <v>0.0</v>
      </c>
      <c r="K67" s="6">
        <v>0.0</v>
      </c>
      <c r="L67" s="6">
        <v>0.0</v>
      </c>
      <c r="M67" s="6">
        <v>0.0</v>
      </c>
      <c r="N67" s="6">
        <v>0.0</v>
      </c>
      <c r="O67" s="1">
        <v>72.0</v>
      </c>
    </row>
    <row r="68" ht="15.75" customHeight="1">
      <c r="A68" s="5">
        <v>530505.0</v>
      </c>
      <c r="B68" s="5" t="s">
        <v>99</v>
      </c>
      <c r="C68" s="6">
        <v>24977.0</v>
      </c>
      <c r="D68" s="7">
        <v>11987.0</v>
      </c>
      <c r="E68" s="8">
        <v>29829.0</v>
      </c>
      <c r="F68" s="6">
        <v>24977.0</v>
      </c>
      <c r="G68" s="9">
        <v>44977.0</v>
      </c>
      <c r="H68" s="6">
        <v>24977.0</v>
      </c>
      <c r="I68" s="6">
        <v>31157.5</v>
      </c>
      <c r="J68" s="9">
        <v>24887.0</v>
      </c>
      <c r="K68" s="6">
        <v>12990.0</v>
      </c>
      <c r="L68" s="6">
        <v>0.0</v>
      </c>
      <c r="M68" s="6">
        <v>0.0</v>
      </c>
      <c r="N68" s="6">
        <v>0.0</v>
      </c>
      <c r="O68" s="1">
        <v>73.0</v>
      </c>
    </row>
    <row r="69" ht="15.75" customHeight="1">
      <c r="A69" s="5">
        <v>530510.0</v>
      </c>
      <c r="B69" s="5" t="s">
        <v>100</v>
      </c>
      <c r="C69" s="6">
        <v>2917.2</v>
      </c>
      <c r="D69" s="7">
        <v>0.0</v>
      </c>
      <c r="E69" s="8">
        <v>6466.64</v>
      </c>
      <c r="F69" s="6">
        <v>6510.86</v>
      </c>
      <c r="G69" s="9">
        <v>1345.46</v>
      </c>
      <c r="H69" s="6">
        <v>17568.0</v>
      </c>
      <c r="I69" s="6">
        <v>5388.46</v>
      </c>
      <c r="J69" s="9">
        <v>54950.79</v>
      </c>
      <c r="K69" s="6">
        <v>16848.22</v>
      </c>
      <c r="L69" s="6">
        <v>0.0</v>
      </c>
      <c r="M69" s="6">
        <v>0.0</v>
      </c>
      <c r="N69" s="6">
        <v>0.0</v>
      </c>
      <c r="O69" s="1">
        <v>74.0</v>
      </c>
    </row>
    <row r="70" ht="15.75" customHeight="1">
      <c r="A70" s="5">
        <v>530515.0</v>
      </c>
      <c r="B70" s="5" t="s">
        <v>101</v>
      </c>
      <c r="C70" s="6">
        <v>16236.0</v>
      </c>
      <c r="D70" s="7">
        <v>72634.0</v>
      </c>
      <c r="E70" s="8">
        <v>53139.0</v>
      </c>
      <c r="F70" s="6">
        <v>206984.0</v>
      </c>
      <c r="G70" s="9">
        <v>123594.0</v>
      </c>
      <c r="H70" s="6">
        <v>99895.0</v>
      </c>
      <c r="I70" s="6">
        <v>31744.0</v>
      </c>
      <c r="J70" s="9">
        <v>263244.0</v>
      </c>
      <c r="K70" s="6">
        <v>140338.0</v>
      </c>
      <c r="L70" s="6">
        <v>140277.0</v>
      </c>
      <c r="M70" s="6">
        <v>0.0</v>
      </c>
      <c r="N70" s="6">
        <v>0.0</v>
      </c>
      <c r="O70" s="1">
        <v>75.0</v>
      </c>
    </row>
    <row r="71" ht="15.75" customHeight="1">
      <c r="A71" s="5">
        <v>530545.0</v>
      </c>
      <c r="B71" s="5" t="s">
        <v>102</v>
      </c>
      <c r="C71" s="6">
        <v>34288.99</v>
      </c>
      <c r="D71" s="7">
        <v>138212.75</v>
      </c>
      <c r="E71" s="8">
        <v>108556.63</v>
      </c>
      <c r="F71" s="6">
        <v>113525.0</v>
      </c>
      <c r="G71" s="9">
        <v>109979.52</v>
      </c>
      <c r="H71" s="6">
        <v>141327.28</v>
      </c>
      <c r="I71" s="6">
        <v>115443.33</v>
      </c>
      <c r="J71" s="9">
        <v>128731.78</v>
      </c>
      <c r="K71" s="6">
        <v>142239.66</v>
      </c>
      <c r="L71" s="6">
        <v>0.0</v>
      </c>
      <c r="M71" s="6">
        <v>0.0</v>
      </c>
      <c r="N71" s="6">
        <v>0.0</v>
      </c>
      <c r="O71" s="1">
        <v>76.0</v>
      </c>
    </row>
    <row r="72" ht="15.75" customHeight="1">
      <c r="A72" s="5">
        <v>531510.0</v>
      </c>
      <c r="B72" s="5" t="s">
        <v>103</v>
      </c>
      <c r="C72" s="6">
        <v>16242.0</v>
      </c>
      <c r="D72" s="7">
        <v>0.0</v>
      </c>
      <c r="E72" s="8">
        <v>5037.0</v>
      </c>
      <c r="F72" s="6">
        <v>0.0</v>
      </c>
      <c r="G72" s="9">
        <v>0.0</v>
      </c>
      <c r="H72" s="6">
        <v>0.0</v>
      </c>
      <c r="I72" s="6">
        <v>0.0</v>
      </c>
      <c r="J72" s="9">
        <v>0.0</v>
      </c>
      <c r="K72" s="6">
        <v>0.0</v>
      </c>
      <c r="L72" s="6">
        <v>0.0</v>
      </c>
      <c r="M72" s="6">
        <v>0.0</v>
      </c>
      <c r="N72" s="6">
        <v>0.0</v>
      </c>
      <c r="O72" s="1">
        <v>77.0</v>
      </c>
    </row>
    <row r="73" ht="15.75" customHeight="1">
      <c r="A73" s="5">
        <v>535020.0</v>
      </c>
      <c r="B73" s="5" t="s">
        <v>104</v>
      </c>
      <c r="C73" s="6">
        <v>0.0</v>
      </c>
      <c r="D73" s="7">
        <v>0.0</v>
      </c>
      <c r="E73" s="8">
        <v>0.0</v>
      </c>
      <c r="F73" s="6">
        <v>0.0</v>
      </c>
      <c r="G73" s="9">
        <v>0.0</v>
      </c>
      <c r="H73" s="6">
        <v>0.0</v>
      </c>
      <c r="I73" s="6">
        <v>0.0</v>
      </c>
      <c r="J73" s="9">
        <v>0.0</v>
      </c>
      <c r="K73" s="6">
        <v>0.0</v>
      </c>
      <c r="L73" s="6">
        <v>0.0</v>
      </c>
      <c r="M73" s="6">
        <v>0.0</v>
      </c>
      <c r="N73" s="6">
        <v>0.0</v>
      </c>
      <c r="O73" s="1">
        <v>78.0</v>
      </c>
    </row>
    <row r="74" ht="15.75" customHeight="1">
      <c r="A74" s="5">
        <v>535025.0</v>
      </c>
      <c r="B74" s="5" t="s">
        <v>105</v>
      </c>
      <c r="C74" s="6">
        <v>0.0</v>
      </c>
      <c r="D74" s="7">
        <v>0.0</v>
      </c>
      <c r="E74" s="8">
        <v>0.0</v>
      </c>
      <c r="F74" s="6">
        <v>0.0</v>
      </c>
      <c r="G74" s="9">
        <v>0.0</v>
      </c>
      <c r="H74" s="6">
        <v>0.0</v>
      </c>
      <c r="I74" s="6">
        <v>0.0</v>
      </c>
      <c r="J74" s="9">
        <v>0.0</v>
      </c>
      <c r="K74" s="6">
        <v>0.0</v>
      </c>
      <c r="L74" s="6">
        <v>0.0</v>
      </c>
      <c r="M74" s="6">
        <v>0.0</v>
      </c>
      <c r="N74" s="6">
        <v>0.0</v>
      </c>
      <c r="O74" s="1">
        <v>79.0</v>
      </c>
    </row>
    <row r="75" ht="15.75" customHeight="1">
      <c r="A75" s="5">
        <v>535045.0</v>
      </c>
      <c r="B75" s="5" t="s">
        <v>106</v>
      </c>
      <c r="C75" s="6">
        <v>0.0</v>
      </c>
      <c r="D75" s="7">
        <v>0.0</v>
      </c>
      <c r="E75" s="8">
        <v>0.0</v>
      </c>
      <c r="F75" s="6">
        <v>0.0</v>
      </c>
      <c r="G75" s="9">
        <v>0.0</v>
      </c>
      <c r="H75" s="6">
        <v>0.0</v>
      </c>
      <c r="I75" s="6">
        <v>0.0</v>
      </c>
      <c r="J75" s="9">
        <v>0.0</v>
      </c>
      <c r="K75" s="6">
        <v>0.0</v>
      </c>
      <c r="L75" s="6">
        <v>0.0</v>
      </c>
      <c r="M75" s="6">
        <v>0.0</v>
      </c>
      <c r="N75" s="6">
        <v>0.0</v>
      </c>
      <c r="O75" s="1">
        <v>80.0</v>
      </c>
    </row>
    <row r="76" ht="15.75" customHeight="1">
      <c r="A76" s="5">
        <v>611001.0</v>
      </c>
      <c r="B76" s="5" t="s">
        <v>107</v>
      </c>
      <c r="C76" s="6">
        <v>0.0</v>
      </c>
      <c r="D76" s="7">
        <v>578500.0</v>
      </c>
      <c r="E76" s="8">
        <v>0.0</v>
      </c>
      <c r="F76" s="6">
        <v>0.0</v>
      </c>
      <c r="G76" s="9">
        <v>0.0</v>
      </c>
      <c r="H76" s="6">
        <v>235000.0</v>
      </c>
      <c r="I76" s="6">
        <v>235000.0</v>
      </c>
      <c r="J76" s="9">
        <v>235000.0</v>
      </c>
      <c r="K76" s="6">
        <v>1544000.0</v>
      </c>
      <c r="L76" s="6">
        <v>235000.0</v>
      </c>
      <c r="M76" s="6">
        <v>0.0</v>
      </c>
      <c r="N76" s="6">
        <v>0.0</v>
      </c>
      <c r="O76" s="1">
        <v>81.0</v>
      </c>
    </row>
    <row r="77" ht="15.75" customHeight="1">
      <c r="A77" s="5">
        <v>611010.0</v>
      </c>
      <c r="B77" s="5" t="s">
        <v>108</v>
      </c>
      <c r="C77" s="6">
        <v>0.0</v>
      </c>
      <c r="D77" s="7">
        <v>1360000.0</v>
      </c>
      <c r="E77" s="8">
        <v>6223000.0</v>
      </c>
      <c r="F77" s="6">
        <v>4170000.0</v>
      </c>
      <c r="G77" s="9">
        <v>3298320.0</v>
      </c>
      <c r="H77" s="6">
        <v>4410000.0</v>
      </c>
      <c r="I77" s="6">
        <v>0.0</v>
      </c>
      <c r="J77" s="9">
        <v>720000.0</v>
      </c>
      <c r="K77" s="6">
        <v>1.0104E7</v>
      </c>
      <c r="L77" s="6">
        <v>9608000.0</v>
      </c>
      <c r="M77" s="6">
        <v>0.0</v>
      </c>
      <c r="N77" s="6">
        <v>0.0</v>
      </c>
      <c r="O77" s="1">
        <v>82.0</v>
      </c>
    </row>
    <row r="78" ht="15.75" customHeight="1">
      <c r="A78" s="5">
        <v>611510.0</v>
      </c>
      <c r="B78" s="5" t="s">
        <v>109</v>
      </c>
      <c r="C78" s="6">
        <v>0.0</v>
      </c>
      <c r="D78" s="7">
        <v>0.0</v>
      </c>
      <c r="E78" s="8">
        <v>0.0</v>
      </c>
      <c r="F78" s="6">
        <v>0.0</v>
      </c>
      <c r="G78" s="9">
        <v>0.0</v>
      </c>
      <c r="H78" s="6">
        <v>0.0</v>
      </c>
      <c r="I78" s="6">
        <v>0.0</v>
      </c>
      <c r="J78" s="9">
        <v>0.0</v>
      </c>
      <c r="K78" s="6">
        <v>0.0</v>
      </c>
      <c r="L78" s="6">
        <v>0.0</v>
      </c>
      <c r="M78" s="6">
        <v>0.0</v>
      </c>
      <c r="N78" s="6">
        <v>0.0</v>
      </c>
      <c r="O78" s="1">
        <v>83.0</v>
      </c>
    </row>
    <row r="79" ht="15.75" customHeight="1">
      <c r="A79" s="5">
        <v>612510.0</v>
      </c>
      <c r="B79" s="5" t="s">
        <v>110</v>
      </c>
      <c r="C79" s="6">
        <v>0.0</v>
      </c>
      <c r="D79" s="7">
        <v>0.0</v>
      </c>
      <c r="E79" s="8">
        <v>0.0</v>
      </c>
      <c r="F79" s="6">
        <v>0.0</v>
      </c>
      <c r="G79" s="9">
        <v>0.0</v>
      </c>
      <c r="H79" s="6">
        <v>0.0</v>
      </c>
      <c r="I79" s="6">
        <v>0.0</v>
      </c>
      <c r="J79" s="9">
        <v>0.0</v>
      </c>
      <c r="K79" s="6">
        <v>0.0</v>
      </c>
      <c r="L79" s="6">
        <v>0.0</v>
      </c>
      <c r="M79" s="6">
        <v>0.0</v>
      </c>
      <c r="N79" s="6">
        <v>0.0</v>
      </c>
      <c r="O79" s="1">
        <v>84.0</v>
      </c>
    </row>
    <row r="80" ht="15.75" customHeight="1">
      <c r="A80" s="16">
        <v>613010.0</v>
      </c>
      <c r="B80" s="16" t="s">
        <v>111</v>
      </c>
      <c r="C80" s="17">
        <v>0.0</v>
      </c>
      <c r="D80" s="18">
        <v>0.0</v>
      </c>
      <c r="E80" s="19">
        <v>0.0</v>
      </c>
      <c r="F80" s="17">
        <v>0.0</v>
      </c>
      <c r="G80" s="20">
        <v>0.0</v>
      </c>
      <c r="H80" s="17">
        <v>0.0</v>
      </c>
      <c r="I80" s="17">
        <v>0.0</v>
      </c>
      <c r="J80" s="20">
        <v>0.0</v>
      </c>
      <c r="K80" s="17">
        <v>0.0</v>
      </c>
      <c r="L80" s="17">
        <v>0.0</v>
      </c>
      <c r="M80" s="17">
        <v>0.0</v>
      </c>
      <c r="N80" s="6">
        <v>0.0</v>
      </c>
      <c r="O80" s="1">
        <v>85.0</v>
      </c>
    </row>
    <row r="81" ht="15.75" customHeight="1">
      <c r="C81" s="9"/>
      <c r="D81" s="8"/>
      <c r="E81" s="8"/>
    </row>
    <row r="82" ht="15.75" customHeight="1">
      <c r="C82" s="9"/>
      <c r="D82" s="8"/>
      <c r="E82" s="8"/>
    </row>
    <row r="83" ht="15.75" customHeight="1">
      <c r="C83" s="9"/>
      <c r="D83" s="8"/>
      <c r="E83" s="8"/>
    </row>
    <row r="84" ht="15.75" customHeight="1">
      <c r="C84" s="9"/>
      <c r="D84" s="8"/>
      <c r="E84" s="8"/>
    </row>
    <row r="85" ht="15.75" customHeight="1">
      <c r="C85" s="9"/>
      <c r="D85" s="8"/>
      <c r="E85" s="8"/>
    </row>
    <row r="86" ht="15.75" customHeight="1">
      <c r="C86" s="9"/>
      <c r="D86" s="8"/>
      <c r="E86" s="8"/>
    </row>
    <row r="87" ht="15.75" customHeight="1">
      <c r="C87" s="9"/>
      <c r="D87" s="8"/>
      <c r="E87" s="8"/>
    </row>
    <row r="88" ht="15.75" customHeight="1">
      <c r="C88" s="9"/>
      <c r="D88" s="8"/>
      <c r="E88" s="8"/>
    </row>
    <row r="89" ht="15.75" customHeight="1">
      <c r="C89" s="9"/>
      <c r="D89" s="8"/>
      <c r="E89" s="8"/>
    </row>
    <row r="90" ht="15.75" customHeight="1">
      <c r="C90" s="9"/>
      <c r="D90" s="8"/>
      <c r="E90" s="8"/>
    </row>
    <row r="91" ht="15.75" customHeight="1">
      <c r="C91" s="9"/>
      <c r="D91" s="8"/>
      <c r="E91" s="8"/>
    </row>
    <row r="92" ht="15.75" customHeight="1">
      <c r="C92" s="9"/>
      <c r="D92" s="8"/>
      <c r="E92" s="8"/>
    </row>
    <row r="93" ht="15.75" customHeight="1">
      <c r="C93" s="9"/>
      <c r="D93" s="8"/>
      <c r="E93" s="8"/>
    </row>
    <row r="94" ht="15.75" customHeight="1">
      <c r="C94" s="9"/>
      <c r="D94" s="8"/>
      <c r="E94" s="8"/>
    </row>
    <row r="95" ht="15.75" customHeight="1">
      <c r="C95" s="9"/>
      <c r="D95" s="8"/>
      <c r="E95" s="8"/>
    </row>
    <row r="96" ht="15.75" customHeight="1">
      <c r="C96" s="9"/>
      <c r="D96" s="8"/>
      <c r="E96" s="8"/>
    </row>
    <row r="97" ht="15.75" customHeight="1">
      <c r="C97" s="9"/>
      <c r="D97" s="8"/>
      <c r="E97" s="8"/>
    </row>
    <row r="98" ht="15.75" customHeight="1">
      <c r="C98" s="9"/>
      <c r="D98" s="8"/>
      <c r="E98" s="8"/>
    </row>
    <row r="99" ht="15.75" customHeight="1">
      <c r="C99" s="9"/>
      <c r="D99" s="8"/>
      <c r="E99" s="8"/>
    </row>
    <row r="100" ht="15.75" customHeight="1">
      <c r="C100" s="9"/>
      <c r="D100" s="8"/>
      <c r="E100" s="8"/>
    </row>
    <row r="101" ht="15.75" customHeight="1">
      <c r="C101" s="9"/>
      <c r="D101" s="8"/>
      <c r="E101" s="8"/>
    </row>
    <row r="102" ht="15.75" customHeight="1">
      <c r="C102" s="9"/>
      <c r="D102" s="8"/>
      <c r="E102" s="8"/>
    </row>
    <row r="103" ht="15.75" customHeight="1">
      <c r="C103" s="9"/>
      <c r="D103" s="8"/>
      <c r="E103" s="8"/>
    </row>
    <row r="104" ht="15.75" customHeight="1">
      <c r="C104" s="9"/>
      <c r="D104" s="8"/>
      <c r="E104" s="8"/>
    </row>
    <row r="105" ht="15.75" customHeight="1">
      <c r="C105" s="9"/>
      <c r="D105" s="8"/>
      <c r="E105" s="8"/>
    </row>
    <row r="106" ht="15.75" customHeight="1">
      <c r="C106" s="9"/>
      <c r="D106" s="8"/>
      <c r="E106" s="8"/>
    </row>
    <row r="107" ht="15.75" customHeight="1">
      <c r="C107" s="9"/>
      <c r="D107" s="8"/>
      <c r="E107" s="8"/>
    </row>
    <row r="108" ht="15.75" customHeight="1">
      <c r="C108" s="9"/>
      <c r="D108" s="8"/>
      <c r="E108" s="8"/>
    </row>
    <row r="109" ht="15.75" customHeight="1">
      <c r="C109" s="9"/>
      <c r="D109" s="8"/>
      <c r="E109" s="8"/>
    </row>
    <row r="110" ht="15.75" customHeight="1">
      <c r="C110" s="9"/>
      <c r="D110" s="8"/>
      <c r="E110" s="8"/>
    </row>
    <row r="111" ht="15.75" customHeight="1">
      <c r="C111" s="9"/>
      <c r="D111" s="8"/>
      <c r="E111" s="8"/>
    </row>
    <row r="112" ht="15.75" customHeight="1">
      <c r="C112" s="9"/>
      <c r="D112" s="8"/>
      <c r="E112" s="8"/>
    </row>
    <row r="113" ht="15.75" customHeight="1">
      <c r="C113" s="9"/>
      <c r="D113" s="8"/>
      <c r="E113" s="8"/>
    </row>
    <row r="114" ht="15.75" customHeight="1">
      <c r="C114" s="9"/>
      <c r="D114" s="8"/>
      <c r="E114" s="8"/>
    </row>
    <row r="115" ht="15.75" customHeight="1">
      <c r="C115" s="9"/>
      <c r="D115" s="8"/>
      <c r="E115" s="8"/>
    </row>
    <row r="116" ht="15.75" customHeight="1">
      <c r="C116" s="9"/>
      <c r="D116" s="8"/>
      <c r="E116" s="8"/>
    </row>
    <row r="117" ht="15.75" customHeight="1">
      <c r="C117" s="9"/>
      <c r="D117" s="8"/>
      <c r="E117" s="8"/>
    </row>
    <row r="118" ht="15.75" customHeight="1">
      <c r="C118" s="9"/>
      <c r="D118" s="8"/>
      <c r="E118" s="8"/>
    </row>
    <row r="119" ht="15.75" customHeight="1">
      <c r="C119" s="9"/>
      <c r="D119" s="8"/>
      <c r="E119" s="8"/>
    </row>
    <row r="120" ht="15.75" customHeight="1">
      <c r="C120" s="9"/>
      <c r="D120" s="8"/>
      <c r="E120" s="8"/>
    </row>
    <row r="121" ht="15.75" customHeight="1">
      <c r="C121" s="9"/>
      <c r="D121" s="8"/>
      <c r="E121" s="8"/>
    </row>
    <row r="122" ht="15.75" customHeight="1">
      <c r="C122" s="9"/>
      <c r="D122" s="8"/>
      <c r="E122" s="8"/>
    </row>
    <row r="123" ht="15.75" customHeight="1">
      <c r="C123" s="9"/>
      <c r="D123" s="8"/>
      <c r="E123" s="8"/>
    </row>
    <row r="124" ht="15.75" customHeight="1">
      <c r="C124" s="9"/>
      <c r="D124" s="8"/>
      <c r="E124" s="8"/>
    </row>
    <row r="125" ht="15.75" customHeight="1">
      <c r="C125" s="9"/>
      <c r="D125" s="8"/>
      <c r="E125" s="8"/>
    </row>
    <row r="126" ht="15.75" customHeight="1">
      <c r="C126" s="9"/>
      <c r="D126" s="8"/>
      <c r="E126" s="8"/>
    </row>
    <row r="127" ht="15.75" customHeight="1">
      <c r="C127" s="9"/>
      <c r="D127" s="8"/>
      <c r="E127" s="8"/>
    </row>
    <row r="128" ht="15.75" customHeight="1">
      <c r="C128" s="9"/>
      <c r="D128" s="8"/>
      <c r="E128" s="8"/>
    </row>
    <row r="129" ht="15.75" customHeight="1">
      <c r="C129" s="9"/>
      <c r="D129" s="8"/>
      <c r="E129" s="8"/>
    </row>
    <row r="130" ht="15.75" customHeight="1">
      <c r="C130" s="9"/>
      <c r="D130" s="8"/>
      <c r="E130" s="8"/>
    </row>
    <row r="131" ht="15.75" customHeight="1">
      <c r="C131" s="9"/>
      <c r="D131" s="8"/>
      <c r="E131" s="8"/>
    </row>
    <row r="132" ht="15.75" customHeight="1">
      <c r="C132" s="9"/>
      <c r="D132" s="8"/>
      <c r="E132" s="8"/>
    </row>
    <row r="133" ht="15.75" customHeight="1">
      <c r="C133" s="9"/>
      <c r="D133" s="8"/>
      <c r="E133" s="8"/>
    </row>
    <row r="134" ht="15.75" customHeight="1">
      <c r="C134" s="9"/>
      <c r="D134" s="8"/>
      <c r="E134" s="8"/>
    </row>
    <row r="135" ht="15.75" customHeight="1">
      <c r="C135" s="9"/>
      <c r="D135" s="8"/>
      <c r="E135" s="8"/>
    </row>
    <row r="136" ht="15.75" customHeight="1">
      <c r="C136" s="9"/>
      <c r="D136" s="8"/>
      <c r="E136" s="8"/>
    </row>
    <row r="137" ht="15.75" customHeight="1">
      <c r="C137" s="9"/>
      <c r="D137" s="8"/>
      <c r="E137" s="8"/>
    </row>
    <row r="138" ht="15.75" customHeight="1">
      <c r="C138" s="9"/>
      <c r="D138" s="8"/>
      <c r="E138" s="8"/>
    </row>
    <row r="139" ht="15.75" customHeight="1">
      <c r="C139" s="9"/>
      <c r="D139" s="8"/>
      <c r="E139" s="8"/>
    </row>
    <row r="140" ht="15.75" customHeight="1">
      <c r="C140" s="9"/>
      <c r="D140" s="8"/>
      <c r="E140" s="8"/>
    </row>
    <row r="141" ht="15.75" customHeight="1">
      <c r="C141" s="9"/>
      <c r="D141" s="8"/>
      <c r="E141" s="8"/>
    </row>
    <row r="142" ht="15.75" customHeight="1">
      <c r="C142" s="9"/>
      <c r="D142" s="8"/>
      <c r="E142" s="8"/>
    </row>
    <row r="143" ht="15.75" customHeight="1">
      <c r="C143" s="9"/>
      <c r="D143" s="8"/>
      <c r="E143" s="8"/>
    </row>
    <row r="144" ht="15.75" customHeight="1">
      <c r="C144" s="9"/>
      <c r="D144" s="8"/>
      <c r="E144" s="8"/>
    </row>
    <row r="145" ht="15.75" customHeight="1">
      <c r="C145" s="9"/>
      <c r="D145" s="8"/>
      <c r="E145" s="8"/>
    </row>
    <row r="146" ht="15.75" customHeight="1">
      <c r="C146" s="9"/>
      <c r="D146" s="8"/>
      <c r="E146" s="8"/>
    </row>
    <row r="147" ht="15.75" customHeight="1">
      <c r="C147" s="9"/>
      <c r="D147" s="8"/>
      <c r="E147" s="8"/>
    </row>
    <row r="148" ht="15.75" customHeight="1">
      <c r="C148" s="9"/>
      <c r="D148" s="8"/>
      <c r="E148" s="8"/>
    </row>
    <row r="149" ht="15.75" customHeight="1">
      <c r="C149" s="9"/>
      <c r="D149" s="8"/>
      <c r="E149" s="8"/>
    </row>
    <row r="150" ht="15.75" customHeight="1">
      <c r="C150" s="9"/>
      <c r="D150" s="8"/>
      <c r="E150" s="8"/>
    </row>
    <row r="151" ht="15.75" customHeight="1">
      <c r="C151" s="9"/>
      <c r="D151" s="8"/>
      <c r="E151" s="8"/>
    </row>
    <row r="152" ht="15.75" customHeight="1">
      <c r="C152" s="9"/>
      <c r="D152" s="8"/>
      <c r="E152" s="8"/>
    </row>
    <row r="153" ht="15.75" customHeight="1">
      <c r="C153" s="9"/>
      <c r="D153" s="8"/>
      <c r="E153" s="8"/>
    </row>
    <row r="154" ht="15.75" customHeight="1">
      <c r="C154" s="9"/>
      <c r="D154" s="8"/>
      <c r="E154" s="8"/>
    </row>
    <row r="155" ht="15.75" customHeight="1">
      <c r="C155" s="9"/>
      <c r="D155" s="8"/>
      <c r="E155" s="8"/>
    </row>
    <row r="156" ht="15.75" customHeight="1">
      <c r="C156" s="9"/>
      <c r="D156" s="8"/>
      <c r="E156" s="8"/>
    </row>
    <row r="157" ht="15.75" customHeight="1">
      <c r="C157" s="9"/>
      <c r="D157" s="8"/>
      <c r="E157" s="8"/>
    </row>
    <row r="158" ht="15.75" customHeight="1">
      <c r="C158" s="9"/>
      <c r="D158" s="8"/>
      <c r="E158" s="8"/>
    </row>
    <row r="159" ht="15.75" customHeight="1">
      <c r="C159" s="9"/>
      <c r="D159" s="8"/>
      <c r="E159" s="8"/>
    </row>
    <row r="160" ht="15.75" customHeight="1">
      <c r="C160" s="9"/>
      <c r="D160" s="8"/>
      <c r="E160" s="8"/>
    </row>
    <row r="161" ht="15.75" customHeight="1">
      <c r="C161" s="9"/>
      <c r="D161" s="8"/>
      <c r="E161" s="8"/>
    </row>
    <row r="162" ht="15.75" customHeight="1">
      <c r="C162" s="9"/>
      <c r="D162" s="8"/>
      <c r="E162" s="8"/>
    </row>
    <row r="163" ht="15.75" customHeight="1">
      <c r="C163" s="9"/>
      <c r="D163" s="8"/>
      <c r="E163" s="8"/>
    </row>
    <row r="164" ht="15.75" customHeight="1">
      <c r="C164" s="9"/>
      <c r="D164" s="8"/>
      <c r="E164" s="8"/>
    </row>
    <row r="165" ht="15.75" customHeight="1">
      <c r="C165" s="9"/>
      <c r="D165" s="8"/>
      <c r="E165" s="8"/>
    </row>
    <row r="166" ht="15.75" customHeight="1">
      <c r="C166" s="9"/>
      <c r="D166" s="8"/>
      <c r="E166" s="8"/>
    </row>
    <row r="167" ht="15.75" customHeight="1">
      <c r="C167" s="9"/>
      <c r="D167" s="8"/>
      <c r="E167" s="8"/>
    </row>
    <row r="168" ht="15.75" customHeight="1">
      <c r="C168" s="9"/>
      <c r="D168" s="8"/>
      <c r="E168" s="8"/>
    </row>
    <row r="169" ht="15.75" customHeight="1">
      <c r="C169" s="9"/>
      <c r="D169" s="8"/>
      <c r="E169" s="8"/>
    </row>
    <row r="170" ht="15.75" customHeight="1">
      <c r="C170" s="9"/>
      <c r="D170" s="8"/>
      <c r="E170" s="8"/>
    </row>
    <row r="171" ht="15.75" customHeight="1">
      <c r="C171" s="9"/>
      <c r="D171" s="8"/>
      <c r="E171" s="8"/>
    </row>
    <row r="172" ht="15.75" customHeight="1">
      <c r="C172" s="9"/>
      <c r="D172" s="8"/>
      <c r="E172" s="8"/>
    </row>
    <row r="173" ht="15.75" customHeight="1">
      <c r="C173" s="9"/>
      <c r="D173" s="8"/>
      <c r="E173" s="8"/>
    </row>
    <row r="174" ht="15.75" customHeight="1">
      <c r="C174" s="9"/>
      <c r="D174" s="8"/>
      <c r="E174" s="8"/>
    </row>
    <row r="175" ht="15.75" customHeight="1">
      <c r="C175" s="9"/>
      <c r="D175" s="8"/>
      <c r="E175" s="8"/>
    </row>
    <row r="176" ht="15.75" customHeight="1">
      <c r="C176" s="9"/>
      <c r="D176" s="8"/>
      <c r="E176" s="8"/>
    </row>
    <row r="177" ht="15.75" customHeight="1">
      <c r="C177" s="9"/>
      <c r="D177" s="8"/>
      <c r="E177" s="8"/>
    </row>
    <row r="178" ht="15.75" customHeight="1">
      <c r="C178" s="9"/>
      <c r="D178" s="8"/>
      <c r="E178" s="8"/>
    </row>
    <row r="179" ht="15.75" customHeight="1">
      <c r="C179" s="9"/>
      <c r="D179" s="8"/>
      <c r="E179" s="8"/>
    </row>
    <row r="180" ht="15.75" customHeight="1">
      <c r="C180" s="9"/>
      <c r="D180" s="8"/>
      <c r="E180" s="8"/>
    </row>
    <row r="181" ht="15.75" customHeight="1">
      <c r="C181" s="9"/>
      <c r="D181" s="8"/>
      <c r="E181" s="8"/>
    </row>
    <row r="182" ht="15.75" customHeight="1">
      <c r="C182" s="9"/>
      <c r="D182" s="8"/>
      <c r="E182" s="8"/>
    </row>
    <row r="183" ht="15.75" customHeight="1">
      <c r="C183" s="9"/>
      <c r="D183" s="8"/>
      <c r="E183" s="8"/>
    </row>
    <row r="184" ht="15.75" customHeight="1">
      <c r="C184" s="9"/>
      <c r="D184" s="8"/>
      <c r="E184" s="8"/>
    </row>
    <row r="185" ht="15.75" customHeight="1">
      <c r="C185" s="9"/>
      <c r="D185" s="8"/>
      <c r="E185" s="8"/>
    </row>
    <row r="186" ht="15.75" customHeight="1">
      <c r="C186" s="9"/>
      <c r="D186" s="8"/>
      <c r="E186" s="8"/>
    </row>
    <row r="187" ht="15.75" customHeight="1">
      <c r="C187" s="9"/>
      <c r="D187" s="8"/>
      <c r="E187" s="8"/>
    </row>
    <row r="188" ht="15.75" customHeight="1">
      <c r="C188" s="9"/>
      <c r="D188" s="8"/>
      <c r="E188" s="8"/>
    </row>
    <row r="189" ht="15.75" customHeight="1">
      <c r="C189" s="9"/>
      <c r="D189" s="8"/>
      <c r="E189" s="8"/>
    </row>
    <row r="190" ht="15.75" customHeight="1">
      <c r="C190" s="9"/>
      <c r="D190" s="8"/>
      <c r="E190" s="8"/>
    </row>
    <row r="191" ht="15.75" customHeight="1">
      <c r="C191" s="9"/>
      <c r="D191" s="8"/>
      <c r="E191" s="8"/>
    </row>
    <row r="192" ht="15.75" customHeight="1">
      <c r="C192" s="9"/>
      <c r="D192" s="8"/>
      <c r="E192" s="8"/>
    </row>
    <row r="193" ht="15.75" customHeight="1">
      <c r="C193" s="9"/>
      <c r="D193" s="8"/>
      <c r="E193" s="8"/>
    </row>
    <row r="194" ht="15.75" customHeight="1">
      <c r="C194" s="9"/>
      <c r="D194" s="8"/>
      <c r="E194" s="8"/>
    </row>
    <row r="195" ht="15.75" customHeight="1">
      <c r="C195" s="9"/>
      <c r="D195" s="8"/>
      <c r="E195" s="8"/>
    </row>
    <row r="196" ht="15.75" customHeight="1">
      <c r="C196" s="9"/>
      <c r="D196" s="8"/>
      <c r="E196" s="8"/>
    </row>
    <row r="197" ht="15.75" customHeight="1">
      <c r="C197" s="9"/>
      <c r="D197" s="8"/>
      <c r="E197" s="8"/>
    </row>
    <row r="198" ht="15.75" customHeight="1">
      <c r="C198" s="9"/>
      <c r="D198" s="8"/>
      <c r="E198" s="8"/>
    </row>
    <row r="199" ht="15.75" customHeight="1">
      <c r="C199" s="9"/>
      <c r="D199" s="8"/>
      <c r="E199" s="8"/>
    </row>
    <row r="200" ht="15.75" customHeight="1">
      <c r="C200" s="9"/>
      <c r="D200" s="8"/>
      <c r="E200" s="8"/>
    </row>
    <row r="201" ht="15.75" customHeight="1">
      <c r="C201" s="9"/>
      <c r="D201" s="8"/>
      <c r="E201" s="8"/>
    </row>
    <row r="202" ht="15.75" customHeight="1">
      <c r="C202" s="9"/>
      <c r="D202" s="8"/>
      <c r="E202" s="8"/>
    </row>
    <row r="203" ht="15.75" customHeight="1">
      <c r="C203" s="9"/>
      <c r="D203" s="8"/>
      <c r="E203" s="8"/>
    </row>
    <row r="204" ht="15.75" customHeight="1">
      <c r="C204" s="9"/>
      <c r="D204" s="8"/>
      <c r="E204" s="8"/>
    </row>
    <row r="205" ht="15.75" customHeight="1">
      <c r="C205" s="9"/>
      <c r="D205" s="8"/>
      <c r="E205" s="8"/>
    </row>
    <row r="206" ht="15.75" customHeight="1">
      <c r="C206" s="9"/>
      <c r="D206" s="8"/>
      <c r="E206" s="8"/>
    </row>
    <row r="207" ht="15.75" customHeight="1">
      <c r="C207" s="9"/>
      <c r="D207" s="8"/>
      <c r="E207" s="8"/>
    </row>
    <row r="208" ht="15.75" customHeight="1">
      <c r="C208" s="9"/>
      <c r="D208" s="8"/>
      <c r="E208" s="8"/>
    </row>
    <row r="209" ht="15.75" customHeight="1">
      <c r="C209" s="9"/>
      <c r="D209" s="8"/>
      <c r="E209" s="8"/>
    </row>
    <row r="210" ht="15.75" customHeight="1">
      <c r="C210" s="9"/>
      <c r="D210" s="8"/>
      <c r="E210" s="8"/>
    </row>
    <row r="211" ht="15.75" customHeight="1">
      <c r="C211" s="9"/>
      <c r="D211" s="8"/>
      <c r="E211" s="8"/>
    </row>
    <row r="212" ht="15.75" customHeight="1">
      <c r="C212" s="9"/>
      <c r="D212" s="8"/>
      <c r="E212" s="8"/>
    </row>
    <row r="213" ht="15.75" customHeight="1">
      <c r="C213" s="9"/>
      <c r="D213" s="8"/>
      <c r="E213" s="8"/>
    </row>
    <row r="214" ht="15.75" customHeight="1">
      <c r="C214" s="9"/>
      <c r="D214" s="8"/>
      <c r="E214" s="8"/>
    </row>
    <row r="215" ht="15.75" customHeight="1">
      <c r="C215" s="9"/>
      <c r="D215" s="8"/>
      <c r="E215" s="8"/>
    </row>
    <row r="216" ht="15.75" customHeight="1">
      <c r="C216" s="9"/>
      <c r="D216" s="8"/>
      <c r="E216" s="8"/>
    </row>
    <row r="217" ht="15.75" customHeight="1">
      <c r="C217" s="9"/>
      <c r="D217" s="8"/>
      <c r="E217" s="8"/>
    </row>
    <row r="218" ht="15.75" customHeight="1">
      <c r="C218" s="9"/>
      <c r="D218" s="8"/>
      <c r="E218" s="8"/>
    </row>
    <row r="219" ht="15.75" customHeight="1">
      <c r="C219" s="9"/>
      <c r="D219" s="8"/>
      <c r="E219" s="8"/>
    </row>
    <row r="220" ht="15.75" customHeight="1">
      <c r="C220" s="9"/>
      <c r="D220" s="8"/>
      <c r="E220" s="8"/>
    </row>
    <row r="221" ht="15.75" customHeight="1">
      <c r="C221" s="9"/>
      <c r="D221" s="8"/>
      <c r="E221" s="8"/>
    </row>
    <row r="222" ht="15.75" customHeight="1">
      <c r="C222" s="9"/>
      <c r="D222" s="8"/>
      <c r="E222" s="8"/>
    </row>
    <row r="223" ht="15.75" customHeight="1">
      <c r="C223" s="9"/>
      <c r="D223" s="8"/>
      <c r="E223" s="8"/>
    </row>
    <row r="224" ht="15.75" customHeight="1">
      <c r="C224" s="9"/>
      <c r="D224" s="8"/>
      <c r="E224" s="8"/>
    </row>
    <row r="225" ht="15.75" customHeight="1">
      <c r="C225" s="9"/>
      <c r="D225" s="8"/>
      <c r="E225" s="8"/>
    </row>
    <row r="226" ht="15.75" customHeight="1">
      <c r="C226" s="9"/>
      <c r="D226" s="8"/>
      <c r="E226" s="8"/>
    </row>
    <row r="227" ht="15.75" customHeight="1">
      <c r="C227" s="9"/>
      <c r="D227" s="8"/>
      <c r="E227" s="8"/>
    </row>
    <row r="228" ht="15.75" customHeight="1">
      <c r="C228" s="9"/>
      <c r="D228" s="8"/>
      <c r="E228" s="8"/>
    </row>
    <row r="229" ht="15.75" customHeight="1">
      <c r="C229" s="9"/>
      <c r="D229" s="8"/>
      <c r="E229" s="8"/>
    </row>
    <row r="230" ht="15.75" customHeight="1">
      <c r="C230" s="9"/>
      <c r="D230" s="8"/>
      <c r="E230" s="8"/>
    </row>
    <row r="231" ht="15.75" customHeight="1">
      <c r="C231" s="9"/>
      <c r="D231" s="8"/>
      <c r="E231" s="8"/>
    </row>
    <row r="232" ht="15.75" customHeight="1">
      <c r="C232" s="9"/>
      <c r="D232" s="8"/>
      <c r="E232" s="8"/>
    </row>
    <row r="233" ht="15.75" customHeight="1">
      <c r="C233" s="9"/>
      <c r="D233" s="8"/>
      <c r="E233" s="8"/>
    </row>
    <row r="234" ht="15.75" customHeight="1">
      <c r="C234" s="9"/>
      <c r="D234" s="8"/>
      <c r="E234" s="8"/>
    </row>
    <row r="235" ht="15.75" customHeight="1">
      <c r="C235" s="9"/>
      <c r="D235" s="8"/>
      <c r="E235" s="8"/>
    </row>
    <row r="236" ht="15.75" customHeight="1">
      <c r="C236" s="9"/>
      <c r="D236" s="8"/>
      <c r="E236" s="8"/>
    </row>
    <row r="237" ht="15.75" customHeight="1">
      <c r="C237" s="9"/>
      <c r="D237" s="8"/>
      <c r="E237" s="8"/>
    </row>
    <row r="238" ht="15.75" customHeight="1">
      <c r="C238" s="9"/>
      <c r="D238" s="8"/>
      <c r="E238" s="8"/>
    </row>
    <row r="239" ht="15.75" customHeight="1">
      <c r="C239" s="9"/>
      <c r="D239" s="8"/>
      <c r="E239" s="8"/>
    </row>
    <row r="240" ht="15.75" customHeight="1">
      <c r="C240" s="9"/>
      <c r="D240" s="8"/>
      <c r="E240" s="8"/>
    </row>
    <row r="241" ht="15.75" customHeight="1">
      <c r="C241" s="9"/>
      <c r="D241" s="8"/>
      <c r="E241" s="8"/>
    </row>
    <row r="242" ht="15.75" customHeight="1">
      <c r="C242" s="9"/>
      <c r="D242" s="8"/>
      <c r="E242" s="8"/>
    </row>
    <row r="243" ht="15.75" customHeight="1">
      <c r="C243" s="9"/>
      <c r="D243" s="8"/>
      <c r="E243" s="8"/>
    </row>
    <row r="244" ht="15.75" customHeight="1">
      <c r="C244" s="9"/>
      <c r="D244" s="8"/>
      <c r="E244" s="8"/>
    </row>
    <row r="245" ht="15.75" customHeight="1">
      <c r="C245" s="9"/>
      <c r="D245" s="8"/>
      <c r="E245" s="8"/>
    </row>
    <row r="246" ht="15.75" customHeight="1">
      <c r="C246" s="9"/>
      <c r="D246" s="8"/>
      <c r="E246" s="8"/>
    </row>
    <row r="247" ht="15.75" customHeight="1">
      <c r="C247" s="9"/>
      <c r="D247" s="8"/>
      <c r="E247" s="8"/>
    </row>
    <row r="248" ht="15.75" customHeight="1">
      <c r="C248" s="9"/>
      <c r="D248" s="8"/>
      <c r="E248" s="8"/>
    </row>
    <row r="249" ht="15.75" customHeight="1">
      <c r="C249" s="9"/>
      <c r="D249" s="8"/>
      <c r="E249" s="8"/>
    </row>
    <row r="250" ht="15.75" customHeight="1">
      <c r="C250" s="9"/>
      <c r="D250" s="8"/>
      <c r="E250" s="8"/>
    </row>
    <row r="251" ht="15.75" customHeight="1">
      <c r="C251" s="9"/>
      <c r="D251" s="8"/>
      <c r="E251" s="8"/>
    </row>
    <row r="252" ht="15.75" customHeight="1">
      <c r="C252" s="9"/>
      <c r="D252" s="8"/>
      <c r="E252" s="8"/>
    </row>
    <row r="253" ht="15.75" customHeight="1">
      <c r="C253" s="9"/>
      <c r="D253" s="8"/>
      <c r="E253" s="8"/>
    </row>
    <row r="254" ht="15.75" customHeight="1">
      <c r="C254" s="9"/>
      <c r="D254" s="8"/>
      <c r="E254" s="8"/>
    </row>
    <row r="255" ht="15.75" customHeight="1">
      <c r="C255" s="9"/>
      <c r="D255" s="8"/>
      <c r="E255" s="8"/>
    </row>
    <row r="256" ht="15.75" customHeight="1">
      <c r="C256" s="9"/>
      <c r="D256" s="8"/>
      <c r="E256" s="8"/>
    </row>
    <row r="257" ht="15.75" customHeight="1">
      <c r="C257" s="9"/>
      <c r="D257" s="8"/>
      <c r="E257" s="8"/>
    </row>
    <row r="258" ht="15.75" customHeight="1">
      <c r="C258" s="9"/>
      <c r="D258" s="8"/>
      <c r="E258" s="8"/>
    </row>
    <row r="259" ht="15.75" customHeight="1">
      <c r="C259" s="9"/>
      <c r="D259" s="8"/>
      <c r="E259" s="8"/>
    </row>
    <row r="260" ht="15.75" customHeight="1">
      <c r="C260" s="9"/>
      <c r="D260" s="8"/>
      <c r="E260" s="8"/>
    </row>
    <row r="261" ht="15.75" customHeight="1">
      <c r="C261" s="9"/>
      <c r="D261" s="8"/>
      <c r="E261" s="8"/>
    </row>
    <row r="262" ht="15.75" customHeight="1">
      <c r="C262" s="9"/>
      <c r="D262" s="8"/>
      <c r="E262" s="8"/>
    </row>
    <row r="263" ht="15.75" customHeight="1">
      <c r="C263" s="9"/>
      <c r="D263" s="8"/>
      <c r="E263" s="8"/>
    </row>
    <row r="264" ht="15.75" customHeight="1">
      <c r="C264" s="9"/>
      <c r="D264" s="8"/>
      <c r="E264" s="8"/>
    </row>
    <row r="265" ht="15.75" customHeight="1">
      <c r="C265" s="9"/>
      <c r="D265" s="8"/>
      <c r="E265" s="8"/>
    </row>
    <row r="266" ht="15.75" customHeight="1">
      <c r="C266" s="9"/>
      <c r="D266" s="8"/>
      <c r="E266" s="8"/>
    </row>
    <row r="267" ht="15.75" customHeight="1">
      <c r="C267" s="9"/>
      <c r="D267" s="8"/>
      <c r="E267" s="8"/>
    </row>
    <row r="268" ht="15.75" customHeight="1">
      <c r="C268" s="9"/>
      <c r="D268" s="8"/>
      <c r="E268" s="8"/>
    </row>
    <row r="269" ht="15.75" customHeight="1">
      <c r="C269" s="9"/>
      <c r="D269" s="8"/>
      <c r="E269" s="8"/>
    </row>
    <row r="270" ht="15.75" customHeight="1">
      <c r="C270" s="9"/>
      <c r="D270" s="8"/>
      <c r="E270" s="8"/>
    </row>
    <row r="271" ht="15.75" customHeight="1">
      <c r="C271" s="9"/>
      <c r="D271" s="8"/>
      <c r="E271" s="8"/>
    </row>
    <row r="272" ht="15.75" customHeight="1">
      <c r="C272" s="9"/>
      <c r="D272" s="8"/>
      <c r="E272" s="8"/>
    </row>
    <row r="273" ht="15.75" customHeight="1">
      <c r="C273" s="9"/>
      <c r="D273" s="8"/>
      <c r="E273" s="8"/>
    </row>
    <row r="274" ht="15.75" customHeight="1">
      <c r="C274" s="9"/>
      <c r="D274" s="8"/>
      <c r="E274" s="8"/>
    </row>
    <row r="275" ht="15.75" customHeight="1">
      <c r="C275" s="9"/>
      <c r="D275" s="8"/>
      <c r="E275" s="8"/>
    </row>
    <row r="276" ht="15.75" customHeight="1">
      <c r="C276" s="9"/>
      <c r="D276" s="8"/>
      <c r="E276" s="8"/>
    </row>
    <row r="277" ht="15.75" customHeight="1">
      <c r="C277" s="9"/>
      <c r="D277" s="8"/>
      <c r="E277" s="8"/>
    </row>
    <row r="278" ht="15.75" customHeight="1">
      <c r="C278" s="9"/>
      <c r="D278" s="8"/>
      <c r="E278" s="8"/>
    </row>
    <row r="279" ht="15.75" customHeight="1">
      <c r="C279" s="9"/>
      <c r="D279" s="8"/>
      <c r="E279" s="8"/>
    </row>
    <row r="280" ht="15.75" customHeight="1">
      <c r="C280" s="9"/>
      <c r="D280" s="8"/>
      <c r="E280" s="8"/>
    </row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1:$X$81">
    <sortState ref="A1:X81">
      <sortCondition ref="B1:B81"/>
      <sortCondition ref="O1:O81"/>
    </sortState>
  </autoFil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6B26B"/>
    <outlinePr summaryBelow="0" summaryRight="0"/>
  </sheetPr>
  <sheetViews>
    <sheetView showGridLines="0" workbookViewId="0">
      <pane xSplit="3.0" ySplit="1.0" topLeftCell="D2" activePane="bottomRight" state="frozen"/>
      <selection activeCell="D1" sqref="D1" pane="topRight"/>
      <selection activeCell="A2" sqref="A2" pane="bottomLeft"/>
      <selection activeCell="D2" sqref="D2" pane="bottomRight"/>
    </sheetView>
  </sheetViews>
  <sheetFormatPr customHeight="1" defaultColWidth="12.63" defaultRowHeight="15.0"/>
  <cols>
    <col customWidth="1" min="1" max="1" width="11.88"/>
    <col customWidth="1" min="2" max="2" width="9.38"/>
    <col customWidth="1" min="3" max="3" width="19.63"/>
    <col customWidth="1" min="4" max="7" width="10.63"/>
    <col customWidth="1" min="8" max="10" width="11.38"/>
    <col customWidth="1" min="11" max="11" width="10.63"/>
    <col customWidth="1" min="12" max="12" width="13.0"/>
    <col customWidth="1" min="13" max="14" width="11.38"/>
    <col customWidth="1" min="15" max="15" width="10.63"/>
  </cols>
  <sheetData>
    <row r="1" ht="15.75" customHeight="1">
      <c r="A1" s="21" t="s">
        <v>19</v>
      </c>
      <c r="B1" s="22" t="s">
        <v>112</v>
      </c>
      <c r="C1" s="23" t="s">
        <v>113</v>
      </c>
      <c r="D1" s="24" t="s">
        <v>114</v>
      </c>
      <c r="E1" s="24" t="s">
        <v>115</v>
      </c>
      <c r="F1" s="24" t="s">
        <v>116</v>
      </c>
      <c r="G1" s="24" t="s">
        <v>117</v>
      </c>
      <c r="H1" s="24" t="s">
        <v>118</v>
      </c>
      <c r="I1" s="24" t="s">
        <v>119</v>
      </c>
      <c r="J1" s="24" t="s">
        <v>120</v>
      </c>
      <c r="K1" s="24" t="s">
        <v>121</v>
      </c>
      <c r="L1" s="24" t="s">
        <v>122</v>
      </c>
      <c r="M1" s="24" t="s">
        <v>123</v>
      </c>
      <c r="N1" s="24" t="s">
        <v>124</v>
      </c>
      <c r="O1" s="24" t="s">
        <v>125</v>
      </c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ht="15.75" customHeight="1">
      <c r="A2" s="26" t="s">
        <v>126</v>
      </c>
      <c r="B2" s="27" t="s">
        <v>127</v>
      </c>
      <c r="C2" s="26" t="s">
        <v>128</v>
      </c>
      <c r="D2" s="28">
        <f t="array" ref="D2:O2">TRANSPOSE(Prorrateo!E47:E58)</f>
        <v>469444.4444</v>
      </c>
      <c r="E2" s="28">
        <v>315583.33333333314</v>
      </c>
      <c r="F2" s="28">
        <v>254569.44444444438</v>
      </c>
      <c r="G2" s="28">
        <v>416388.88888888876</v>
      </c>
      <c r="H2" s="28">
        <v>477402.7777777777</v>
      </c>
      <c r="I2" s="28">
        <v>445569.44444444426</v>
      </c>
      <c r="J2" s="28">
        <v>472097.22222222213</v>
      </c>
      <c r="K2" s="28">
        <v>379249.9999999999</v>
      </c>
      <c r="L2" s="28">
        <v>358027.77777777764</v>
      </c>
      <c r="M2" s="28">
        <v>424347.22222222213</v>
      </c>
      <c r="N2" s="28">
        <v>1000000.0</v>
      </c>
      <c r="O2" s="29">
        <v>1000000.0</v>
      </c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</row>
    <row r="3" ht="15.75" customHeight="1">
      <c r="A3" s="23" t="s">
        <v>126</v>
      </c>
      <c r="B3" s="30" t="s">
        <v>129</v>
      </c>
      <c r="C3" s="21" t="s">
        <v>130</v>
      </c>
      <c r="D3" s="31">
        <v>1400000.0</v>
      </c>
      <c r="E3" s="31">
        <v>1400000.0</v>
      </c>
      <c r="F3" s="31">
        <v>1400000.0</v>
      </c>
      <c r="G3" s="31">
        <v>1400000.0</v>
      </c>
      <c r="H3" s="31">
        <v>1400000.0</v>
      </c>
      <c r="I3" s="31">
        <v>1400000.0</v>
      </c>
      <c r="J3" s="31">
        <v>746666.72</v>
      </c>
      <c r="K3" s="31"/>
      <c r="L3" s="31"/>
      <c r="M3" s="31"/>
      <c r="N3" s="31"/>
      <c r="O3" s="32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ht="15.75" customHeight="1">
      <c r="A4" s="23" t="s">
        <v>126</v>
      </c>
      <c r="B4" s="30" t="s">
        <v>131</v>
      </c>
      <c r="C4" s="21" t="s">
        <v>132</v>
      </c>
      <c r="D4" s="31">
        <v>1000000.0</v>
      </c>
      <c r="E4" s="31">
        <v>1000000.0</v>
      </c>
      <c r="F4" s="31">
        <v>1000000.0</v>
      </c>
      <c r="G4" s="31">
        <v>1000000.0</v>
      </c>
      <c r="H4" s="31">
        <v>1000000.0</v>
      </c>
      <c r="I4" s="31">
        <v>66666.0</v>
      </c>
      <c r="J4" s="31"/>
      <c r="K4" s="31"/>
      <c r="L4" s="31"/>
      <c r="M4" s="31"/>
      <c r="N4" s="31"/>
      <c r="O4" s="32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ht="15.75" customHeight="1">
      <c r="A5" s="33" t="s">
        <v>126</v>
      </c>
      <c r="B5" s="34" t="s">
        <v>133</v>
      </c>
      <c r="C5" s="33" t="s">
        <v>134</v>
      </c>
      <c r="D5" s="35">
        <v>1000000.0</v>
      </c>
      <c r="E5" s="35">
        <v>1000000.0</v>
      </c>
      <c r="F5" s="35">
        <v>1000000.0</v>
      </c>
      <c r="G5" s="35">
        <v>1000000.0</v>
      </c>
      <c r="H5" s="35">
        <v>1000000.0</v>
      </c>
      <c r="I5" s="35">
        <v>1000000.0</v>
      </c>
      <c r="J5" s="35">
        <v>1200000.0</v>
      </c>
      <c r="K5" s="35">
        <v>1200000.0</v>
      </c>
      <c r="L5" s="35">
        <v>1200000.0</v>
      </c>
      <c r="M5" s="35">
        <v>1200000.0</v>
      </c>
      <c r="N5" s="35">
        <v>1200000.0</v>
      </c>
      <c r="O5" s="36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ht="15.75" customHeight="1">
      <c r="A6" s="23" t="s">
        <v>126</v>
      </c>
      <c r="B6" s="30" t="s">
        <v>135</v>
      </c>
      <c r="C6" s="21" t="s">
        <v>136</v>
      </c>
      <c r="D6" s="31">
        <v>1700000.0</v>
      </c>
      <c r="E6" s="31">
        <v>1700000.0</v>
      </c>
      <c r="F6" s="31">
        <v>1700000.0</v>
      </c>
      <c r="G6" s="31">
        <v>1700000.0</v>
      </c>
      <c r="H6" s="31">
        <v>1700000.0</v>
      </c>
      <c r="I6" s="31">
        <v>1700000.0</v>
      </c>
      <c r="J6" s="31">
        <v>453333.36</v>
      </c>
      <c r="K6" s="31"/>
      <c r="L6" s="31"/>
      <c r="M6" s="31"/>
      <c r="N6" s="31"/>
      <c r="O6" s="32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ht="15.75" customHeight="1">
      <c r="A7" s="23" t="s">
        <v>126</v>
      </c>
      <c r="B7" s="30">
        <v>1.098789946E9</v>
      </c>
      <c r="C7" s="21" t="s">
        <v>137</v>
      </c>
      <c r="D7" s="31"/>
      <c r="E7" s="31"/>
      <c r="F7" s="31"/>
      <c r="G7" s="31">
        <v>799999.92</v>
      </c>
      <c r="H7" s="31">
        <v>1000000.0</v>
      </c>
      <c r="I7" s="31">
        <v>1000000.0</v>
      </c>
      <c r="J7" s="31">
        <v>233333.31</v>
      </c>
      <c r="K7" s="31"/>
      <c r="L7" s="31"/>
      <c r="M7" s="31"/>
      <c r="N7" s="31"/>
      <c r="O7" s="32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</row>
    <row r="8" ht="15.75" customHeight="1">
      <c r="A8" s="23" t="s">
        <v>126</v>
      </c>
      <c r="B8" s="37" t="s">
        <v>138</v>
      </c>
      <c r="C8" s="38" t="s">
        <v>139</v>
      </c>
      <c r="D8" s="39"/>
      <c r="E8" s="39"/>
      <c r="F8" s="31"/>
      <c r="G8" s="31"/>
      <c r="H8" s="31">
        <v>1400000.07</v>
      </c>
      <c r="I8" s="31">
        <v>2000000.0</v>
      </c>
      <c r="J8" s="31">
        <v>2000000.0</v>
      </c>
      <c r="K8" s="31">
        <v>2000000.0</v>
      </c>
      <c r="L8" s="31">
        <v>2000000.0</v>
      </c>
      <c r="M8" s="31">
        <v>2000000.0</v>
      </c>
      <c r="N8" s="31">
        <v>2000000.0</v>
      </c>
      <c r="O8" s="40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</row>
    <row r="9" ht="15.75" customHeight="1">
      <c r="A9" s="23" t="s">
        <v>126</v>
      </c>
      <c r="B9" s="37" t="s">
        <v>140</v>
      </c>
      <c r="C9" s="21" t="s">
        <v>141</v>
      </c>
      <c r="D9" s="39"/>
      <c r="E9" s="39"/>
      <c r="F9" s="31"/>
      <c r="G9" s="31"/>
      <c r="H9" s="31"/>
      <c r="I9" s="31">
        <v>300000.06</v>
      </c>
      <c r="J9" s="31">
        <v>500000.0</v>
      </c>
      <c r="K9" s="31">
        <v>500000.0</v>
      </c>
      <c r="L9" s="31">
        <v>500000.0</v>
      </c>
      <c r="M9" s="31">
        <v>500000.0</v>
      </c>
      <c r="N9" s="31">
        <v>500000.0</v>
      </c>
      <c r="O9" s="40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</row>
    <row r="10" ht="15.75" customHeight="1">
      <c r="A10" s="23" t="s">
        <v>126</v>
      </c>
      <c r="B10" s="37" t="s">
        <v>142</v>
      </c>
      <c r="C10" s="21" t="s">
        <v>143</v>
      </c>
      <c r="D10" s="39"/>
      <c r="E10" s="39"/>
      <c r="F10" s="31"/>
      <c r="G10" s="31"/>
      <c r="H10" s="31"/>
      <c r="I10" s="31">
        <v>166666.7</v>
      </c>
      <c r="J10" s="31">
        <v>500000.0</v>
      </c>
      <c r="K10" s="31">
        <v>500000.0</v>
      </c>
      <c r="L10" s="31">
        <v>500000.0</v>
      </c>
      <c r="M10" s="31">
        <v>316666.73</v>
      </c>
      <c r="N10" s="31"/>
      <c r="O10" s="32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</row>
    <row r="11" ht="15.75" customHeight="1">
      <c r="A11" s="23" t="s">
        <v>126</v>
      </c>
      <c r="B11" s="37" t="s">
        <v>144</v>
      </c>
      <c r="C11" s="21" t="s">
        <v>145</v>
      </c>
      <c r="D11" s="39"/>
      <c r="E11" s="39"/>
      <c r="F11" s="31"/>
      <c r="G11" s="31"/>
      <c r="H11" s="31">
        <v>433333.29</v>
      </c>
      <c r="I11" s="31">
        <v>1000000.0</v>
      </c>
      <c r="J11" s="31">
        <v>1000000.0</v>
      </c>
      <c r="K11" s="31">
        <v>1000000.0</v>
      </c>
      <c r="L11" s="31">
        <v>1000000.0</v>
      </c>
      <c r="M11" s="31">
        <v>1000000.0</v>
      </c>
      <c r="N11" s="31">
        <v>1000000.0</v>
      </c>
      <c r="O11" s="40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</row>
    <row r="12" ht="15.75" customHeight="1">
      <c r="A12" s="23" t="s">
        <v>126</v>
      </c>
      <c r="B12" s="37" t="s">
        <v>146</v>
      </c>
      <c r="C12" s="21" t="s">
        <v>147</v>
      </c>
      <c r="D12" s="31"/>
      <c r="E12" s="39"/>
      <c r="F12" s="39"/>
      <c r="G12" s="31"/>
      <c r="H12" s="31"/>
      <c r="I12" s="31"/>
      <c r="J12" s="31">
        <v>500000.0</v>
      </c>
      <c r="K12" s="31"/>
      <c r="L12" s="31"/>
      <c r="M12" s="31"/>
      <c r="N12" s="31"/>
      <c r="O12" s="32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</row>
    <row r="13" ht="15.75" customHeight="1">
      <c r="A13" s="23" t="s">
        <v>126</v>
      </c>
      <c r="B13" s="37">
        <v>1.098649106E9</v>
      </c>
      <c r="C13" s="21" t="s">
        <v>148</v>
      </c>
      <c r="D13" s="31"/>
      <c r="E13" s="39"/>
      <c r="F13" s="39"/>
      <c r="G13" s="31"/>
      <c r="H13" s="31"/>
      <c r="I13" s="31"/>
      <c r="J13" s="31"/>
      <c r="K13" s="31">
        <v>500000.0</v>
      </c>
      <c r="L13" s="31">
        <v>166666.0</v>
      </c>
      <c r="M13" s="31"/>
      <c r="N13" s="31"/>
      <c r="O13" s="32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</row>
    <row r="14" ht="15.75" customHeight="1">
      <c r="A14" s="23" t="s">
        <v>126</v>
      </c>
      <c r="B14" s="37">
        <v>1.098708066E9</v>
      </c>
      <c r="C14" s="21" t="s">
        <v>149</v>
      </c>
      <c r="D14" s="31"/>
      <c r="E14" s="39"/>
      <c r="F14" s="39"/>
      <c r="G14" s="31"/>
      <c r="H14" s="31"/>
      <c r="I14" s="31"/>
      <c r="J14" s="31"/>
      <c r="K14" s="31"/>
      <c r="L14" s="31">
        <v>300000.0</v>
      </c>
      <c r="M14" s="31">
        <v>1000000.0</v>
      </c>
      <c r="N14" s="31">
        <v>1000000.0</v>
      </c>
      <c r="O14" s="40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</row>
    <row r="15" ht="15.75" customHeight="1">
      <c r="A15" s="23" t="s">
        <v>126</v>
      </c>
      <c r="B15" s="30">
        <v>1.098811386E9</v>
      </c>
      <c r="C15" s="38" t="s">
        <v>150</v>
      </c>
      <c r="D15" s="31"/>
      <c r="E15" s="31"/>
      <c r="F15" s="31"/>
      <c r="G15" s="31"/>
      <c r="H15" s="31"/>
      <c r="I15" s="31"/>
      <c r="J15" s="31"/>
      <c r="K15" s="31"/>
      <c r="L15" s="31"/>
      <c r="M15" s="31">
        <v>1100000.0</v>
      </c>
      <c r="N15" s="31">
        <v>1100000.0</v>
      </c>
      <c r="O15" s="40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</row>
    <row r="16" ht="15.75" customHeight="1">
      <c r="A16" s="23" t="s">
        <v>126</v>
      </c>
      <c r="B16" s="30">
        <v>6.4868108E7</v>
      </c>
      <c r="C16" s="21" t="s">
        <v>151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2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</row>
    <row r="17" ht="15.75" customHeight="1">
      <c r="A17" s="41" t="s">
        <v>152</v>
      </c>
      <c r="B17" s="42"/>
      <c r="C17" s="43"/>
      <c r="D17" s="44">
        <f t="shared" ref="D17:O17" si="1">D2+D4+D9+D8+D15</f>
        <v>1469444.444</v>
      </c>
      <c r="E17" s="44">
        <f t="shared" si="1"/>
        <v>1315583.333</v>
      </c>
      <c r="F17" s="44">
        <f t="shared" si="1"/>
        <v>1254569.444</v>
      </c>
      <c r="G17" s="44">
        <f t="shared" si="1"/>
        <v>1416388.889</v>
      </c>
      <c r="H17" s="44">
        <f t="shared" si="1"/>
        <v>2877402.848</v>
      </c>
      <c r="I17" s="44">
        <f t="shared" si="1"/>
        <v>2812235.504</v>
      </c>
      <c r="J17" s="44">
        <f t="shared" si="1"/>
        <v>2972097.222</v>
      </c>
      <c r="K17" s="44">
        <f t="shared" si="1"/>
        <v>2879250</v>
      </c>
      <c r="L17" s="44">
        <f t="shared" si="1"/>
        <v>2858027.778</v>
      </c>
      <c r="M17" s="44">
        <f t="shared" si="1"/>
        <v>4024347.222</v>
      </c>
      <c r="N17" s="44">
        <f t="shared" si="1"/>
        <v>4600000</v>
      </c>
      <c r="O17" s="44">
        <f t="shared" si="1"/>
        <v>1000000</v>
      </c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</row>
    <row r="18" ht="15.75" customHeight="1">
      <c r="A18" s="45"/>
      <c r="B18" s="46"/>
      <c r="C18" s="47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9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</row>
    <row r="19" ht="15.75" customHeight="1">
      <c r="A19" s="45"/>
      <c r="B19" s="46"/>
      <c r="C19" s="47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9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</row>
    <row r="20" ht="15.75" customHeight="1">
      <c r="A20" s="26" t="s">
        <v>153</v>
      </c>
      <c r="B20" s="27" t="s">
        <v>127</v>
      </c>
      <c r="C20" s="26" t="s">
        <v>128</v>
      </c>
      <c r="D20" s="28">
        <f t="array" ref="D20:O20">TRANSPOSE(Prorrateo!E63:E74)</f>
        <v>55005.74444</v>
      </c>
      <c r="E20" s="28">
        <v>36977.5303333333</v>
      </c>
      <c r="F20" s="28">
        <v>29828.410944444433</v>
      </c>
      <c r="G20" s="28">
        <v>48789.11888888889</v>
      </c>
      <c r="H20" s="28">
        <v>55938.238277777775</v>
      </c>
      <c r="I20" s="28">
        <v>52208.26294444442</v>
      </c>
      <c r="J20" s="28">
        <v>55316.57572222222</v>
      </c>
      <c r="K20" s="28">
        <v>44437.480999999985</v>
      </c>
      <c r="L20" s="28">
        <v>41950.83077777775</v>
      </c>
      <c r="M20" s="28">
        <v>49721.61272222221</v>
      </c>
      <c r="N20" s="28">
        <v>117172.0</v>
      </c>
      <c r="O20" s="29">
        <v>117172.0</v>
      </c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</row>
    <row r="21" ht="15.75" customHeight="1">
      <c r="A21" s="23" t="s">
        <v>153</v>
      </c>
      <c r="B21" s="30" t="s">
        <v>129</v>
      </c>
      <c r="C21" s="21" t="s">
        <v>130</v>
      </c>
      <c r="D21" s="31">
        <v>117172.0</v>
      </c>
      <c r="E21" s="31">
        <v>117172.0</v>
      </c>
      <c r="F21" s="31">
        <v>117172.0</v>
      </c>
      <c r="G21" s="31">
        <v>117172.0</v>
      </c>
      <c r="H21" s="31">
        <v>117172.0</v>
      </c>
      <c r="I21" s="31">
        <v>117172.0</v>
      </c>
      <c r="J21" s="31">
        <v>62493.87</v>
      </c>
      <c r="K21" s="31"/>
      <c r="L21" s="31"/>
      <c r="M21" s="31"/>
      <c r="N21" s="31"/>
      <c r="O21" s="32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</row>
    <row r="22" ht="15.75" customHeight="1">
      <c r="A22" s="23" t="s">
        <v>153</v>
      </c>
      <c r="B22" s="30" t="s">
        <v>131</v>
      </c>
      <c r="C22" s="21" t="s">
        <v>132</v>
      </c>
      <c r="D22" s="31">
        <v>117172.0</v>
      </c>
      <c r="E22" s="31">
        <v>117172.0</v>
      </c>
      <c r="F22" s="31">
        <v>117172.0</v>
      </c>
      <c r="G22" s="31">
        <v>117172.0</v>
      </c>
      <c r="H22" s="31">
        <v>117172.0</v>
      </c>
      <c r="I22" s="31">
        <v>7811.73</v>
      </c>
      <c r="J22" s="31"/>
      <c r="K22" s="31"/>
      <c r="L22" s="31"/>
      <c r="M22" s="31"/>
      <c r="N22" s="31"/>
      <c r="O22" s="32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</row>
    <row r="23" ht="15.75" customHeight="1">
      <c r="A23" s="23" t="s">
        <v>153</v>
      </c>
      <c r="B23" s="30" t="s">
        <v>133</v>
      </c>
      <c r="C23" s="21" t="s">
        <v>134</v>
      </c>
      <c r="D23" s="31">
        <v>117172.0</v>
      </c>
      <c r="E23" s="31">
        <v>117172.0</v>
      </c>
      <c r="F23" s="31">
        <v>117172.0</v>
      </c>
      <c r="G23" s="31">
        <v>117172.0</v>
      </c>
      <c r="H23" s="31">
        <v>117172.0</v>
      </c>
      <c r="I23" s="31">
        <v>117172.0</v>
      </c>
      <c r="J23" s="31">
        <v>117172.0</v>
      </c>
      <c r="K23" s="31">
        <v>117172.0</v>
      </c>
      <c r="L23" s="31">
        <v>117172.0</v>
      </c>
      <c r="M23" s="31">
        <v>117172.0</v>
      </c>
      <c r="N23" s="31">
        <v>117172.0</v>
      </c>
      <c r="O23" s="40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ht="15.75" customHeight="1">
      <c r="A24" s="23" t="s">
        <v>153</v>
      </c>
      <c r="B24" s="30" t="s">
        <v>135</v>
      </c>
      <c r="C24" s="21" t="s">
        <v>136</v>
      </c>
      <c r="D24" s="31">
        <v>117172.0</v>
      </c>
      <c r="E24" s="31">
        <v>117172.0</v>
      </c>
      <c r="F24" s="31">
        <v>117172.0</v>
      </c>
      <c r="G24" s="31">
        <v>117172.0</v>
      </c>
      <c r="H24" s="31">
        <v>117172.0</v>
      </c>
      <c r="I24" s="31">
        <v>117172.0</v>
      </c>
      <c r="J24" s="31">
        <v>31246.93</v>
      </c>
      <c r="K24" s="31"/>
      <c r="L24" s="31"/>
      <c r="M24" s="31"/>
      <c r="N24" s="31"/>
      <c r="O24" s="32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</row>
    <row r="25" ht="15.75" customHeight="1">
      <c r="A25" s="23" t="s">
        <v>153</v>
      </c>
      <c r="B25" s="30">
        <v>1.098789946E9</v>
      </c>
      <c r="C25" s="21" t="s">
        <v>137</v>
      </c>
      <c r="D25" s="31"/>
      <c r="E25" s="31"/>
      <c r="F25" s="31"/>
      <c r="G25" s="31">
        <v>93740.8</v>
      </c>
      <c r="H25" s="31">
        <v>58588.0</v>
      </c>
      <c r="I25" s="31">
        <v>62493.87</v>
      </c>
      <c r="J25" s="31">
        <v>27341.07</v>
      </c>
      <c r="K25" s="31"/>
      <c r="L25" s="31"/>
      <c r="M25" s="31"/>
      <c r="N25" s="31"/>
      <c r="O25" s="32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</row>
    <row r="26" ht="15.75" customHeight="1">
      <c r="A26" s="23" t="s">
        <v>153</v>
      </c>
      <c r="B26" s="37" t="s">
        <v>138</v>
      </c>
      <c r="C26" s="21" t="s">
        <v>139</v>
      </c>
      <c r="D26" s="31"/>
      <c r="E26" s="31"/>
      <c r="F26" s="31"/>
      <c r="G26" s="31"/>
      <c r="H26" s="31">
        <v>82023.2</v>
      </c>
      <c r="I26" s="31">
        <v>117176.0</v>
      </c>
      <c r="J26" s="31">
        <v>117176.0</v>
      </c>
      <c r="K26" s="31">
        <v>117176.0</v>
      </c>
      <c r="L26" s="31">
        <v>117176.0</v>
      </c>
      <c r="M26" s="31">
        <v>117176.0</v>
      </c>
      <c r="N26" s="31">
        <v>117176.0</v>
      </c>
      <c r="O26" s="40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</row>
    <row r="27" ht="15.75" customHeight="1">
      <c r="A27" s="23" t="s">
        <v>153</v>
      </c>
      <c r="B27" s="37" t="s">
        <v>140</v>
      </c>
      <c r="C27" s="21" t="s">
        <v>141</v>
      </c>
      <c r="D27" s="31"/>
      <c r="E27" s="31"/>
      <c r="F27" s="31"/>
      <c r="G27" s="31"/>
      <c r="H27" s="31"/>
      <c r="I27" s="31">
        <v>70305.6</v>
      </c>
      <c r="J27" s="31">
        <v>117176.0</v>
      </c>
      <c r="K27" s="31">
        <v>117176.0</v>
      </c>
      <c r="L27" s="31">
        <v>117176.0</v>
      </c>
      <c r="M27" s="31">
        <v>117176.0</v>
      </c>
      <c r="N27" s="31"/>
      <c r="O27" s="40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</row>
    <row r="28" ht="15.75" customHeight="1">
      <c r="A28" s="23" t="s">
        <v>153</v>
      </c>
      <c r="B28" s="37" t="s">
        <v>142</v>
      </c>
      <c r="C28" s="21" t="s">
        <v>143</v>
      </c>
      <c r="D28" s="31"/>
      <c r="E28" s="31"/>
      <c r="F28" s="31"/>
      <c r="G28" s="31"/>
      <c r="H28" s="31"/>
      <c r="I28" s="31">
        <v>39058.67</v>
      </c>
      <c r="J28" s="31">
        <v>117176.0</v>
      </c>
      <c r="K28" s="31">
        <v>117176.0</v>
      </c>
      <c r="L28" s="31">
        <v>117176.0</v>
      </c>
      <c r="M28" s="31">
        <v>117176.0</v>
      </c>
      <c r="N28" s="31">
        <v>117176.0</v>
      </c>
      <c r="O28" s="40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</row>
    <row r="29" ht="15.75" customHeight="1">
      <c r="A29" s="23" t="s">
        <v>153</v>
      </c>
      <c r="B29" s="37" t="s">
        <v>144</v>
      </c>
      <c r="C29" s="21" t="s">
        <v>145</v>
      </c>
      <c r="D29" s="31"/>
      <c r="E29" s="31"/>
      <c r="F29" s="31"/>
      <c r="G29" s="31"/>
      <c r="H29" s="31">
        <v>50776.27</v>
      </c>
      <c r="I29" s="31">
        <v>117176.0</v>
      </c>
      <c r="J29" s="31">
        <v>117176.0</v>
      </c>
      <c r="K29" s="31">
        <v>117176.0</v>
      </c>
      <c r="L29" s="31">
        <v>117176.0</v>
      </c>
      <c r="M29" s="31">
        <v>117176.0</v>
      </c>
      <c r="N29" s="31">
        <v>117176.0</v>
      </c>
      <c r="O29" s="40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</row>
    <row r="30" ht="15.75" customHeight="1">
      <c r="A30" s="23" t="s">
        <v>153</v>
      </c>
      <c r="B30" s="37" t="s">
        <v>146</v>
      </c>
      <c r="C30" s="21" t="s">
        <v>147</v>
      </c>
      <c r="D30" s="31"/>
      <c r="E30" s="31"/>
      <c r="F30" s="31"/>
      <c r="G30" s="31"/>
      <c r="H30" s="31"/>
      <c r="I30" s="31"/>
      <c r="J30" s="31">
        <v>58588.0</v>
      </c>
      <c r="K30" s="31"/>
      <c r="L30" s="31"/>
      <c r="M30" s="31"/>
      <c r="N30" s="31"/>
      <c r="O30" s="32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</row>
    <row r="31" ht="15.75" customHeight="1">
      <c r="A31" s="23" t="s">
        <v>153</v>
      </c>
      <c r="B31" s="37">
        <v>1.098649106E9</v>
      </c>
      <c r="C31" s="21" t="s">
        <v>148</v>
      </c>
      <c r="D31" s="31"/>
      <c r="E31" s="31"/>
      <c r="F31" s="31"/>
      <c r="G31" s="31"/>
      <c r="H31" s="31"/>
      <c r="I31" s="31"/>
      <c r="J31" s="31"/>
      <c r="K31" s="31">
        <v>58588.0</v>
      </c>
      <c r="L31" s="31">
        <v>19529.33</v>
      </c>
      <c r="M31" s="31"/>
      <c r="N31" s="31"/>
      <c r="O31" s="32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</row>
    <row r="32" ht="15.75" customHeight="1">
      <c r="A32" s="23" t="s">
        <v>153</v>
      </c>
      <c r="B32" s="37">
        <v>1.098708066E9</v>
      </c>
      <c r="C32" s="21" t="s">
        <v>149</v>
      </c>
      <c r="D32" s="31"/>
      <c r="E32" s="31"/>
      <c r="F32" s="31"/>
      <c r="G32" s="31"/>
      <c r="H32" s="31"/>
      <c r="I32" s="31"/>
      <c r="J32" s="31"/>
      <c r="K32" s="31"/>
      <c r="L32" s="31">
        <v>35152.8</v>
      </c>
      <c r="M32" s="31">
        <v>117176.0</v>
      </c>
      <c r="N32" s="31">
        <v>117176.0</v>
      </c>
      <c r="O32" s="40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</row>
    <row r="33" ht="15.75" customHeight="1">
      <c r="A33" s="23" t="s">
        <v>153</v>
      </c>
      <c r="B33" s="30">
        <v>1.098811386E9</v>
      </c>
      <c r="C33" s="21" t="s">
        <v>150</v>
      </c>
      <c r="D33" s="31"/>
      <c r="E33" s="31"/>
      <c r="F33" s="31"/>
      <c r="G33" s="31"/>
      <c r="H33" s="31"/>
      <c r="I33" s="31"/>
      <c r="J33" s="31"/>
      <c r="K33" s="31"/>
      <c r="L33" s="31"/>
      <c r="M33" s="31">
        <v>117176.0</v>
      </c>
      <c r="N33" s="31">
        <v>117176.0</v>
      </c>
      <c r="O33" s="40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</row>
    <row r="34" ht="15.75" customHeight="1">
      <c r="A34" s="23" t="s">
        <v>153</v>
      </c>
      <c r="B34" s="30">
        <v>6.4868108E7</v>
      </c>
      <c r="C34" s="21" t="s">
        <v>151</v>
      </c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2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</row>
    <row r="35" ht="15.75" customHeight="1">
      <c r="A35" s="41" t="s">
        <v>154</v>
      </c>
      <c r="B35" s="42"/>
      <c r="C35" s="43"/>
      <c r="D35" s="44">
        <f t="shared" ref="D35:O35" si="2">D20+D22+D27+D26+D33</f>
        <v>172177.7444</v>
      </c>
      <c r="E35" s="44">
        <f t="shared" si="2"/>
        <v>154149.5303</v>
      </c>
      <c r="F35" s="44">
        <f t="shared" si="2"/>
        <v>147000.4109</v>
      </c>
      <c r="G35" s="44">
        <f t="shared" si="2"/>
        <v>165961.1189</v>
      </c>
      <c r="H35" s="44">
        <f t="shared" si="2"/>
        <v>255133.4383</v>
      </c>
      <c r="I35" s="44">
        <f t="shared" si="2"/>
        <v>247501.5929</v>
      </c>
      <c r="J35" s="44">
        <f t="shared" si="2"/>
        <v>289668.5757</v>
      </c>
      <c r="K35" s="44">
        <f t="shared" si="2"/>
        <v>278789.481</v>
      </c>
      <c r="L35" s="44">
        <f t="shared" si="2"/>
        <v>276302.8308</v>
      </c>
      <c r="M35" s="44">
        <f t="shared" si="2"/>
        <v>401249.6127</v>
      </c>
      <c r="N35" s="44">
        <f t="shared" si="2"/>
        <v>351524</v>
      </c>
      <c r="O35" s="44">
        <f t="shared" si="2"/>
        <v>117172</v>
      </c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</row>
    <row r="36" ht="15.75" customHeight="1">
      <c r="A36" s="50"/>
      <c r="B36" s="51"/>
      <c r="C36" s="52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</row>
    <row r="37" ht="15.75" customHeight="1">
      <c r="A37" s="50"/>
      <c r="B37" s="51"/>
      <c r="C37" s="52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</row>
    <row r="38" ht="15.75" customHeight="1">
      <c r="A38" s="26" t="s">
        <v>155</v>
      </c>
      <c r="B38" s="27" t="s">
        <v>127</v>
      </c>
      <c r="C38" s="26" t="s">
        <v>128</v>
      </c>
      <c r="D38" s="28">
        <f t="array" ref="D38:O38">TRANSPOSE(Prorrateo!E79:E90)</f>
        <v>43686.70186</v>
      </c>
      <c r="E38" s="28">
        <v>29368.320700833312</v>
      </c>
      <c r="F38" s="28">
        <v>23690.3419648611</v>
      </c>
      <c r="G38" s="28">
        <v>38749.329047222214</v>
      </c>
      <c r="H38" s="28">
        <v>44427.30778319444</v>
      </c>
      <c r="I38" s="28">
        <v>41464.88409486109</v>
      </c>
      <c r="J38" s="28">
        <v>43933.570501805545</v>
      </c>
      <c r="K38" s="28">
        <v>35293.168077499984</v>
      </c>
      <c r="L38" s="28">
        <v>33318.21895194443</v>
      </c>
      <c r="M38" s="28">
        <v>39489.93496930554</v>
      </c>
      <c r="N38" s="28">
        <v>93060.43</v>
      </c>
      <c r="O38" s="29">
        <v>93060.43</v>
      </c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ht="15.75" customHeight="1">
      <c r="A39" s="23" t="s">
        <v>155</v>
      </c>
      <c r="B39" s="30" t="s">
        <v>129</v>
      </c>
      <c r="C39" s="21" t="s">
        <v>130</v>
      </c>
      <c r="D39" s="31">
        <v>126380.43</v>
      </c>
      <c r="E39" s="31">
        <v>126380.43</v>
      </c>
      <c r="F39" s="31">
        <v>126380.43</v>
      </c>
      <c r="G39" s="31">
        <v>126380.43</v>
      </c>
      <c r="H39" s="31">
        <v>126380.43</v>
      </c>
      <c r="I39" s="31">
        <v>126380.43</v>
      </c>
      <c r="J39" s="31">
        <v>67403.08</v>
      </c>
      <c r="K39" s="31"/>
      <c r="L39" s="31"/>
      <c r="M39" s="31"/>
      <c r="N39" s="31"/>
      <c r="O39" s="32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</row>
    <row r="40" ht="15.75" customHeight="1">
      <c r="A40" s="23" t="s">
        <v>155</v>
      </c>
      <c r="B40" s="30" t="s">
        <v>131</v>
      </c>
      <c r="C40" s="21" t="s">
        <v>132</v>
      </c>
      <c r="D40" s="31">
        <v>93060.43</v>
      </c>
      <c r="E40" s="31">
        <v>93060.43</v>
      </c>
      <c r="F40" s="31">
        <v>93060.43</v>
      </c>
      <c r="G40" s="31">
        <v>93060.43</v>
      </c>
      <c r="H40" s="31">
        <v>93060.43</v>
      </c>
      <c r="I40" s="31">
        <v>6393.86</v>
      </c>
      <c r="J40" s="31"/>
      <c r="K40" s="31"/>
      <c r="L40" s="31"/>
      <c r="M40" s="31"/>
      <c r="N40" s="31"/>
      <c r="O40" s="32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</row>
    <row r="41" ht="15.75" customHeight="1">
      <c r="A41" s="23" t="s">
        <v>155</v>
      </c>
      <c r="B41" s="30" t="s">
        <v>133</v>
      </c>
      <c r="C41" s="21" t="s">
        <v>134</v>
      </c>
      <c r="D41" s="31">
        <v>93060.43</v>
      </c>
      <c r="E41" s="31">
        <v>93060.43</v>
      </c>
      <c r="F41" s="31">
        <v>93060.43</v>
      </c>
      <c r="G41" s="31">
        <v>93060.43</v>
      </c>
      <c r="H41" s="31">
        <v>93060.43</v>
      </c>
      <c r="I41" s="31">
        <v>93060.43</v>
      </c>
      <c r="J41" s="31">
        <v>109720.76</v>
      </c>
      <c r="K41" s="31">
        <v>109720.76</v>
      </c>
      <c r="L41" s="31">
        <v>109720.76</v>
      </c>
      <c r="M41" s="31">
        <v>109720.76</v>
      </c>
      <c r="N41" s="31">
        <v>109720.76</v>
      </c>
      <c r="O41" s="40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</row>
    <row r="42" ht="15.75" customHeight="1">
      <c r="A42" s="23" t="s">
        <v>155</v>
      </c>
      <c r="B42" s="30" t="s">
        <v>135</v>
      </c>
      <c r="C42" s="21" t="s">
        <v>136</v>
      </c>
      <c r="D42" s="31">
        <v>151370.43</v>
      </c>
      <c r="E42" s="31">
        <v>151370.43</v>
      </c>
      <c r="F42" s="31">
        <v>151370.43</v>
      </c>
      <c r="G42" s="31">
        <v>151370.43</v>
      </c>
      <c r="H42" s="31">
        <v>151370.43</v>
      </c>
      <c r="I42" s="31">
        <v>151370.43</v>
      </c>
      <c r="J42" s="31">
        <v>40365.54</v>
      </c>
      <c r="K42" s="31"/>
      <c r="L42" s="31"/>
      <c r="M42" s="31"/>
      <c r="N42" s="31"/>
      <c r="O42" s="32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ht="15.75" customHeight="1">
      <c r="A43" s="23" t="s">
        <v>155</v>
      </c>
      <c r="B43" s="30">
        <v>1.098789946E9</v>
      </c>
      <c r="C43" s="21" t="s">
        <v>137</v>
      </c>
      <c r="D43" s="31"/>
      <c r="E43" s="31"/>
      <c r="F43" s="31"/>
      <c r="G43" s="31">
        <v>74448.6</v>
      </c>
      <c r="H43" s="31">
        <v>88179.96</v>
      </c>
      <c r="I43" s="31">
        <v>88505.35</v>
      </c>
      <c r="J43" s="31">
        <v>21714.18</v>
      </c>
      <c r="K43" s="31"/>
      <c r="L43" s="31"/>
      <c r="M43" s="31"/>
      <c r="N43" s="31"/>
      <c r="O43" s="32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</row>
    <row r="44" ht="15.75" customHeight="1">
      <c r="A44" s="23" t="s">
        <v>155</v>
      </c>
      <c r="B44" s="37" t="s">
        <v>138</v>
      </c>
      <c r="C44" s="21" t="s">
        <v>139</v>
      </c>
      <c r="D44" s="31"/>
      <c r="E44" s="31"/>
      <c r="F44" s="31"/>
      <c r="G44" s="31"/>
      <c r="H44" s="31">
        <v>123452.54</v>
      </c>
      <c r="I44" s="31">
        <v>166600.0</v>
      </c>
      <c r="J44" s="31">
        <v>166600.0</v>
      </c>
      <c r="K44" s="31">
        <v>166600.0</v>
      </c>
      <c r="L44" s="31">
        <v>166600.0</v>
      </c>
      <c r="M44" s="31">
        <v>166600.0</v>
      </c>
      <c r="N44" s="31">
        <v>166600.0</v>
      </c>
      <c r="O44" s="40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</row>
    <row r="45" ht="15.75" customHeight="1">
      <c r="A45" s="23" t="s">
        <v>155</v>
      </c>
      <c r="B45" s="37" t="s">
        <v>140</v>
      </c>
      <c r="C45" s="21" t="s">
        <v>141</v>
      </c>
      <c r="D45" s="31"/>
      <c r="E45" s="31"/>
      <c r="F45" s="31"/>
      <c r="G45" s="31"/>
      <c r="H45" s="31"/>
      <c r="I45" s="31">
        <v>30846.46</v>
      </c>
      <c r="J45" s="31">
        <v>51410.76</v>
      </c>
      <c r="K45" s="31">
        <v>51410.76</v>
      </c>
      <c r="L45" s="31">
        <v>51410.76</v>
      </c>
      <c r="M45" s="31">
        <v>51410.76</v>
      </c>
      <c r="N45" s="31">
        <v>51410.76</v>
      </c>
      <c r="O45" s="40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</row>
    <row r="46" ht="15.75" customHeight="1">
      <c r="A46" s="23" t="s">
        <v>155</v>
      </c>
      <c r="B46" s="37" t="s">
        <v>142</v>
      </c>
      <c r="C46" s="21" t="s">
        <v>143</v>
      </c>
      <c r="D46" s="31"/>
      <c r="E46" s="31"/>
      <c r="F46" s="31"/>
      <c r="G46" s="31"/>
      <c r="H46" s="31"/>
      <c r="I46" s="31">
        <v>17136.92</v>
      </c>
      <c r="J46" s="31">
        <v>51410.76</v>
      </c>
      <c r="K46" s="31">
        <v>51410.76</v>
      </c>
      <c r="L46" s="31">
        <v>51410.76</v>
      </c>
      <c r="M46" s="31">
        <v>51410.76</v>
      </c>
      <c r="N46" s="31"/>
      <c r="O46" s="40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</row>
    <row r="47" ht="15.75" customHeight="1">
      <c r="A47" s="23" t="s">
        <v>155</v>
      </c>
      <c r="B47" s="37" t="s">
        <v>144</v>
      </c>
      <c r="C47" s="21" t="s">
        <v>145</v>
      </c>
      <c r="D47" s="31"/>
      <c r="E47" s="31"/>
      <c r="F47" s="31"/>
      <c r="G47" s="31"/>
      <c r="H47" s="31">
        <v>40326.33</v>
      </c>
      <c r="I47" s="31">
        <v>93060.76</v>
      </c>
      <c r="J47" s="31">
        <v>93060.76</v>
      </c>
      <c r="K47" s="31">
        <v>93060.76</v>
      </c>
      <c r="L47" s="31">
        <v>93060.76</v>
      </c>
      <c r="M47" s="31">
        <v>93060.76</v>
      </c>
      <c r="N47" s="31">
        <v>93060.76</v>
      </c>
      <c r="O47" s="40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</row>
    <row r="48" ht="15.75" customHeight="1">
      <c r="A48" s="23" t="s">
        <v>155</v>
      </c>
      <c r="B48" s="37" t="s">
        <v>146</v>
      </c>
      <c r="C48" s="21" t="s">
        <v>147</v>
      </c>
      <c r="D48" s="31"/>
      <c r="E48" s="31"/>
      <c r="F48" s="31"/>
      <c r="G48" s="31"/>
      <c r="H48" s="31"/>
      <c r="I48" s="31"/>
      <c r="J48" s="31">
        <v>46530.38</v>
      </c>
      <c r="K48" s="31"/>
      <c r="L48" s="31"/>
      <c r="M48" s="31"/>
      <c r="N48" s="31"/>
      <c r="O48" s="32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</row>
    <row r="49" ht="15.75" customHeight="1">
      <c r="A49" s="23" t="s">
        <v>155</v>
      </c>
      <c r="B49" s="37">
        <v>1.098649106E9</v>
      </c>
      <c r="C49" s="21" t="s">
        <v>148</v>
      </c>
      <c r="D49" s="31"/>
      <c r="E49" s="31"/>
      <c r="F49" s="31"/>
      <c r="G49" s="31"/>
      <c r="H49" s="31"/>
      <c r="I49" s="31"/>
      <c r="J49" s="31"/>
      <c r="K49" s="31">
        <v>46530.38</v>
      </c>
      <c r="L49" s="31">
        <v>15510.13</v>
      </c>
      <c r="M49" s="31"/>
      <c r="N49" s="31"/>
      <c r="O49" s="32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</row>
    <row r="50" ht="15.75" customHeight="1">
      <c r="A50" s="23" t="s">
        <v>155</v>
      </c>
      <c r="B50" s="37">
        <v>1.098708066E9</v>
      </c>
      <c r="C50" s="21" t="s">
        <v>149</v>
      </c>
      <c r="D50" s="31"/>
      <c r="E50" s="31"/>
      <c r="F50" s="31"/>
      <c r="G50" s="31"/>
      <c r="H50" s="31"/>
      <c r="I50" s="31"/>
      <c r="J50" s="31"/>
      <c r="K50" s="31"/>
      <c r="L50" s="31">
        <v>27918.23</v>
      </c>
      <c r="M50" s="31">
        <v>93060.76</v>
      </c>
      <c r="N50" s="31">
        <v>93060.76</v>
      </c>
      <c r="O50" s="40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</row>
    <row r="51" ht="15.75" customHeight="1">
      <c r="A51" s="23" t="s">
        <v>155</v>
      </c>
      <c r="B51" s="30">
        <v>1.098811386E9</v>
      </c>
      <c r="C51" s="21" t="s">
        <v>150</v>
      </c>
      <c r="D51" s="31"/>
      <c r="E51" s="31"/>
      <c r="F51" s="31"/>
      <c r="G51" s="31"/>
      <c r="H51" s="31"/>
      <c r="I51" s="31"/>
      <c r="J51" s="31"/>
      <c r="K51" s="31"/>
      <c r="L51" s="31"/>
      <c r="M51" s="31">
        <v>101390.76</v>
      </c>
      <c r="N51" s="31">
        <v>101390.76</v>
      </c>
      <c r="O51" s="40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</row>
    <row r="52" ht="15.75" customHeight="1">
      <c r="A52" s="23" t="s">
        <v>155</v>
      </c>
      <c r="B52" s="30">
        <v>6.4868108E7</v>
      </c>
      <c r="C52" s="21" t="s">
        <v>151</v>
      </c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2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</row>
    <row r="53" ht="15.75" customHeight="1">
      <c r="A53" s="41" t="s">
        <v>154</v>
      </c>
      <c r="B53" s="42"/>
      <c r="C53" s="43"/>
      <c r="D53" s="44">
        <f t="shared" ref="D53:O53" si="3">D38+D40+D45+D44+D51</f>
        <v>136747.1319</v>
      </c>
      <c r="E53" s="44">
        <f t="shared" si="3"/>
        <v>122428.7507</v>
      </c>
      <c r="F53" s="44">
        <f t="shared" si="3"/>
        <v>116750.772</v>
      </c>
      <c r="G53" s="44">
        <f t="shared" si="3"/>
        <v>131809.759</v>
      </c>
      <c r="H53" s="44">
        <f t="shared" si="3"/>
        <v>260940.2778</v>
      </c>
      <c r="I53" s="44">
        <f t="shared" si="3"/>
        <v>245305.2041</v>
      </c>
      <c r="J53" s="44">
        <f t="shared" si="3"/>
        <v>261944.3305</v>
      </c>
      <c r="K53" s="44">
        <f t="shared" si="3"/>
        <v>253303.9281</v>
      </c>
      <c r="L53" s="44">
        <f t="shared" si="3"/>
        <v>251328.979</v>
      </c>
      <c r="M53" s="44">
        <f t="shared" si="3"/>
        <v>358891.455</v>
      </c>
      <c r="N53" s="44">
        <f t="shared" si="3"/>
        <v>412461.95</v>
      </c>
      <c r="O53" s="44">
        <f t="shared" si="3"/>
        <v>93060.43</v>
      </c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</row>
    <row r="54" ht="15.75" customHeight="1">
      <c r="A54" s="50"/>
      <c r="B54" s="51"/>
      <c r="C54" s="52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9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</row>
    <row r="55" ht="15.75" customHeight="1">
      <c r="A55" s="50"/>
      <c r="B55" s="51"/>
      <c r="C55" s="52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9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</row>
    <row r="56" ht="15.75" customHeight="1">
      <c r="A56" s="26" t="s">
        <v>156</v>
      </c>
      <c r="B56" s="27" t="s">
        <v>127</v>
      </c>
      <c r="C56" s="26" t="s">
        <v>128</v>
      </c>
      <c r="D56" s="28">
        <f t="array" ref="D56:O56">TRANSPOSE(Prorrateo!E95:E106)</f>
        <v>5244.501889</v>
      </c>
      <c r="E56" s="28">
        <v>3525.608636666664</v>
      </c>
      <c r="F56" s="28">
        <v>2843.978553888888</v>
      </c>
      <c r="G56" s="28">
        <v>4651.780077777777</v>
      </c>
      <c r="H56" s="28">
        <v>5333.410160555554</v>
      </c>
      <c r="I56" s="28">
        <v>4977.777073888887</v>
      </c>
      <c r="J56" s="28">
        <v>5274.137979444444</v>
      </c>
      <c r="K56" s="28">
        <v>4236.874809999998</v>
      </c>
      <c r="L56" s="28">
        <v>3999.7860855555537</v>
      </c>
      <c r="M56" s="28">
        <v>4740.688349444443</v>
      </c>
      <c r="N56" s="28">
        <v>11171.72</v>
      </c>
      <c r="O56" s="29">
        <v>11171.72</v>
      </c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</row>
    <row r="57" ht="15.75" customHeight="1">
      <c r="A57" s="23" t="s">
        <v>156</v>
      </c>
      <c r="B57" s="30" t="s">
        <v>129</v>
      </c>
      <c r="C57" s="21" t="s">
        <v>130</v>
      </c>
      <c r="D57" s="31">
        <v>15171.72</v>
      </c>
      <c r="E57" s="31">
        <v>15171.72</v>
      </c>
      <c r="F57" s="31">
        <v>15171.72</v>
      </c>
      <c r="G57" s="31">
        <v>15171.72</v>
      </c>
      <c r="H57" s="31">
        <v>15171.72</v>
      </c>
      <c r="I57" s="31">
        <v>15171.72</v>
      </c>
      <c r="J57" s="31">
        <v>8091.61</v>
      </c>
      <c r="K57" s="31"/>
      <c r="L57" s="31"/>
      <c r="M57" s="31"/>
      <c r="N57" s="31"/>
      <c r="O57" s="32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</row>
    <row r="58" ht="15.75" customHeight="1">
      <c r="A58" s="23" t="s">
        <v>156</v>
      </c>
      <c r="B58" s="30" t="s">
        <v>131</v>
      </c>
      <c r="C58" s="21" t="s">
        <v>132</v>
      </c>
      <c r="D58" s="31">
        <v>11171.72</v>
      </c>
      <c r="E58" s="31">
        <v>11171.72</v>
      </c>
      <c r="F58" s="31">
        <v>11171.72</v>
      </c>
      <c r="G58" s="31">
        <v>11171.72</v>
      </c>
      <c r="H58" s="31">
        <v>11171.72</v>
      </c>
      <c r="I58" s="31">
        <v>744.78</v>
      </c>
      <c r="J58" s="31"/>
      <c r="K58" s="31"/>
      <c r="L58" s="31"/>
      <c r="M58" s="31"/>
      <c r="N58" s="31"/>
      <c r="O58" s="32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</row>
    <row r="59" ht="15.75" customHeight="1">
      <c r="A59" s="23" t="s">
        <v>156</v>
      </c>
      <c r="B59" s="30" t="s">
        <v>133</v>
      </c>
      <c r="C59" s="21" t="s">
        <v>134</v>
      </c>
      <c r="D59" s="31">
        <v>11171.72</v>
      </c>
      <c r="E59" s="31">
        <v>11171.72</v>
      </c>
      <c r="F59" s="31">
        <v>11171.72</v>
      </c>
      <c r="G59" s="31">
        <v>11171.72</v>
      </c>
      <c r="H59" s="31">
        <v>11171.72</v>
      </c>
      <c r="I59" s="31">
        <v>11171.72</v>
      </c>
      <c r="J59" s="31">
        <v>13171.76</v>
      </c>
      <c r="K59" s="31">
        <v>13171.76</v>
      </c>
      <c r="L59" s="31">
        <v>13171.76</v>
      </c>
      <c r="M59" s="31">
        <v>13171.76</v>
      </c>
      <c r="N59" s="31">
        <v>13171.76</v>
      </c>
      <c r="O59" s="40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</row>
    <row r="60" ht="15.75" customHeight="1">
      <c r="A60" s="23" t="s">
        <v>156</v>
      </c>
      <c r="B60" s="30" t="s">
        <v>135</v>
      </c>
      <c r="C60" s="21" t="s">
        <v>136</v>
      </c>
      <c r="D60" s="31">
        <v>18171.72</v>
      </c>
      <c r="E60" s="31">
        <v>18171.72</v>
      </c>
      <c r="F60" s="31">
        <v>18171.72</v>
      </c>
      <c r="G60" s="31">
        <v>18171.72</v>
      </c>
      <c r="H60" s="31">
        <v>18171.72</v>
      </c>
      <c r="I60" s="31">
        <v>18171.72</v>
      </c>
      <c r="J60" s="31">
        <v>4845.8</v>
      </c>
      <c r="K60" s="31"/>
      <c r="L60" s="31"/>
      <c r="M60" s="31"/>
      <c r="N60" s="31"/>
      <c r="O60" s="32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</row>
    <row r="61" ht="15.75" customHeight="1">
      <c r="A61" s="23" t="s">
        <v>156</v>
      </c>
      <c r="B61" s="30">
        <v>1.098789946E9</v>
      </c>
      <c r="C61" s="21" t="s">
        <v>137</v>
      </c>
      <c r="D61" s="31"/>
      <c r="E61" s="31"/>
      <c r="F61" s="31"/>
      <c r="G61" s="31">
        <v>8937.41</v>
      </c>
      <c r="H61" s="31">
        <v>10585.83</v>
      </c>
      <c r="I61" s="31">
        <v>10624.89</v>
      </c>
      <c r="J61" s="31">
        <v>2606.74</v>
      </c>
      <c r="K61" s="31"/>
      <c r="L61" s="31"/>
      <c r="M61" s="31"/>
      <c r="N61" s="31"/>
      <c r="O61" s="32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</row>
    <row r="62" ht="15.75" customHeight="1">
      <c r="A62" s="23" t="s">
        <v>156</v>
      </c>
      <c r="B62" s="37" t="s">
        <v>138</v>
      </c>
      <c r="C62" s="21" t="s">
        <v>139</v>
      </c>
      <c r="D62" s="31"/>
      <c r="E62" s="31"/>
      <c r="F62" s="31"/>
      <c r="G62" s="31"/>
      <c r="H62" s="31">
        <v>14820.23</v>
      </c>
      <c r="I62" s="31">
        <v>20000.0</v>
      </c>
      <c r="J62" s="31">
        <v>20000.0</v>
      </c>
      <c r="K62" s="31">
        <v>20000.0</v>
      </c>
      <c r="L62" s="31">
        <v>20000.0</v>
      </c>
      <c r="M62" s="31">
        <v>20000.0</v>
      </c>
      <c r="N62" s="31">
        <v>20000.0</v>
      </c>
      <c r="O62" s="40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</row>
    <row r="63" ht="15.75" customHeight="1">
      <c r="A63" s="23" t="s">
        <v>156</v>
      </c>
      <c r="B63" s="37" t="s">
        <v>140</v>
      </c>
      <c r="C63" s="21" t="s">
        <v>141</v>
      </c>
      <c r="D63" s="31"/>
      <c r="E63" s="31"/>
      <c r="F63" s="31"/>
      <c r="G63" s="31"/>
      <c r="H63" s="31"/>
      <c r="I63" s="31">
        <v>3703.06</v>
      </c>
      <c r="J63" s="31">
        <v>6171.76</v>
      </c>
      <c r="K63" s="31">
        <v>6171.76</v>
      </c>
      <c r="L63" s="31">
        <v>6171.76</v>
      </c>
      <c r="M63" s="31">
        <v>6171.76</v>
      </c>
      <c r="N63" s="31">
        <v>6171.76</v>
      </c>
      <c r="O63" s="40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</row>
    <row r="64" ht="15.75" customHeight="1">
      <c r="A64" s="23" t="s">
        <v>156</v>
      </c>
      <c r="B64" s="37" t="s">
        <v>142</v>
      </c>
      <c r="C64" s="21" t="s">
        <v>143</v>
      </c>
      <c r="D64" s="31"/>
      <c r="E64" s="31"/>
      <c r="F64" s="31"/>
      <c r="G64" s="31"/>
      <c r="H64" s="31"/>
      <c r="I64" s="31">
        <v>2057.25</v>
      </c>
      <c r="J64" s="31">
        <v>6171.76</v>
      </c>
      <c r="K64" s="31">
        <v>6171.76</v>
      </c>
      <c r="L64" s="31">
        <v>6171.76</v>
      </c>
      <c r="M64" s="31">
        <v>6171.76</v>
      </c>
      <c r="N64" s="31">
        <v>6171.76</v>
      </c>
      <c r="O64" s="32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</row>
    <row r="65" ht="15.75" customHeight="1">
      <c r="A65" s="23" t="s">
        <v>156</v>
      </c>
      <c r="B65" s="37" t="s">
        <v>144</v>
      </c>
      <c r="C65" s="21" t="s">
        <v>145</v>
      </c>
      <c r="D65" s="31"/>
      <c r="E65" s="31"/>
      <c r="F65" s="31"/>
      <c r="G65" s="31"/>
      <c r="H65" s="31">
        <v>4841.1</v>
      </c>
      <c r="I65" s="31">
        <v>11171.76</v>
      </c>
      <c r="J65" s="31">
        <v>11171.76</v>
      </c>
      <c r="K65" s="31">
        <v>11171.76</v>
      </c>
      <c r="L65" s="31">
        <v>11171.76</v>
      </c>
      <c r="M65" s="31">
        <v>11171.76</v>
      </c>
      <c r="N65" s="31">
        <v>11171.76</v>
      </c>
      <c r="O65" s="40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</row>
    <row r="66" ht="15.75" customHeight="1">
      <c r="A66" s="23" t="s">
        <v>156</v>
      </c>
      <c r="B66" s="37" t="s">
        <v>146</v>
      </c>
      <c r="C66" s="21" t="s">
        <v>147</v>
      </c>
      <c r="D66" s="31"/>
      <c r="E66" s="31"/>
      <c r="F66" s="31"/>
      <c r="G66" s="31"/>
      <c r="H66" s="31"/>
      <c r="I66" s="31"/>
      <c r="J66" s="31">
        <v>5585.88</v>
      </c>
      <c r="K66" s="31"/>
      <c r="L66" s="31"/>
      <c r="M66" s="31"/>
      <c r="N66" s="31"/>
      <c r="O66" s="32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</row>
    <row r="67" ht="15.75" customHeight="1">
      <c r="A67" s="23" t="s">
        <v>156</v>
      </c>
      <c r="B67" s="37">
        <v>1.098649106E9</v>
      </c>
      <c r="C67" s="21" t="s">
        <v>148</v>
      </c>
      <c r="D67" s="31"/>
      <c r="E67" s="31"/>
      <c r="F67" s="31"/>
      <c r="G67" s="31"/>
      <c r="H67" s="31"/>
      <c r="I67" s="31"/>
      <c r="J67" s="31"/>
      <c r="K67" s="31">
        <v>5585.88</v>
      </c>
      <c r="L67" s="31">
        <v>1861.96</v>
      </c>
      <c r="M67" s="31"/>
      <c r="N67" s="31"/>
      <c r="O67" s="32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</row>
    <row r="68" ht="15.75" customHeight="1">
      <c r="A68" s="23" t="s">
        <v>156</v>
      </c>
      <c r="B68" s="37">
        <v>1.098708066E9</v>
      </c>
      <c r="C68" s="21" t="s">
        <v>149</v>
      </c>
      <c r="D68" s="31"/>
      <c r="E68" s="31"/>
      <c r="F68" s="31"/>
      <c r="G68" s="31"/>
      <c r="H68" s="31"/>
      <c r="I68" s="31"/>
      <c r="J68" s="31"/>
      <c r="K68" s="31"/>
      <c r="L68" s="31">
        <v>3351.53</v>
      </c>
      <c r="M68" s="31">
        <v>11171.76</v>
      </c>
      <c r="N68" s="31">
        <v>11171.76</v>
      </c>
      <c r="O68" s="40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</row>
    <row r="69" ht="15.75" customHeight="1">
      <c r="A69" s="23" t="s">
        <v>156</v>
      </c>
      <c r="B69" s="30">
        <v>1.098811386E9</v>
      </c>
      <c r="C69" s="21" t="s">
        <v>150</v>
      </c>
      <c r="D69" s="31"/>
      <c r="E69" s="31"/>
      <c r="F69" s="31"/>
      <c r="G69" s="31"/>
      <c r="H69" s="31"/>
      <c r="I69" s="31"/>
      <c r="J69" s="31"/>
      <c r="K69" s="31"/>
      <c r="L69" s="31"/>
      <c r="M69" s="31">
        <v>12171.76</v>
      </c>
      <c r="N69" s="31">
        <v>12171.76</v>
      </c>
      <c r="O69" s="40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</row>
    <row r="70" ht="15.75" customHeight="1">
      <c r="A70" s="23" t="s">
        <v>156</v>
      </c>
      <c r="B70" s="30">
        <v>6.4868108E7</v>
      </c>
      <c r="C70" s="21" t="s">
        <v>151</v>
      </c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2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</row>
    <row r="71" ht="15.75" customHeight="1">
      <c r="A71" s="41" t="s">
        <v>154</v>
      </c>
      <c r="B71" s="42"/>
      <c r="C71" s="43"/>
      <c r="D71" s="44">
        <f t="shared" ref="D71:O71" si="4">D56+D58+D63+D62+D69</f>
        <v>16416.22189</v>
      </c>
      <c r="E71" s="44">
        <f t="shared" si="4"/>
        <v>14697.32864</v>
      </c>
      <c r="F71" s="44">
        <f t="shared" si="4"/>
        <v>14015.69855</v>
      </c>
      <c r="G71" s="44">
        <f t="shared" si="4"/>
        <v>15823.50008</v>
      </c>
      <c r="H71" s="44">
        <f t="shared" si="4"/>
        <v>31325.36016</v>
      </c>
      <c r="I71" s="44">
        <f t="shared" si="4"/>
        <v>29425.61707</v>
      </c>
      <c r="J71" s="44">
        <f t="shared" si="4"/>
        <v>31445.89798</v>
      </c>
      <c r="K71" s="44">
        <f t="shared" si="4"/>
        <v>30408.63481</v>
      </c>
      <c r="L71" s="44">
        <f t="shared" si="4"/>
        <v>30171.54609</v>
      </c>
      <c r="M71" s="44">
        <f t="shared" si="4"/>
        <v>43084.20835</v>
      </c>
      <c r="N71" s="44">
        <f t="shared" si="4"/>
        <v>49515.24</v>
      </c>
      <c r="O71" s="44">
        <f t="shared" si="4"/>
        <v>11171.72</v>
      </c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</row>
    <row r="72" ht="15.75" customHeight="1">
      <c r="A72" s="50"/>
      <c r="B72" s="51"/>
      <c r="C72" s="52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9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</row>
    <row r="73" ht="15.75" customHeight="1">
      <c r="A73" s="50"/>
      <c r="B73" s="51"/>
      <c r="C73" s="52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9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</row>
    <row r="74" ht="15.75" customHeight="1">
      <c r="A74" s="26" t="s">
        <v>157</v>
      </c>
      <c r="B74" s="27" t="s">
        <v>127</v>
      </c>
      <c r="C74" s="26" t="s">
        <v>128</v>
      </c>
      <c r="D74" s="28">
        <f t="array" ref="D74:O74">TRANSPOSE(Prorrateo!E112:E123)</f>
        <v>43686.70186</v>
      </c>
      <c r="E74" s="28">
        <v>29368.320700833312</v>
      </c>
      <c r="F74" s="28">
        <v>23690.3419648611</v>
      </c>
      <c r="G74" s="28">
        <v>38749.329047222214</v>
      </c>
      <c r="H74" s="28">
        <v>44427.30778319444</v>
      </c>
      <c r="I74" s="28">
        <v>41464.88409486109</v>
      </c>
      <c r="J74" s="28">
        <v>43933.570501805545</v>
      </c>
      <c r="K74" s="28">
        <v>35293.168077499984</v>
      </c>
      <c r="L74" s="28">
        <v>33318.21895194443</v>
      </c>
      <c r="M74" s="28">
        <v>39489.93496930554</v>
      </c>
      <c r="N74" s="28">
        <v>93060.43</v>
      </c>
      <c r="O74" s="29">
        <v>93060.43</v>
      </c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</row>
    <row r="75" ht="15.75" customHeight="1">
      <c r="A75" s="23" t="s">
        <v>157</v>
      </c>
      <c r="B75" s="30" t="s">
        <v>129</v>
      </c>
      <c r="C75" s="21" t="s">
        <v>130</v>
      </c>
      <c r="D75" s="31">
        <v>126380.43</v>
      </c>
      <c r="E75" s="31">
        <v>126380.43</v>
      </c>
      <c r="F75" s="31">
        <v>126380.43</v>
      </c>
      <c r="G75" s="31">
        <v>126380.43</v>
      </c>
      <c r="H75" s="31">
        <v>126380.43</v>
      </c>
      <c r="I75" s="31">
        <v>126380.43</v>
      </c>
      <c r="J75" s="31">
        <v>67403.08</v>
      </c>
      <c r="K75" s="31"/>
      <c r="L75" s="31"/>
      <c r="M75" s="31"/>
      <c r="N75" s="31"/>
      <c r="O75" s="32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</row>
    <row r="76" ht="15.75" customHeight="1">
      <c r="A76" s="23" t="s">
        <v>157</v>
      </c>
      <c r="B76" s="30" t="s">
        <v>131</v>
      </c>
      <c r="C76" s="21" t="s">
        <v>132</v>
      </c>
      <c r="D76" s="31">
        <v>93060.43</v>
      </c>
      <c r="E76" s="31">
        <v>93060.43</v>
      </c>
      <c r="F76" s="31">
        <v>93060.43</v>
      </c>
      <c r="G76" s="31">
        <v>93060.43</v>
      </c>
      <c r="H76" s="31">
        <v>93060.43</v>
      </c>
      <c r="I76" s="31">
        <v>6393.86</v>
      </c>
      <c r="J76" s="31"/>
      <c r="K76" s="31"/>
      <c r="L76" s="31"/>
      <c r="M76" s="31"/>
      <c r="N76" s="31"/>
      <c r="O76" s="32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</row>
    <row r="77" ht="15.75" customHeight="1">
      <c r="A77" s="23" t="s">
        <v>157</v>
      </c>
      <c r="B77" s="30" t="s">
        <v>133</v>
      </c>
      <c r="C77" s="21" t="s">
        <v>134</v>
      </c>
      <c r="D77" s="31">
        <v>93060.43</v>
      </c>
      <c r="E77" s="31">
        <v>93060.43</v>
      </c>
      <c r="F77" s="31">
        <v>93060.43</v>
      </c>
      <c r="G77" s="31">
        <v>93060.43</v>
      </c>
      <c r="H77" s="31">
        <v>93060.43</v>
      </c>
      <c r="I77" s="31">
        <v>93060.43</v>
      </c>
      <c r="J77" s="31">
        <v>109720.76</v>
      </c>
      <c r="K77" s="31">
        <v>109720.76</v>
      </c>
      <c r="L77" s="31">
        <v>109720.76</v>
      </c>
      <c r="M77" s="31">
        <v>109720.76</v>
      </c>
      <c r="N77" s="31">
        <v>109720.76</v>
      </c>
      <c r="O77" s="40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</row>
    <row r="78" ht="15.75" customHeight="1">
      <c r="A78" s="23" t="s">
        <v>157</v>
      </c>
      <c r="B78" s="30" t="s">
        <v>135</v>
      </c>
      <c r="C78" s="21" t="s">
        <v>136</v>
      </c>
      <c r="D78" s="31">
        <v>151370.43</v>
      </c>
      <c r="E78" s="31">
        <v>151370.43</v>
      </c>
      <c r="F78" s="31">
        <v>151370.43</v>
      </c>
      <c r="G78" s="31">
        <v>151370.43</v>
      </c>
      <c r="H78" s="31">
        <v>151370.43</v>
      </c>
      <c r="I78" s="31">
        <v>242229.76</v>
      </c>
      <c r="J78" s="31">
        <v>40365.54</v>
      </c>
      <c r="K78" s="31"/>
      <c r="L78" s="31"/>
      <c r="M78" s="31"/>
      <c r="N78" s="31"/>
      <c r="O78" s="32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</row>
    <row r="79" ht="15.75" customHeight="1">
      <c r="A79" s="23" t="s">
        <v>157</v>
      </c>
      <c r="B79" s="30">
        <v>1.098789946E9</v>
      </c>
      <c r="C79" s="21" t="s">
        <v>137</v>
      </c>
      <c r="D79" s="31"/>
      <c r="E79" s="31"/>
      <c r="F79" s="31"/>
      <c r="G79" s="31">
        <v>74448.6</v>
      </c>
      <c r="H79" s="31">
        <v>88179.96</v>
      </c>
      <c r="I79" s="31">
        <v>88505.35</v>
      </c>
      <c r="J79" s="31">
        <v>21714.18</v>
      </c>
      <c r="K79" s="31"/>
      <c r="L79" s="31"/>
      <c r="M79" s="31"/>
      <c r="N79" s="31"/>
      <c r="O79" s="32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</row>
    <row r="80" ht="15.75" customHeight="1">
      <c r="A80" s="23" t="s">
        <v>157</v>
      </c>
      <c r="B80" s="37" t="s">
        <v>138</v>
      </c>
      <c r="C80" s="21" t="s">
        <v>139</v>
      </c>
      <c r="D80" s="31"/>
      <c r="E80" s="31"/>
      <c r="F80" s="31"/>
      <c r="G80" s="31"/>
      <c r="H80" s="31">
        <v>123452.54</v>
      </c>
      <c r="I80" s="31">
        <v>166600.0</v>
      </c>
      <c r="J80" s="31">
        <v>166600.0</v>
      </c>
      <c r="K80" s="31">
        <v>166600.0</v>
      </c>
      <c r="L80" s="31">
        <v>166600.0</v>
      </c>
      <c r="M80" s="31">
        <v>166600.0</v>
      </c>
      <c r="N80" s="31">
        <v>166600.0</v>
      </c>
      <c r="O80" s="40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</row>
    <row r="81" ht="15.75" customHeight="1">
      <c r="A81" s="23" t="s">
        <v>157</v>
      </c>
      <c r="B81" s="37" t="s">
        <v>140</v>
      </c>
      <c r="C81" s="21" t="s">
        <v>141</v>
      </c>
      <c r="D81" s="31"/>
      <c r="E81" s="31"/>
      <c r="F81" s="31"/>
      <c r="G81" s="31"/>
      <c r="H81" s="31"/>
      <c r="I81" s="31">
        <v>30846.46</v>
      </c>
      <c r="J81" s="31">
        <v>51410.76</v>
      </c>
      <c r="K81" s="31">
        <v>51410.76</v>
      </c>
      <c r="L81" s="31">
        <v>51410.76</v>
      </c>
      <c r="M81" s="31">
        <v>51410.76</v>
      </c>
      <c r="N81" s="31">
        <v>51410.76</v>
      </c>
      <c r="O81" s="40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</row>
    <row r="82" ht="15.75" customHeight="1">
      <c r="A82" s="23" t="s">
        <v>157</v>
      </c>
      <c r="B82" s="37" t="s">
        <v>142</v>
      </c>
      <c r="C82" s="21" t="s">
        <v>143</v>
      </c>
      <c r="D82" s="31"/>
      <c r="E82" s="31"/>
      <c r="F82" s="31"/>
      <c r="G82" s="31"/>
      <c r="H82" s="31"/>
      <c r="I82" s="31">
        <v>17136.92</v>
      </c>
      <c r="J82" s="31">
        <v>51410.76</v>
      </c>
      <c r="K82" s="31">
        <v>51410.76</v>
      </c>
      <c r="L82" s="31">
        <v>51410.76</v>
      </c>
      <c r="M82" s="31">
        <v>51410.76</v>
      </c>
      <c r="N82" s="31"/>
      <c r="O82" s="40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</row>
    <row r="83" ht="15.75" customHeight="1">
      <c r="A83" s="23" t="s">
        <v>157</v>
      </c>
      <c r="B83" s="37" t="s">
        <v>144</v>
      </c>
      <c r="C83" s="21" t="s">
        <v>145</v>
      </c>
      <c r="D83" s="31"/>
      <c r="E83" s="31"/>
      <c r="F83" s="31"/>
      <c r="G83" s="31"/>
      <c r="H83" s="31">
        <v>40326.33</v>
      </c>
      <c r="I83" s="31">
        <v>93060.76</v>
      </c>
      <c r="J83" s="31">
        <v>93060.76</v>
      </c>
      <c r="K83" s="31">
        <v>93060.76</v>
      </c>
      <c r="L83" s="31">
        <v>93060.76</v>
      </c>
      <c r="M83" s="31">
        <v>93060.76</v>
      </c>
      <c r="N83" s="31">
        <v>93060.76</v>
      </c>
      <c r="O83" s="40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</row>
    <row r="84" ht="15.75" customHeight="1">
      <c r="A84" s="23" t="s">
        <v>157</v>
      </c>
      <c r="B84" s="37" t="s">
        <v>146</v>
      </c>
      <c r="C84" s="21" t="s">
        <v>147</v>
      </c>
      <c r="D84" s="31"/>
      <c r="E84" s="31"/>
      <c r="F84" s="31"/>
      <c r="G84" s="31"/>
      <c r="H84" s="31"/>
      <c r="I84" s="31"/>
      <c r="J84" s="31">
        <v>46530.38</v>
      </c>
      <c r="K84" s="31"/>
      <c r="L84" s="31"/>
      <c r="M84" s="31"/>
      <c r="N84" s="31"/>
      <c r="O84" s="32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</row>
    <row r="85" ht="15.75" customHeight="1">
      <c r="A85" s="23" t="s">
        <v>157</v>
      </c>
      <c r="B85" s="37">
        <v>1.098649106E9</v>
      </c>
      <c r="C85" s="21" t="s">
        <v>148</v>
      </c>
      <c r="D85" s="31"/>
      <c r="E85" s="31"/>
      <c r="F85" s="31"/>
      <c r="G85" s="31"/>
      <c r="H85" s="31"/>
      <c r="I85" s="31"/>
      <c r="J85" s="31"/>
      <c r="K85" s="31">
        <v>46530.38</v>
      </c>
      <c r="L85" s="31">
        <v>15510.13</v>
      </c>
      <c r="M85" s="31"/>
      <c r="N85" s="31"/>
      <c r="O85" s="32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</row>
    <row r="86" ht="15.75" customHeight="1">
      <c r="A86" s="23" t="s">
        <v>157</v>
      </c>
      <c r="B86" s="37">
        <v>1.098708066E9</v>
      </c>
      <c r="C86" s="21" t="s">
        <v>149</v>
      </c>
      <c r="D86" s="31"/>
      <c r="E86" s="31"/>
      <c r="F86" s="31"/>
      <c r="G86" s="31"/>
      <c r="H86" s="31"/>
      <c r="I86" s="31"/>
      <c r="J86" s="31"/>
      <c r="K86" s="31"/>
      <c r="L86" s="31">
        <v>27918.23</v>
      </c>
      <c r="M86" s="31">
        <v>93060.76</v>
      </c>
      <c r="N86" s="31">
        <v>93060.76</v>
      </c>
      <c r="O86" s="40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</row>
    <row r="87" ht="15.75" customHeight="1">
      <c r="A87" s="23" t="s">
        <v>157</v>
      </c>
      <c r="B87" s="30">
        <v>1.098811386E9</v>
      </c>
      <c r="C87" s="21" t="s">
        <v>150</v>
      </c>
      <c r="D87" s="31"/>
      <c r="E87" s="31"/>
      <c r="F87" s="31"/>
      <c r="G87" s="31"/>
      <c r="H87" s="31"/>
      <c r="I87" s="31"/>
      <c r="J87" s="31"/>
      <c r="K87" s="31"/>
      <c r="L87" s="31"/>
      <c r="M87" s="31">
        <v>101390.76</v>
      </c>
      <c r="N87" s="31">
        <v>101390.76</v>
      </c>
      <c r="O87" s="40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</row>
    <row r="88" ht="15.75" customHeight="1">
      <c r="A88" s="23" t="s">
        <v>157</v>
      </c>
      <c r="B88" s="30">
        <v>6.4868108E7</v>
      </c>
      <c r="C88" s="21" t="s">
        <v>151</v>
      </c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2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</row>
    <row r="89" ht="15.75" customHeight="1">
      <c r="A89" s="41" t="s">
        <v>154</v>
      </c>
      <c r="B89" s="42"/>
      <c r="C89" s="43"/>
      <c r="D89" s="44">
        <f t="shared" ref="D89:O89" si="5">D74+D76+D81+D80+D87</f>
        <v>136747.1319</v>
      </c>
      <c r="E89" s="44">
        <f t="shared" si="5"/>
        <v>122428.7507</v>
      </c>
      <c r="F89" s="44">
        <f t="shared" si="5"/>
        <v>116750.772</v>
      </c>
      <c r="G89" s="44">
        <f t="shared" si="5"/>
        <v>131809.759</v>
      </c>
      <c r="H89" s="44">
        <f t="shared" si="5"/>
        <v>260940.2778</v>
      </c>
      <c r="I89" s="44">
        <f t="shared" si="5"/>
        <v>245305.2041</v>
      </c>
      <c r="J89" s="44">
        <f t="shared" si="5"/>
        <v>261944.3305</v>
      </c>
      <c r="K89" s="44">
        <f t="shared" si="5"/>
        <v>253303.9281</v>
      </c>
      <c r="L89" s="44">
        <f t="shared" si="5"/>
        <v>251328.979</v>
      </c>
      <c r="M89" s="44">
        <f t="shared" si="5"/>
        <v>358891.455</v>
      </c>
      <c r="N89" s="44">
        <f t="shared" si="5"/>
        <v>412461.95</v>
      </c>
      <c r="O89" s="44">
        <f t="shared" si="5"/>
        <v>93060.43</v>
      </c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</row>
    <row r="90" ht="15.75" customHeight="1">
      <c r="A90" s="50"/>
      <c r="B90" s="51"/>
      <c r="C90" s="52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9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</row>
    <row r="91" ht="15.75" customHeight="1">
      <c r="A91" s="50"/>
      <c r="B91" s="51"/>
      <c r="C91" s="52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9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</row>
    <row r="92" ht="15.75" customHeight="1">
      <c r="A92" s="26" t="s">
        <v>158</v>
      </c>
      <c r="B92" s="27" t="s">
        <v>127</v>
      </c>
      <c r="C92" s="26" t="s">
        <v>128</v>
      </c>
      <c r="D92" s="28">
        <f t="array" ref="D92:O92">TRANSPOSE(Prorrateo!E128:E139)</f>
        <v>19575.83333</v>
      </c>
      <c r="E92" s="28">
        <v>13159.82499999999</v>
      </c>
      <c r="F92" s="28">
        <v>10615.54583333333</v>
      </c>
      <c r="G92" s="28">
        <v>17363.416666666664</v>
      </c>
      <c r="H92" s="28">
        <v>19907.69583333333</v>
      </c>
      <c r="I92" s="28">
        <v>18580.245833333323</v>
      </c>
      <c r="J92" s="28">
        <v>19686.454166666663</v>
      </c>
      <c r="K92" s="28">
        <v>15814.724999999995</v>
      </c>
      <c r="L92" s="28">
        <v>14929.758333333328</v>
      </c>
      <c r="M92" s="28">
        <v>17695.27916666666</v>
      </c>
      <c r="N92" s="28">
        <v>41700.0</v>
      </c>
      <c r="O92" s="29">
        <v>41700.0</v>
      </c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</row>
    <row r="93" ht="15.75" customHeight="1">
      <c r="A93" s="23" t="s">
        <v>158</v>
      </c>
      <c r="B93" s="30" t="s">
        <v>129</v>
      </c>
      <c r="C93" s="21" t="s">
        <v>130</v>
      </c>
      <c r="D93" s="31">
        <v>58380.0</v>
      </c>
      <c r="E93" s="31">
        <v>58380.0</v>
      </c>
      <c r="F93" s="31">
        <v>58380.0</v>
      </c>
      <c r="G93" s="31">
        <v>58380.0</v>
      </c>
      <c r="H93" s="31">
        <v>58380.0</v>
      </c>
      <c r="I93" s="31">
        <v>58380.0</v>
      </c>
      <c r="J93" s="31">
        <v>31136.0</v>
      </c>
      <c r="K93" s="31"/>
      <c r="L93" s="31"/>
      <c r="M93" s="31"/>
      <c r="N93" s="31"/>
      <c r="O93" s="32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</row>
    <row r="94" ht="15.75" customHeight="1">
      <c r="A94" s="23" t="s">
        <v>158</v>
      </c>
      <c r="B94" s="30" t="s">
        <v>131</v>
      </c>
      <c r="C94" s="21" t="s">
        <v>132</v>
      </c>
      <c r="D94" s="31">
        <v>41700.0</v>
      </c>
      <c r="E94" s="31">
        <v>41700.0</v>
      </c>
      <c r="F94" s="31">
        <v>41700.0</v>
      </c>
      <c r="G94" s="31">
        <v>41700.0</v>
      </c>
      <c r="H94" s="31">
        <v>41700.0</v>
      </c>
      <c r="I94" s="31">
        <v>2780.0</v>
      </c>
      <c r="J94" s="31"/>
      <c r="K94" s="31"/>
      <c r="L94" s="31"/>
      <c r="M94" s="31"/>
      <c r="N94" s="31"/>
      <c r="O94" s="32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</row>
    <row r="95" ht="15.75" customHeight="1">
      <c r="A95" s="23" t="s">
        <v>158</v>
      </c>
      <c r="B95" s="30" t="s">
        <v>133</v>
      </c>
      <c r="C95" s="21" t="s">
        <v>134</v>
      </c>
      <c r="D95" s="31">
        <v>41700.0</v>
      </c>
      <c r="E95" s="31">
        <v>41700.0</v>
      </c>
      <c r="F95" s="31">
        <v>41700.0</v>
      </c>
      <c r="G95" s="31">
        <v>41700.0</v>
      </c>
      <c r="H95" s="31">
        <v>41700.0</v>
      </c>
      <c r="I95" s="31">
        <v>41700.0</v>
      </c>
      <c r="J95" s="31">
        <v>50040.0</v>
      </c>
      <c r="K95" s="31">
        <v>50040.0</v>
      </c>
      <c r="L95" s="31">
        <v>50040.0</v>
      </c>
      <c r="M95" s="31">
        <v>50040.0</v>
      </c>
      <c r="N95" s="31">
        <v>50040.0</v>
      </c>
      <c r="O95" s="40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</row>
    <row r="96" ht="15.75" customHeight="1">
      <c r="A96" s="23" t="s">
        <v>158</v>
      </c>
      <c r="B96" s="30" t="s">
        <v>135</v>
      </c>
      <c r="C96" s="21" t="s">
        <v>136</v>
      </c>
      <c r="D96" s="31">
        <v>70890.0</v>
      </c>
      <c r="E96" s="31">
        <v>70890.0</v>
      </c>
      <c r="F96" s="31">
        <v>70890.0</v>
      </c>
      <c r="G96" s="31">
        <v>70890.0</v>
      </c>
      <c r="H96" s="31">
        <v>70890.0</v>
      </c>
      <c r="I96" s="31">
        <v>70890.0</v>
      </c>
      <c r="J96" s="31">
        <v>18904.0</v>
      </c>
      <c r="K96" s="31"/>
      <c r="L96" s="31"/>
      <c r="M96" s="31"/>
      <c r="N96" s="31"/>
      <c r="O96" s="32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</row>
    <row r="97" ht="15.75" customHeight="1">
      <c r="A97" s="23" t="s">
        <v>158</v>
      </c>
      <c r="B97" s="30">
        <v>1.098789946E9</v>
      </c>
      <c r="C97" s="21" t="s">
        <v>137</v>
      </c>
      <c r="D97" s="31"/>
      <c r="E97" s="31"/>
      <c r="F97" s="31"/>
      <c r="G97" s="31">
        <v>33360.0</v>
      </c>
      <c r="H97" s="31">
        <v>41699.79</v>
      </c>
      <c r="I97" s="31">
        <v>41699.8</v>
      </c>
      <c r="J97" s="31">
        <v>9730.0</v>
      </c>
      <c r="K97" s="31"/>
      <c r="L97" s="31"/>
      <c r="M97" s="31"/>
      <c r="N97" s="31"/>
      <c r="O97" s="32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</row>
    <row r="98" ht="15.75" customHeight="1">
      <c r="A98" s="23" t="s">
        <v>158</v>
      </c>
      <c r="B98" s="37" t="s">
        <v>138</v>
      </c>
      <c r="C98" s="21" t="s">
        <v>139</v>
      </c>
      <c r="D98" s="31"/>
      <c r="E98" s="31"/>
      <c r="F98" s="31"/>
      <c r="G98" s="31"/>
      <c r="H98" s="31">
        <v>58380.0</v>
      </c>
      <c r="I98" s="31">
        <v>83400.0</v>
      </c>
      <c r="J98" s="31">
        <v>83400.0</v>
      </c>
      <c r="K98" s="31">
        <v>83400.0</v>
      </c>
      <c r="L98" s="31">
        <v>83400.0</v>
      </c>
      <c r="M98" s="31">
        <v>83400.0</v>
      </c>
      <c r="N98" s="31">
        <v>83400.0</v>
      </c>
      <c r="O98" s="40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</row>
    <row r="99" ht="15.75" customHeight="1">
      <c r="A99" s="23" t="s">
        <v>158</v>
      </c>
      <c r="B99" s="37" t="s">
        <v>140</v>
      </c>
      <c r="C99" s="21" t="s">
        <v>141</v>
      </c>
      <c r="D99" s="31"/>
      <c r="E99" s="31"/>
      <c r="F99" s="31"/>
      <c r="G99" s="31"/>
      <c r="H99" s="31"/>
      <c r="I99" s="31">
        <v>12510.0</v>
      </c>
      <c r="J99" s="31">
        <v>20850.0</v>
      </c>
      <c r="K99" s="31">
        <v>20850.0</v>
      </c>
      <c r="L99" s="31">
        <v>20850.0</v>
      </c>
      <c r="M99" s="31">
        <v>20850.0</v>
      </c>
      <c r="N99" s="31">
        <v>20850.0</v>
      </c>
      <c r="O99" s="40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</row>
    <row r="100" ht="15.75" customHeight="1">
      <c r="A100" s="23" t="s">
        <v>158</v>
      </c>
      <c r="B100" s="37" t="s">
        <v>142</v>
      </c>
      <c r="C100" s="21" t="s">
        <v>143</v>
      </c>
      <c r="D100" s="31"/>
      <c r="E100" s="31"/>
      <c r="F100" s="31"/>
      <c r="G100" s="31"/>
      <c r="H100" s="31"/>
      <c r="I100" s="31">
        <v>6950.0</v>
      </c>
      <c r="J100" s="31">
        <v>20850.0</v>
      </c>
      <c r="K100" s="31">
        <v>20850.0</v>
      </c>
      <c r="L100" s="31">
        <v>20850.0</v>
      </c>
      <c r="M100" s="31">
        <v>20850.0</v>
      </c>
      <c r="N100" s="31"/>
      <c r="O100" s="40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</row>
    <row r="101" ht="15.75" customHeight="1">
      <c r="A101" s="23" t="s">
        <v>158</v>
      </c>
      <c r="B101" s="37" t="s">
        <v>144</v>
      </c>
      <c r="C101" s="21" t="s">
        <v>145</v>
      </c>
      <c r="D101" s="31"/>
      <c r="E101" s="31"/>
      <c r="F101" s="31"/>
      <c r="G101" s="31"/>
      <c r="H101" s="31">
        <v>18070.0</v>
      </c>
      <c r="I101" s="31">
        <v>41700.0</v>
      </c>
      <c r="J101" s="31">
        <v>41700.0</v>
      </c>
      <c r="K101" s="31">
        <v>41700.0</v>
      </c>
      <c r="L101" s="31">
        <v>41700.0</v>
      </c>
      <c r="M101" s="31">
        <v>41700.0</v>
      </c>
      <c r="N101" s="31">
        <v>41700.0</v>
      </c>
      <c r="O101" s="40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</row>
    <row r="102" ht="15.75" customHeight="1">
      <c r="A102" s="23" t="s">
        <v>158</v>
      </c>
      <c r="B102" s="37" t="s">
        <v>146</v>
      </c>
      <c r="C102" s="21" t="s">
        <v>147</v>
      </c>
      <c r="D102" s="31"/>
      <c r="E102" s="31"/>
      <c r="F102" s="31"/>
      <c r="G102" s="31"/>
      <c r="H102" s="31"/>
      <c r="I102" s="31"/>
      <c r="J102" s="31">
        <v>20850.0</v>
      </c>
      <c r="K102" s="31"/>
      <c r="L102" s="31"/>
      <c r="M102" s="31"/>
      <c r="N102" s="31"/>
      <c r="O102" s="32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</row>
    <row r="103" ht="15.75" customHeight="1">
      <c r="A103" s="23" t="s">
        <v>158</v>
      </c>
      <c r="B103" s="37">
        <v>1.098649106E9</v>
      </c>
      <c r="C103" s="21" t="s">
        <v>148</v>
      </c>
      <c r="D103" s="31"/>
      <c r="E103" s="31"/>
      <c r="F103" s="31"/>
      <c r="G103" s="31"/>
      <c r="H103" s="31"/>
      <c r="I103" s="31"/>
      <c r="J103" s="31"/>
      <c r="K103" s="31">
        <v>20850.0</v>
      </c>
      <c r="L103" s="31">
        <v>6950.0</v>
      </c>
      <c r="M103" s="31"/>
      <c r="N103" s="31"/>
      <c r="O103" s="32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</row>
    <row r="104" ht="15.75" customHeight="1">
      <c r="A104" s="23" t="s">
        <v>158</v>
      </c>
      <c r="B104" s="37">
        <v>1.098708066E9</v>
      </c>
      <c r="C104" s="21" t="s">
        <v>149</v>
      </c>
      <c r="D104" s="31"/>
      <c r="E104" s="31"/>
      <c r="F104" s="31"/>
      <c r="G104" s="31"/>
      <c r="H104" s="31"/>
      <c r="I104" s="31"/>
      <c r="J104" s="31"/>
      <c r="K104" s="31"/>
      <c r="L104" s="31">
        <v>12510.0</v>
      </c>
      <c r="M104" s="31">
        <v>41700.0</v>
      </c>
      <c r="N104" s="31">
        <v>41700.0</v>
      </c>
      <c r="O104" s="40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</row>
    <row r="105" ht="15.75" customHeight="1">
      <c r="A105" s="23" t="s">
        <v>158</v>
      </c>
      <c r="B105" s="30">
        <v>1.098811386E9</v>
      </c>
      <c r="C105" s="21" t="s">
        <v>150</v>
      </c>
      <c r="D105" s="31"/>
      <c r="E105" s="31"/>
      <c r="F105" s="31"/>
      <c r="G105" s="31"/>
      <c r="H105" s="31"/>
      <c r="I105" s="31"/>
      <c r="J105" s="31"/>
      <c r="K105" s="31"/>
      <c r="L105" s="31"/>
      <c r="M105" s="31">
        <v>45870.0</v>
      </c>
      <c r="N105" s="31">
        <v>45870.0</v>
      </c>
      <c r="O105" s="40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</row>
    <row r="106" ht="15.75" customHeight="1">
      <c r="A106" s="23" t="s">
        <v>158</v>
      </c>
      <c r="B106" s="30">
        <v>6.4868108E7</v>
      </c>
      <c r="C106" s="21" t="s">
        <v>151</v>
      </c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40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</row>
    <row r="107" ht="15.75" customHeight="1">
      <c r="A107" s="41" t="s">
        <v>154</v>
      </c>
      <c r="B107" s="42"/>
      <c r="C107" s="43"/>
      <c r="D107" s="44">
        <f t="shared" ref="D107:O107" si="6">D92+D94+D99+D98+D105</f>
        <v>61275.83333</v>
      </c>
      <c r="E107" s="44">
        <f t="shared" si="6"/>
        <v>54859.825</v>
      </c>
      <c r="F107" s="44">
        <f t="shared" si="6"/>
        <v>52315.54583</v>
      </c>
      <c r="G107" s="44">
        <f t="shared" si="6"/>
        <v>59063.41667</v>
      </c>
      <c r="H107" s="44">
        <f t="shared" si="6"/>
        <v>119987.6958</v>
      </c>
      <c r="I107" s="44">
        <f t="shared" si="6"/>
        <v>117270.2458</v>
      </c>
      <c r="J107" s="44">
        <f t="shared" si="6"/>
        <v>123936.4542</v>
      </c>
      <c r="K107" s="44">
        <f t="shared" si="6"/>
        <v>120064.725</v>
      </c>
      <c r="L107" s="44">
        <f t="shared" si="6"/>
        <v>119179.7583</v>
      </c>
      <c r="M107" s="44">
        <f t="shared" si="6"/>
        <v>167815.2792</v>
      </c>
      <c r="N107" s="44">
        <f t="shared" si="6"/>
        <v>191820</v>
      </c>
      <c r="O107" s="44">
        <f t="shared" si="6"/>
        <v>41700</v>
      </c>
      <c r="P107" s="53"/>
      <c r="Q107" s="54"/>
      <c r="R107" s="55"/>
      <c r="S107" s="55"/>
      <c r="T107" s="55"/>
      <c r="U107" s="55"/>
      <c r="V107" s="55"/>
      <c r="W107" s="55"/>
      <c r="X107" s="55"/>
      <c r="Y107" s="55"/>
      <c r="Z107" s="55"/>
    </row>
    <row r="108" ht="15.75" customHeight="1">
      <c r="A108" s="45"/>
      <c r="B108" s="45"/>
      <c r="C108" s="45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3"/>
      <c r="P108" s="53"/>
      <c r="Q108" s="54"/>
      <c r="R108" s="55"/>
      <c r="S108" s="55"/>
      <c r="T108" s="55"/>
      <c r="U108" s="55"/>
      <c r="V108" s="55"/>
      <c r="W108" s="55"/>
      <c r="X108" s="55"/>
      <c r="Y108" s="55"/>
      <c r="Z108" s="55"/>
    </row>
    <row r="109" ht="15.75" customHeight="1">
      <c r="A109" s="41" t="s">
        <v>159</v>
      </c>
      <c r="B109" s="42"/>
      <c r="C109" s="43"/>
      <c r="D109" s="44">
        <f t="shared" ref="D109:O109" si="7">D17+D35+D53+D71+D89+D107</f>
        <v>1992808.508</v>
      </c>
      <c r="E109" s="44">
        <f t="shared" si="7"/>
        <v>1784147.519</v>
      </c>
      <c r="F109" s="44">
        <f t="shared" si="7"/>
        <v>1701402.644</v>
      </c>
      <c r="G109" s="44">
        <f t="shared" si="7"/>
        <v>1920856.443</v>
      </c>
      <c r="H109" s="44">
        <f t="shared" si="7"/>
        <v>3805729.898</v>
      </c>
      <c r="I109" s="44">
        <f t="shared" si="7"/>
        <v>3697043.368</v>
      </c>
      <c r="J109" s="44">
        <f t="shared" si="7"/>
        <v>3941036.811</v>
      </c>
      <c r="K109" s="44">
        <f t="shared" si="7"/>
        <v>3815120.697</v>
      </c>
      <c r="L109" s="44">
        <f t="shared" si="7"/>
        <v>3786339.871</v>
      </c>
      <c r="M109" s="44">
        <f t="shared" si="7"/>
        <v>5354279.232</v>
      </c>
      <c r="N109" s="44">
        <f t="shared" si="7"/>
        <v>6017783.14</v>
      </c>
      <c r="O109" s="44">
        <f t="shared" si="7"/>
        <v>1356164.58</v>
      </c>
      <c r="P109" s="53">
        <f>SUM(D109:O109)</f>
        <v>39172712.71</v>
      </c>
      <c r="Q109" s="54">
        <f>+P109/600000000</f>
        <v>0.06528785452</v>
      </c>
      <c r="R109" s="55"/>
      <c r="S109" s="55"/>
      <c r="T109" s="55"/>
      <c r="U109" s="55"/>
      <c r="V109" s="55"/>
      <c r="W109" s="55"/>
      <c r="X109" s="55"/>
      <c r="Y109" s="55"/>
      <c r="Z109" s="55"/>
    </row>
    <row r="110" ht="15.75" customHeight="1">
      <c r="A110" s="57"/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</row>
    <row r="111" ht="15.75" customHeight="1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</row>
    <row r="112" ht="15.75" customHeight="1">
      <c r="A112" s="57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57"/>
      <c r="Z112" s="57"/>
    </row>
    <row r="113" ht="15.75" customHeight="1">
      <c r="A113" s="57"/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7"/>
      <c r="W113" s="57"/>
      <c r="X113" s="57"/>
      <c r="Y113" s="57"/>
      <c r="Z113" s="57"/>
    </row>
    <row r="114" ht="15.75" customHeight="1">
      <c r="A114" s="57"/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  <c r="V114" s="57"/>
      <c r="W114" s="57"/>
      <c r="X114" s="57"/>
      <c r="Y114" s="57"/>
      <c r="Z114" s="57"/>
    </row>
    <row r="115" ht="15.75" customHeight="1">
      <c r="A115" s="57"/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  <c r="W115" s="57"/>
      <c r="X115" s="57"/>
      <c r="Y115" s="57"/>
      <c r="Z115" s="57"/>
    </row>
    <row r="116" ht="15.75" customHeight="1">
      <c r="A116" s="57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57"/>
      <c r="W116" s="57"/>
      <c r="X116" s="57"/>
      <c r="Y116" s="57"/>
      <c r="Z116" s="57"/>
    </row>
    <row r="117" ht="15.75" customHeight="1">
      <c r="A117" s="57"/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</row>
    <row r="118" ht="15.75" customHeight="1">
      <c r="A118" s="57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57"/>
      <c r="Z118" s="57"/>
    </row>
    <row r="119" ht="15.75" customHeight="1">
      <c r="A119" s="57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57"/>
      <c r="Z119" s="57"/>
    </row>
    <row r="120" ht="15.75" customHeight="1">
      <c r="A120" s="57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</row>
    <row r="121" ht="15.75" customHeight="1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Y121" s="57"/>
      <c r="Z121" s="57"/>
    </row>
    <row r="122" ht="15.75" customHeight="1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  <c r="W122" s="57"/>
      <c r="X122" s="57"/>
      <c r="Y122" s="57"/>
      <c r="Z122" s="57"/>
    </row>
    <row r="123" ht="15.75" customHeight="1">
      <c r="A123" s="57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57"/>
      <c r="Z123" s="57"/>
    </row>
    <row r="124" ht="15.75" customHeight="1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  <c r="W124" s="57"/>
      <c r="X124" s="57"/>
      <c r="Y124" s="57"/>
      <c r="Z124" s="57"/>
    </row>
    <row r="125" ht="15.75" customHeight="1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  <c r="W125" s="57"/>
      <c r="X125" s="57"/>
      <c r="Y125" s="57"/>
      <c r="Z125" s="57"/>
    </row>
    <row r="126" ht="15.75" customHeight="1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57"/>
      <c r="W126" s="57"/>
      <c r="X126" s="57"/>
      <c r="Y126" s="57"/>
      <c r="Z126" s="57"/>
    </row>
    <row r="127" ht="15.75" customHeight="1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7"/>
      <c r="W127" s="57"/>
      <c r="X127" s="57"/>
      <c r="Y127" s="57"/>
      <c r="Z127" s="57"/>
    </row>
    <row r="128" ht="15.75" customHeight="1">
      <c r="A128" s="57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  <c r="W128" s="57"/>
      <c r="X128" s="57"/>
      <c r="Y128" s="57"/>
      <c r="Z128" s="57"/>
    </row>
    <row r="129" ht="15.75" customHeight="1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57"/>
      <c r="W129" s="57"/>
      <c r="X129" s="57"/>
      <c r="Y129" s="57"/>
      <c r="Z129" s="57"/>
    </row>
    <row r="130" ht="15.75" customHeight="1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57"/>
      <c r="W130" s="57"/>
      <c r="X130" s="57"/>
      <c r="Y130" s="57"/>
      <c r="Z130" s="57"/>
    </row>
    <row r="131" ht="15.75" customHeight="1">
      <c r="A131" s="57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  <c r="W131" s="57"/>
      <c r="X131" s="57"/>
      <c r="Y131" s="57"/>
      <c r="Z131" s="57"/>
    </row>
    <row r="132" ht="15.75" customHeight="1">
      <c r="A132" s="57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  <c r="W132" s="57"/>
      <c r="X132" s="57"/>
      <c r="Y132" s="57"/>
      <c r="Z132" s="57"/>
    </row>
    <row r="133" ht="15.75" customHeight="1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  <c r="X133" s="57"/>
      <c r="Y133" s="57"/>
      <c r="Z133" s="57"/>
    </row>
    <row r="134" ht="15.75" customHeight="1">
      <c r="A134" s="57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  <c r="X134" s="57"/>
      <c r="Y134" s="57"/>
      <c r="Z134" s="57"/>
    </row>
    <row r="135" ht="15.75" customHeight="1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/>
      <c r="X135" s="57"/>
      <c r="Y135" s="57"/>
      <c r="Z135" s="57"/>
    </row>
    <row r="136" ht="15.75" customHeight="1">
      <c r="A136" s="57"/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  <c r="W136" s="57"/>
      <c r="X136" s="57"/>
      <c r="Y136" s="57"/>
      <c r="Z136" s="57"/>
    </row>
    <row r="137" ht="15.75" customHeight="1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  <c r="W137" s="57"/>
      <c r="X137" s="57"/>
      <c r="Y137" s="57"/>
      <c r="Z137" s="57"/>
    </row>
    <row r="138" ht="15.75" customHeight="1">
      <c r="A138" s="57"/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  <c r="W138" s="57"/>
      <c r="X138" s="57"/>
      <c r="Y138" s="57"/>
      <c r="Z138" s="57"/>
    </row>
    <row r="139" ht="15.75" customHeight="1">
      <c r="A139" s="57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  <c r="Z139" s="57"/>
    </row>
    <row r="140" ht="15.75" customHeight="1">
      <c r="A140" s="57"/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  <c r="W140" s="57"/>
      <c r="X140" s="57"/>
      <c r="Y140" s="57"/>
      <c r="Z140" s="57"/>
    </row>
    <row r="141" ht="15.75" customHeight="1">
      <c r="A141" s="57"/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7"/>
      <c r="X141" s="57"/>
      <c r="Y141" s="57"/>
      <c r="Z141" s="57"/>
    </row>
    <row r="142" ht="15.75" customHeight="1">
      <c r="A142" s="57"/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  <c r="W142" s="57"/>
      <c r="X142" s="57"/>
      <c r="Y142" s="57"/>
      <c r="Z142" s="57"/>
    </row>
    <row r="143" ht="15.75" customHeight="1">
      <c r="A143" s="57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57"/>
      <c r="Y143" s="57"/>
      <c r="Z143" s="57"/>
    </row>
    <row r="144" ht="15.75" customHeight="1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  <c r="X144" s="57"/>
      <c r="Y144" s="57"/>
      <c r="Z144" s="57"/>
    </row>
    <row r="145" ht="15.75" customHeight="1">
      <c r="A145" s="57"/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57"/>
      <c r="Z145" s="57"/>
    </row>
    <row r="146" ht="15.75" customHeight="1">
      <c r="A146" s="57"/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7"/>
      <c r="Z146" s="57"/>
    </row>
    <row r="147" ht="15.75" customHeight="1">
      <c r="A147" s="57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  <c r="Z147" s="57"/>
    </row>
    <row r="148" ht="15.75" customHeight="1">
      <c r="A148" s="57"/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  <c r="V148" s="57"/>
      <c r="W148" s="57"/>
      <c r="X148" s="57"/>
      <c r="Y148" s="57"/>
      <c r="Z148" s="57"/>
    </row>
    <row r="149" ht="15.75" customHeight="1">
      <c r="A149" s="57"/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  <c r="W149" s="57"/>
      <c r="X149" s="57"/>
      <c r="Y149" s="57"/>
      <c r="Z149" s="57"/>
    </row>
    <row r="150" ht="15.75" customHeight="1">
      <c r="A150" s="57"/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  <c r="W150" s="57"/>
      <c r="X150" s="57"/>
      <c r="Y150" s="57"/>
      <c r="Z150" s="57"/>
    </row>
    <row r="151" ht="15.75" customHeight="1">
      <c r="A151" s="57"/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</row>
    <row r="152" ht="15.75" customHeight="1">
      <c r="A152" s="57"/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/>
      <c r="X152" s="57"/>
      <c r="Y152" s="57"/>
      <c r="Z152" s="57"/>
    </row>
    <row r="153" ht="15.75" customHeight="1">
      <c r="A153" s="57"/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  <c r="W153" s="57"/>
      <c r="X153" s="57"/>
      <c r="Y153" s="57"/>
      <c r="Z153" s="57"/>
    </row>
    <row r="154" ht="15.75" customHeight="1">
      <c r="A154" s="57"/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  <c r="W154" s="57"/>
      <c r="X154" s="57"/>
      <c r="Y154" s="57"/>
      <c r="Z154" s="57"/>
    </row>
    <row r="155" ht="15.75" customHeight="1">
      <c r="A155" s="57"/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57"/>
      <c r="Y155" s="57"/>
      <c r="Z155" s="57"/>
    </row>
    <row r="156" ht="15.75" customHeight="1">
      <c r="A156" s="57"/>
      <c r="B156" s="57"/>
      <c r="C156" s="57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7"/>
      <c r="Y156" s="57"/>
      <c r="Z156" s="57"/>
    </row>
    <row r="157" ht="15.75" customHeight="1">
      <c r="A157" s="57"/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57"/>
      <c r="Z157" s="57"/>
    </row>
    <row r="158" ht="15.75" customHeight="1">
      <c r="A158" s="57"/>
      <c r="B158" s="57"/>
      <c r="C158" s="57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  <c r="W158" s="57"/>
      <c r="X158" s="57"/>
      <c r="Y158" s="57"/>
      <c r="Z158" s="57"/>
    </row>
    <row r="159" ht="15.75" customHeight="1">
      <c r="A159" s="57"/>
      <c r="B159" s="57"/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57"/>
      <c r="Z159" s="57"/>
    </row>
    <row r="160" ht="15.75" customHeight="1">
      <c r="A160" s="57"/>
      <c r="B160" s="57"/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  <c r="W160" s="57"/>
      <c r="X160" s="57"/>
      <c r="Y160" s="57"/>
      <c r="Z160" s="57"/>
    </row>
    <row r="161" ht="15.75" customHeight="1">
      <c r="A161" s="57"/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  <c r="W161" s="57"/>
      <c r="X161" s="57"/>
      <c r="Y161" s="57"/>
      <c r="Z161" s="57"/>
    </row>
    <row r="162" ht="15.75" customHeight="1">
      <c r="A162" s="57"/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  <c r="W162" s="57"/>
      <c r="X162" s="57"/>
      <c r="Y162" s="57"/>
      <c r="Z162" s="57"/>
    </row>
    <row r="163" ht="15.75" customHeight="1">
      <c r="A163" s="57"/>
      <c r="B163" s="57"/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  <c r="W163" s="57"/>
      <c r="X163" s="57"/>
      <c r="Y163" s="57"/>
      <c r="Z163" s="57"/>
    </row>
    <row r="164" ht="15.75" customHeight="1">
      <c r="A164" s="57"/>
      <c r="B164" s="57"/>
      <c r="C164" s="57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  <c r="V164" s="57"/>
      <c r="W164" s="57"/>
      <c r="X164" s="57"/>
      <c r="Y164" s="57"/>
      <c r="Z164" s="57"/>
    </row>
    <row r="165" ht="15.75" customHeight="1">
      <c r="A165" s="57"/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57"/>
      <c r="Z165" s="57"/>
    </row>
    <row r="166" ht="15.75" customHeight="1">
      <c r="A166" s="57"/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  <c r="V166" s="57"/>
      <c r="W166" s="57"/>
      <c r="X166" s="57"/>
      <c r="Y166" s="57"/>
      <c r="Z166" s="57"/>
    </row>
    <row r="167" ht="15.75" customHeight="1">
      <c r="A167" s="57"/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  <c r="V167" s="57"/>
      <c r="W167" s="57"/>
      <c r="X167" s="57"/>
      <c r="Y167" s="57"/>
      <c r="Z167" s="57"/>
    </row>
    <row r="168" ht="15.75" customHeight="1">
      <c r="A168" s="57"/>
      <c r="B168" s="57"/>
      <c r="C168" s="57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7"/>
      <c r="W168" s="57"/>
      <c r="X168" s="57"/>
      <c r="Y168" s="57"/>
      <c r="Z168" s="57"/>
    </row>
    <row r="169" ht="15.75" customHeight="1">
      <c r="A169" s="57"/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  <c r="V169" s="57"/>
      <c r="W169" s="57"/>
      <c r="X169" s="57"/>
      <c r="Y169" s="57"/>
      <c r="Z169" s="57"/>
    </row>
    <row r="170" ht="15.75" customHeight="1">
      <c r="A170" s="57"/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  <c r="V170" s="57"/>
      <c r="W170" s="57"/>
      <c r="X170" s="57"/>
      <c r="Y170" s="57"/>
      <c r="Z170" s="57"/>
    </row>
    <row r="171" ht="15.75" customHeight="1">
      <c r="A171" s="57"/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57"/>
    </row>
    <row r="172" ht="15.75" customHeight="1">
      <c r="A172" s="57"/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  <c r="V172" s="57"/>
      <c r="W172" s="57"/>
      <c r="X172" s="57"/>
      <c r="Y172" s="57"/>
      <c r="Z172" s="57"/>
    </row>
    <row r="173" ht="15.75" customHeight="1">
      <c r="A173" s="57"/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  <c r="V173" s="57"/>
      <c r="W173" s="57"/>
      <c r="X173" s="57"/>
      <c r="Y173" s="57"/>
      <c r="Z173" s="57"/>
    </row>
    <row r="174" ht="15.75" customHeight="1">
      <c r="A174" s="57"/>
      <c r="B174" s="57"/>
      <c r="C174" s="57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57"/>
      <c r="V174" s="57"/>
      <c r="W174" s="57"/>
      <c r="X174" s="57"/>
      <c r="Y174" s="57"/>
      <c r="Z174" s="57"/>
    </row>
    <row r="175" ht="15.75" customHeight="1">
      <c r="A175" s="57"/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  <c r="W175" s="57"/>
      <c r="X175" s="57"/>
      <c r="Y175" s="57"/>
      <c r="Z175" s="57"/>
    </row>
    <row r="176" ht="15.75" customHeight="1">
      <c r="A176" s="57"/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  <c r="V176" s="57"/>
      <c r="W176" s="57"/>
      <c r="X176" s="57"/>
      <c r="Y176" s="57"/>
      <c r="Z176" s="57"/>
    </row>
    <row r="177" ht="15.75" customHeight="1">
      <c r="A177" s="57"/>
      <c r="B177" s="57"/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  <c r="V177" s="57"/>
      <c r="W177" s="57"/>
      <c r="X177" s="57"/>
      <c r="Y177" s="57"/>
      <c r="Z177" s="57"/>
    </row>
    <row r="178" ht="15.75" customHeight="1">
      <c r="A178" s="57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57"/>
      <c r="V178" s="57"/>
      <c r="W178" s="57"/>
      <c r="X178" s="57"/>
      <c r="Y178" s="57"/>
      <c r="Z178" s="57"/>
    </row>
    <row r="179" ht="15.75" customHeight="1">
      <c r="A179" s="57"/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  <c r="V179" s="57"/>
      <c r="W179" s="57"/>
      <c r="X179" s="57"/>
      <c r="Y179" s="57"/>
      <c r="Z179" s="57"/>
    </row>
    <row r="180" ht="15.75" customHeight="1">
      <c r="A180" s="57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  <c r="V180" s="57"/>
      <c r="W180" s="57"/>
      <c r="X180" s="57"/>
      <c r="Y180" s="57"/>
      <c r="Z180" s="57"/>
    </row>
    <row r="181" ht="15.75" customHeight="1">
      <c r="A181" s="57"/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  <c r="V181" s="57"/>
      <c r="W181" s="57"/>
      <c r="X181" s="57"/>
      <c r="Y181" s="57"/>
      <c r="Z181" s="57"/>
    </row>
    <row r="182" ht="15.75" customHeight="1">
      <c r="A182" s="57"/>
      <c r="B182" s="57"/>
      <c r="C182" s="57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57"/>
      <c r="V182" s="57"/>
      <c r="W182" s="57"/>
      <c r="X182" s="57"/>
      <c r="Y182" s="57"/>
      <c r="Z182" s="57"/>
    </row>
    <row r="183" ht="15.75" customHeight="1">
      <c r="A183" s="57"/>
      <c r="B183" s="57"/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57"/>
      <c r="X183" s="57"/>
      <c r="Y183" s="57"/>
      <c r="Z183" s="57"/>
    </row>
    <row r="184" ht="15.75" customHeight="1">
      <c r="A184" s="57"/>
      <c r="B184" s="57"/>
      <c r="C184" s="57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  <c r="V184" s="57"/>
      <c r="W184" s="57"/>
      <c r="X184" s="57"/>
      <c r="Y184" s="57"/>
      <c r="Z184" s="57"/>
    </row>
    <row r="185" ht="15.75" customHeight="1">
      <c r="A185" s="57"/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7"/>
      <c r="W185" s="57"/>
      <c r="X185" s="57"/>
      <c r="Y185" s="57"/>
      <c r="Z185" s="57"/>
    </row>
    <row r="186" ht="15.75" customHeight="1">
      <c r="A186" s="57"/>
      <c r="B186" s="57"/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  <c r="W186" s="57"/>
      <c r="X186" s="57"/>
      <c r="Y186" s="57"/>
      <c r="Z186" s="57"/>
    </row>
    <row r="187" ht="15.75" customHeight="1">
      <c r="A187" s="57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  <c r="W187" s="57"/>
      <c r="X187" s="57"/>
      <c r="Y187" s="57"/>
      <c r="Z187" s="57"/>
    </row>
    <row r="188" ht="15.75" customHeight="1">
      <c r="A188" s="57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7"/>
      <c r="W188" s="57"/>
      <c r="X188" s="57"/>
      <c r="Y188" s="57"/>
      <c r="Z188" s="57"/>
    </row>
    <row r="189" ht="15.75" customHeight="1">
      <c r="A189" s="57"/>
      <c r="B189" s="57"/>
      <c r="C189" s="57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  <c r="V189" s="57"/>
      <c r="W189" s="57"/>
      <c r="X189" s="57"/>
      <c r="Y189" s="57"/>
      <c r="Z189" s="57"/>
    </row>
    <row r="190" ht="15.75" customHeight="1">
      <c r="A190" s="57"/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57"/>
      <c r="V190" s="57"/>
      <c r="W190" s="57"/>
      <c r="X190" s="57"/>
      <c r="Y190" s="57"/>
      <c r="Z190" s="57"/>
    </row>
    <row r="191" ht="15.75" customHeight="1">
      <c r="A191" s="57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  <c r="V191" s="57"/>
      <c r="W191" s="57"/>
      <c r="X191" s="57"/>
      <c r="Y191" s="57"/>
      <c r="Z191" s="57"/>
    </row>
    <row r="192" ht="15.75" customHeight="1">
      <c r="A192" s="57"/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7"/>
      <c r="W192" s="57"/>
      <c r="X192" s="57"/>
      <c r="Y192" s="57"/>
      <c r="Z192" s="57"/>
    </row>
    <row r="193" ht="15.75" customHeight="1">
      <c r="A193" s="57"/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  <c r="W193" s="57"/>
      <c r="X193" s="57"/>
      <c r="Y193" s="57"/>
      <c r="Z193" s="57"/>
    </row>
    <row r="194" ht="15.75" customHeight="1">
      <c r="A194" s="57"/>
      <c r="B194" s="57"/>
      <c r="C194" s="57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  <c r="V194" s="57"/>
      <c r="W194" s="57"/>
      <c r="X194" s="57"/>
      <c r="Y194" s="57"/>
      <c r="Z194" s="57"/>
    </row>
    <row r="195" ht="15.75" customHeight="1">
      <c r="A195" s="57"/>
      <c r="B195" s="57"/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7"/>
      <c r="W195" s="57"/>
      <c r="X195" s="57"/>
      <c r="Y195" s="57"/>
      <c r="Z195" s="57"/>
    </row>
    <row r="196" ht="15.75" customHeight="1">
      <c r="A196" s="57"/>
      <c r="B196" s="57"/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  <c r="V196" s="57"/>
      <c r="W196" s="57"/>
      <c r="X196" s="57"/>
      <c r="Y196" s="57"/>
      <c r="Z196" s="57"/>
    </row>
    <row r="197" ht="15.75" customHeight="1">
      <c r="A197" s="57"/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  <c r="W197" s="57"/>
      <c r="X197" s="57"/>
      <c r="Y197" s="57"/>
      <c r="Z197" s="57"/>
    </row>
    <row r="198" ht="15.75" customHeight="1">
      <c r="A198" s="57"/>
      <c r="B198" s="57"/>
      <c r="C198" s="57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  <c r="X198" s="57"/>
      <c r="Y198" s="57"/>
      <c r="Z198" s="57"/>
    </row>
    <row r="199" ht="15.75" customHeight="1">
      <c r="A199" s="57"/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57"/>
      <c r="V199" s="57"/>
      <c r="W199" s="57"/>
      <c r="X199" s="57"/>
      <c r="Y199" s="57"/>
      <c r="Z199" s="57"/>
    </row>
    <row r="200" ht="15.75" customHeight="1">
      <c r="A200" s="57"/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7"/>
      <c r="W200" s="57"/>
      <c r="X200" s="57"/>
      <c r="Y200" s="57"/>
      <c r="Z200" s="57"/>
    </row>
    <row r="201" ht="15.75" customHeight="1">
      <c r="A201" s="57"/>
      <c r="B201" s="57"/>
      <c r="C201" s="57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57"/>
      <c r="V201" s="57"/>
      <c r="W201" s="57"/>
      <c r="X201" s="57"/>
      <c r="Y201" s="57"/>
      <c r="Z201" s="57"/>
    </row>
    <row r="202" ht="15.75" customHeight="1">
      <c r="A202" s="57"/>
      <c r="B202" s="57"/>
      <c r="C202" s="57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  <c r="P202" s="57"/>
      <c r="Q202" s="57"/>
      <c r="R202" s="57"/>
      <c r="S202" s="57"/>
      <c r="T202" s="57"/>
      <c r="U202" s="57"/>
      <c r="V202" s="57"/>
      <c r="W202" s="57"/>
      <c r="X202" s="57"/>
      <c r="Y202" s="57"/>
      <c r="Z202" s="57"/>
    </row>
    <row r="203" ht="15.75" customHeight="1">
      <c r="A203" s="57"/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  <c r="V203" s="57"/>
      <c r="W203" s="57"/>
      <c r="X203" s="57"/>
      <c r="Y203" s="57"/>
      <c r="Z203" s="57"/>
    </row>
    <row r="204" ht="15.75" customHeight="1">
      <c r="A204" s="57"/>
      <c r="B204" s="57"/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  <c r="W204" s="57"/>
      <c r="X204" s="57"/>
      <c r="Y204" s="57"/>
      <c r="Z204" s="57"/>
    </row>
    <row r="205" ht="15.75" customHeight="1">
      <c r="A205" s="57"/>
      <c r="B205" s="57"/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  <c r="V205" s="57"/>
      <c r="W205" s="57"/>
      <c r="X205" s="57"/>
      <c r="Y205" s="57"/>
      <c r="Z205" s="57"/>
    </row>
    <row r="206" ht="15.75" customHeight="1">
      <c r="A206" s="57"/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  <c r="W206" s="57"/>
      <c r="X206" s="57"/>
      <c r="Y206" s="57"/>
      <c r="Z206" s="57"/>
    </row>
    <row r="207" ht="15.75" customHeight="1">
      <c r="A207" s="57"/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57"/>
      <c r="Y207" s="57"/>
      <c r="Z207" s="57"/>
    </row>
    <row r="208" ht="15.75" customHeight="1">
      <c r="A208" s="57"/>
      <c r="B208" s="57"/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7"/>
      <c r="W208" s="57"/>
      <c r="X208" s="57"/>
      <c r="Y208" s="57"/>
      <c r="Z208" s="57"/>
    </row>
    <row r="209" ht="15.75" customHeight="1">
      <c r="A209" s="57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  <c r="V209" s="57"/>
      <c r="W209" s="57"/>
      <c r="X209" s="57"/>
      <c r="Y209" s="57"/>
      <c r="Z209" s="57"/>
    </row>
    <row r="210" ht="15.75" customHeight="1">
      <c r="A210" s="57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57"/>
      <c r="V210" s="57"/>
      <c r="W210" s="57"/>
      <c r="X210" s="57"/>
      <c r="Y210" s="57"/>
      <c r="Z210" s="57"/>
    </row>
    <row r="211" ht="15.75" customHeight="1">
      <c r="A211" s="57"/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57"/>
      <c r="V211" s="57"/>
      <c r="W211" s="57"/>
      <c r="X211" s="57"/>
      <c r="Y211" s="57"/>
      <c r="Z211" s="57"/>
    </row>
    <row r="212" ht="15.75" customHeight="1">
      <c r="A212" s="57"/>
      <c r="B212" s="57"/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  <c r="W212" s="57"/>
      <c r="X212" s="57"/>
      <c r="Y212" s="57"/>
      <c r="Z212" s="57"/>
    </row>
    <row r="213" ht="15.75" customHeight="1">
      <c r="A213" s="57"/>
      <c r="B213" s="57"/>
      <c r="C213" s="57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  <c r="V213" s="57"/>
      <c r="W213" s="57"/>
      <c r="X213" s="57"/>
      <c r="Y213" s="57"/>
      <c r="Z213" s="57"/>
    </row>
    <row r="214" ht="15.75" customHeight="1">
      <c r="A214" s="57"/>
      <c r="B214" s="57"/>
      <c r="C214" s="57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  <c r="V214" s="57"/>
      <c r="W214" s="57"/>
      <c r="X214" s="57"/>
      <c r="Y214" s="57"/>
      <c r="Z214" s="57"/>
    </row>
    <row r="215" ht="15.75" customHeight="1">
      <c r="A215" s="57"/>
      <c r="B215" s="57"/>
      <c r="C215" s="57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  <c r="V215" s="57"/>
      <c r="W215" s="57"/>
      <c r="X215" s="57"/>
      <c r="Y215" s="57"/>
      <c r="Z215" s="57"/>
    </row>
    <row r="216" ht="15.75" customHeight="1">
      <c r="A216" s="57"/>
      <c r="B216" s="57"/>
      <c r="C216" s="57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  <c r="V216" s="57"/>
      <c r="W216" s="57"/>
      <c r="X216" s="57"/>
      <c r="Y216" s="57"/>
      <c r="Z216" s="57"/>
    </row>
    <row r="217" ht="15.75" customHeight="1">
      <c r="A217" s="57"/>
      <c r="B217" s="57"/>
      <c r="C217" s="57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  <c r="V217" s="57"/>
      <c r="W217" s="57"/>
      <c r="X217" s="57"/>
      <c r="Y217" s="57"/>
      <c r="Z217" s="57"/>
    </row>
    <row r="218" ht="15.75" customHeight="1">
      <c r="A218" s="57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  <c r="V218" s="57"/>
      <c r="W218" s="57"/>
      <c r="X218" s="57"/>
      <c r="Y218" s="57"/>
      <c r="Z218" s="57"/>
    </row>
    <row r="219" ht="15.75" customHeight="1">
      <c r="A219" s="57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  <c r="W219" s="57"/>
      <c r="X219" s="57"/>
      <c r="Y219" s="57"/>
      <c r="Z219" s="57"/>
    </row>
    <row r="220" ht="15.75" customHeight="1">
      <c r="A220" s="57"/>
      <c r="B220" s="57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  <c r="V220" s="57"/>
      <c r="W220" s="57"/>
      <c r="X220" s="57"/>
      <c r="Y220" s="57"/>
      <c r="Z220" s="57"/>
    </row>
    <row r="221" ht="15.75" customHeight="1">
      <c r="A221" s="57"/>
      <c r="B221" s="57"/>
      <c r="C221" s="57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57"/>
      <c r="V221" s="57"/>
      <c r="W221" s="57"/>
      <c r="X221" s="57"/>
      <c r="Y221" s="57"/>
      <c r="Z221" s="57"/>
    </row>
    <row r="222" ht="15.75" customHeight="1">
      <c r="A222" s="57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  <c r="V222" s="57"/>
      <c r="W222" s="57"/>
      <c r="X222" s="57"/>
      <c r="Y222" s="57"/>
      <c r="Z222" s="57"/>
    </row>
    <row r="223" ht="15.75" customHeight="1">
      <c r="A223" s="57"/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  <c r="V223" s="57"/>
      <c r="W223" s="57"/>
      <c r="X223" s="57"/>
      <c r="Y223" s="57"/>
      <c r="Z223" s="57"/>
    </row>
    <row r="224" ht="15.75" customHeight="1">
      <c r="A224" s="57"/>
      <c r="B224" s="57"/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57"/>
      <c r="V224" s="57"/>
      <c r="W224" s="57"/>
      <c r="X224" s="57"/>
      <c r="Y224" s="57"/>
      <c r="Z224" s="57"/>
    </row>
    <row r="225" ht="15.75" customHeight="1">
      <c r="A225" s="57"/>
      <c r="B225" s="57"/>
      <c r="C225" s="57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/>
      <c r="T225" s="57"/>
      <c r="U225" s="57"/>
      <c r="V225" s="57"/>
      <c r="W225" s="57"/>
      <c r="X225" s="57"/>
      <c r="Y225" s="57"/>
      <c r="Z225" s="57"/>
    </row>
    <row r="226" ht="15.75" customHeight="1">
      <c r="A226" s="57"/>
      <c r="B226" s="57"/>
      <c r="C226" s="57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7"/>
      <c r="W226" s="57"/>
      <c r="X226" s="57"/>
      <c r="Y226" s="57"/>
      <c r="Z226" s="57"/>
    </row>
    <row r="227" ht="15.75" customHeight="1">
      <c r="A227" s="57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  <c r="V227" s="57"/>
      <c r="W227" s="57"/>
      <c r="X227" s="57"/>
      <c r="Y227" s="57"/>
      <c r="Z227" s="57"/>
    </row>
    <row r="228" ht="15.75" customHeight="1">
      <c r="A228" s="57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/>
      <c r="T228" s="57"/>
      <c r="U228" s="57"/>
      <c r="V228" s="57"/>
      <c r="W228" s="57"/>
      <c r="X228" s="57"/>
      <c r="Y228" s="57"/>
      <c r="Z228" s="57"/>
    </row>
    <row r="229" ht="15.75" customHeight="1">
      <c r="A229" s="57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57"/>
      <c r="V229" s="57"/>
      <c r="W229" s="57"/>
      <c r="X229" s="57"/>
      <c r="Y229" s="57"/>
      <c r="Z229" s="57"/>
    </row>
    <row r="230" ht="15.75" customHeight="1">
      <c r="A230" s="57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/>
      <c r="T230" s="57"/>
      <c r="U230" s="57"/>
      <c r="V230" s="57"/>
      <c r="W230" s="57"/>
      <c r="X230" s="57"/>
      <c r="Y230" s="57"/>
      <c r="Z230" s="57"/>
    </row>
    <row r="231" ht="15.75" customHeight="1">
      <c r="A231" s="57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  <c r="W231" s="57"/>
      <c r="X231" s="57"/>
      <c r="Y231" s="57"/>
      <c r="Z231" s="57"/>
    </row>
    <row r="232" ht="15.75" customHeight="1">
      <c r="A232" s="57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  <c r="V232" s="57"/>
      <c r="W232" s="57"/>
      <c r="X232" s="57"/>
      <c r="Y232" s="57"/>
      <c r="Z232" s="57"/>
    </row>
    <row r="233" ht="15.75" customHeight="1">
      <c r="A233" s="57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  <c r="V233" s="57"/>
      <c r="W233" s="57"/>
      <c r="X233" s="57"/>
      <c r="Y233" s="57"/>
      <c r="Z233" s="57"/>
    </row>
    <row r="234" ht="15.75" customHeight="1">
      <c r="A234" s="57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/>
      <c r="T234" s="57"/>
      <c r="U234" s="57"/>
      <c r="V234" s="57"/>
      <c r="W234" s="57"/>
      <c r="X234" s="57"/>
      <c r="Y234" s="57"/>
      <c r="Z234" s="57"/>
    </row>
    <row r="235" ht="15.75" customHeight="1">
      <c r="A235" s="57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/>
      <c r="T235" s="57"/>
      <c r="U235" s="57"/>
      <c r="V235" s="57"/>
      <c r="W235" s="57"/>
      <c r="X235" s="57"/>
      <c r="Y235" s="57"/>
      <c r="Z235" s="57"/>
    </row>
    <row r="236" ht="15.75" customHeight="1">
      <c r="A236" s="57"/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/>
      <c r="T236" s="57"/>
      <c r="U236" s="57"/>
      <c r="V236" s="57"/>
      <c r="W236" s="57"/>
      <c r="X236" s="57"/>
      <c r="Y236" s="57"/>
      <c r="Z236" s="57"/>
    </row>
    <row r="237" ht="15.75" customHeight="1">
      <c r="A237" s="57"/>
      <c r="B237" s="57"/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/>
      <c r="T237" s="57"/>
      <c r="U237" s="57"/>
      <c r="V237" s="57"/>
      <c r="W237" s="57"/>
      <c r="X237" s="57"/>
      <c r="Y237" s="57"/>
      <c r="Z237" s="57"/>
    </row>
    <row r="238" ht="15.75" customHeight="1">
      <c r="A238" s="57"/>
      <c r="B238" s="57"/>
      <c r="C238" s="57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/>
      <c r="T238" s="57"/>
      <c r="U238" s="57"/>
      <c r="V238" s="57"/>
      <c r="W238" s="57"/>
      <c r="X238" s="57"/>
      <c r="Y238" s="57"/>
      <c r="Z238" s="57"/>
    </row>
    <row r="239" ht="15.75" customHeight="1">
      <c r="A239" s="57"/>
      <c r="B239" s="57"/>
      <c r="C239" s="57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/>
      <c r="T239" s="57"/>
      <c r="U239" s="57"/>
      <c r="V239" s="57"/>
      <c r="W239" s="57"/>
      <c r="X239" s="57"/>
      <c r="Y239" s="57"/>
      <c r="Z239" s="57"/>
    </row>
    <row r="240" ht="15.75" customHeight="1">
      <c r="A240" s="57"/>
      <c r="B240" s="57"/>
      <c r="C240" s="57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/>
      <c r="T240" s="57"/>
      <c r="U240" s="57"/>
      <c r="V240" s="57"/>
      <c r="W240" s="57"/>
      <c r="X240" s="57"/>
      <c r="Y240" s="57"/>
      <c r="Z240" s="57"/>
    </row>
    <row r="241" ht="15.75" customHeight="1">
      <c r="A241" s="57"/>
      <c r="B241" s="57"/>
      <c r="C241" s="57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/>
      <c r="T241" s="57"/>
      <c r="U241" s="57"/>
      <c r="V241" s="57"/>
      <c r="W241" s="57"/>
      <c r="X241" s="57"/>
      <c r="Y241" s="57"/>
      <c r="Z241" s="57"/>
    </row>
    <row r="242" ht="15.75" customHeight="1">
      <c r="A242" s="57"/>
      <c r="B242" s="57"/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/>
      <c r="T242" s="57"/>
      <c r="U242" s="57"/>
      <c r="V242" s="57"/>
      <c r="W242" s="57"/>
      <c r="X242" s="57"/>
      <c r="Y242" s="57"/>
      <c r="Z242" s="57"/>
    </row>
    <row r="243" ht="15.75" customHeight="1">
      <c r="A243" s="57"/>
      <c r="B243" s="57"/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  <c r="V243" s="57"/>
      <c r="W243" s="57"/>
      <c r="X243" s="57"/>
      <c r="Y243" s="57"/>
      <c r="Z243" s="57"/>
    </row>
    <row r="244" ht="15.75" customHeight="1">
      <c r="A244" s="57"/>
      <c r="B244" s="57"/>
      <c r="C244" s="57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/>
      <c r="T244" s="57"/>
      <c r="U244" s="57"/>
      <c r="V244" s="57"/>
      <c r="W244" s="57"/>
      <c r="X244" s="57"/>
      <c r="Y244" s="57"/>
      <c r="Z244" s="57"/>
    </row>
    <row r="245" ht="15.75" customHeight="1">
      <c r="A245" s="57"/>
      <c r="B245" s="57"/>
      <c r="C245" s="57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  <c r="V245" s="57"/>
      <c r="W245" s="57"/>
      <c r="X245" s="57"/>
      <c r="Y245" s="57"/>
      <c r="Z245" s="57"/>
    </row>
    <row r="246" ht="15.75" customHeight="1">
      <c r="A246" s="57"/>
      <c r="B246" s="57"/>
      <c r="C246" s="57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/>
      <c r="T246" s="57"/>
      <c r="U246" s="57"/>
      <c r="V246" s="57"/>
      <c r="W246" s="57"/>
      <c r="X246" s="57"/>
      <c r="Y246" s="57"/>
      <c r="Z246" s="57"/>
    </row>
    <row r="247" ht="15.75" customHeight="1">
      <c r="A247" s="57"/>
      <c r="B247" s="57"/>
      <c r="C247" s="57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/>
      <c r="T247" s="57"/>
      <c r="U247" s="57"/>
      <c r="V247" s="57"/>
      <c r="W247" s="57"/>
      <c r="X247" s="57"/>
      <c r="Y247" s="57"/>
      <c r="Z247" s="57"/>
    </row>
    <row r="248" ht="15.75" customHeight="1">
      <c r="A248" s="57"/>
      <c r="B248" s="57"/>
      <c r="C248" s="57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/>
      <c r="T248" s="57"/>
      <c r="U248" s="57"/>
      <c r="V248" s="57"/>
      <c r="W248" s="57"/>
      <c r="X248" s="57"/>
      <c r="Y248" s="57"/>
      <c r="Z248" s="57"/>
    </row>
    <row r="249" ht="15.75" customHeight="1">
      <c r="A249" s="57"/>
      <c r="B249" s="57"/>
      <c r="C249" s="57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/>
      <c r="T249" s="57"/>
      <c r="U249" s="57"/>
      <c r="V249" s="57"/>
      <c r="W249" s="57"/>
      <c r="X249" s="57"/>
      <c r="Y249" s="57"/>
      <c r="Z249" s="57"/>
    </row>
    <row r="250" ht="15.75" customHeight="1">
      <c r="A250" s="57"/>
      <c r="B250" s="57"/>
      <c r="C250" s="57"/>
      <c r="D250" s="57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/>
      <c r="T250" s="57"/>
      <c r="U250" s="57"/>
      <c r="V250" s="57"/>
      <c r="W250" s="57"/>
      <c r="X250" s="57"/>
      <c r="Y250" s="57"/>
      <c r="Z250" s="57"/>
    </row>
    <row r="251" ht="15.75" customHeight="1">
      <c r="A251" s="57"/>
      <c r="B251" s="57"/>
      <c r="C251" s="57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/>
      <c r="T251" s="57"/>
      <c r="U251" s="57"/>
      <c r="V251" s="57"/>
      <c r="W251" s="57"/>
      <c r="X251" s="57"/>
      <c r="Y251" s="57"/>
      <c r="Z251" s="57"/>
    </row>
    <row r="252" ht="15.75" customHeight="1">
      <c r="A252" s="57"/>
      <c r="B252" s="57"/>
      <c r="C252" s="57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  <c r="V252" s="57"/>
      <c r="W252" s="57"/>
      <c r="X252" s="57"/>
      <c r="Y252" s="57"/>
      <c r="Z252" s="57"/>
    </row>
    <row r="253" ht="15.75" customHeight="1">
      <c r="A253" s="57"/>
      <c r="B253" s="57"/>
      <c r="C253" s="57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/>
      <c r="T253" s="57"/>
      <c r="U253" s="57"/>
      <c r="V253" s="57"/>
      <c r="W253" s="57"/>
      <c r="X253" s="57"/>
      <c r="Y253" s="57"/>
      <c r="Z253" s="57"/>
    </row>
    <row r="254" ht="15.75" customHeight="1">
      <c r="A254" s="57"/>
      <c r="B254" s="57"/>
      <c r="C254" s="57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57"/>
      <c r="V254" s="57"/>
      <c r="W254" s="57"/>
      <c r="X254" s="57"/>
      <c r="Y254" s="57"/>
      <c r="Z254" s="57"/>
    </row>
    <row r="255" ht="15.75" customHeight="1">
      <c r="A255" s="57"/>
      <c r="B255" s="57"/>
      <c r="C255" s="57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7"/>
      <c r="W255" s="57"/>
      <c r="X255" s="57"/>
      <c r="Y255" s="57"/>
      <c r="Z255" s="57"/>
    </row>
    <row r="256" ht="15.75" customHeight="1">
      <c r="A256" s="57"/>
      <c r="B256" s="57"/>
      <c r="C256" s="57"/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/>
      <c r="T256" s="57"/>
      <c r="U256" s="57"/>
      <c r="V256" s="57"/>
      <c r="W256" s="57"/>
      <c r="X256" s="57"/>
      <c r="Y256" s="57"/>
      <c r="Z256" s="57"/>
    </row>
    <row r="257" ht="15.75" customHeight="1">
      <c r="A257" s="57"/>
      <c r="B257" s="57"/>
      <c r="C257" s="57"/>
      <c r="D257" s="57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/>
      <c r="T257" s="57"/>
      <c r="U257" s="57"/>
      <c r="V257" s="57"/>
      <c r="W257" s="57"/>
      <c r="X257" s="57"/>
      <c r="Y257" s="57"/>
      <c r="Z257" s="57"/>
    </row>
    <row r="258" ht="15.75" customHeight="1">
      <c r="A258" s="57"/>
      <c r="B258" s="57"/>
      <c r="C258" s="57"/>
      <c r="D258" s="57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/>
      <c r="T258" s="57"/>
      <c r="U258" s="57"/>
      <c r="V258" s="57"/>
      <c r="W258" s="57"/>
      <c r="X258" s="57"/>
      <c r="Y258" s="57"/>
      <c r="Z258" s="57"/>
    </row>
    <row r="259" ht="15.75" customHeight="1">
      <c r="A259" s="57"/>
      <c r="B259" s="57"/>
      <c r="C259" s="57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/>
      <c r="T259" s="57"/>
      <c r="U259" s="57"/>
      <c r="V259" s="57"/>
      <c r="W259" s="57"/>
      <c r="X259" s="57"/>
      <c r="Y259" s="57"/>
      <c r="Z259" s="57"/>
    </row>
    <row r="260" ht="15.75" customHeight="1">
      <c r="A260" s="57"/>
      <c r="B260" s="57"/>
      <c r="C260" s="57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/>
      <c r="T260" s="57"/>
      <c r="U260" s="57"/>
      <c r="V260" s="57"/>
      <c r="W260" s="57"/>
      <c r="X260" s="57"/>
      <c r="Y260" s="57"/>
      <c r="Z260" s="57"/>
    </row>
    <row r="261" ht="15.75" customHeight="1">
      <c r="A261" s="57"/>
      <c r="B261" s="57"/>
      <c r="C261" s="57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57"/>
      <c r="V261" s="57"/>
      <c r="W261" s="57"/>
      <c r="X261" s="57"/>
      <c r="Y261" s="57"/>
      <c r="Z261" s="57"/>
    </row>
    <row r="262" ht="15.75" customHeight="1">
      <c r="A262" s="57"/>
      <c r="B262" s="57"/>
      <c r="C262" s="57"/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/>
      <c r="T262" s="57"/>
      <c r="U262" s="57"/>
      <c r="V262" s="57"/>
      <c r="W262" s="57"/>
      <c r="X262" s="57"/>
      <c r="Y262" s="57"/>
      <c r="Z262" s="57"/>
    </row>
    <row r="263" ht="15.75" customHeight="1">
      <c r="A263" s="57"/>
      <c r="B263" s="57"/>
      <c r="C263" s="57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/>
      <c r="T263" s="57"/>
      <c r="U263" s="57"/>
      <c r="V263" s="57"/>
      <c r="W263" s="57"/>
      <c r="X263" s="57"/>
      <c r="Y263" s="57"/>
      <c r="Z263" s="57"/>
    </row>
    <row r="264" ht="15.75" customHeight="1">
      <c r="A264" s="57"/>
      <c r="B264" s="57"/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/>
      <c r="T264" s="57"/>
      <c r="U264" s="57"/>
      <c r="V264" s="57"/>
      <c r="W264" s="57"/>
      <c r="X264" s="57"/>
      <c r="Y264" s="57"/>
      <c r="Z264" s="57"/>
    </row>
    <row r="265" ht="15.75" customHeight="1">
      <c r="A265" s="57"/>
      <c r="B265" s="57"/>
      <c r="C265" s="57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/>
      <c r="T265" s="57"/>
      <c r="U265" s="57"/>
      <c r="V265" s="57"/>
      <c r="W265" s="57"/>
      <c r="X265" s="57"/>
      <c r="Y265" s="57"/>
      <c r="Z265" s="57"/>
    </row>
    <row r="266" ht="15.75" customHeight="1">
      <c r="A266" s="57"/>
      <c r="B266" s="57"/>
      <c r="C266" s="57"/>
      <c r="D266" s="57"/>
      <c r="E266" s="57"/>
      <c r="F266" s="57"/>
      <c r="G266" s="57"/>
      <c r="H266" s="57"/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/>
      <c r="T266" s="57"/>
      <c r="U266" s="57"/>
      <c r="V266" s="57"/>
      <c r="W266" s="57"/>
      <c r="X266" s="57"/>
      <c r="Y266" s="57"/>
      <c r="Z266" s="57"/>
    </row>
    <row r="267" ht="15.75" customHeight="1">
      <c r="A267" s="57"/>
      <c r="B267" s="57"/>
      <c r="C267" s="57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  <c r="V267" s="57"/>
      <c r="W267" s="57"/>
      <c r="X267" s="57"/>
      <c r="Y267" s="57"/>
      <c r="Z267" s="57"/>
    </row>
    <row r="268" ht="15.75" customHeight="1">
      <c r="A268" s="57"/>
      <c r="B268" s="57"/>
      <c r="C268" s="57"/>
      <c r="D268" s="57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/>
      <c r="T268" s="57"/>
      <c r="U268" s="57"/>
      <c r="V268" s="57"/>
      <c r="W268" s="57"/>
      <c r="X268" s="57"/>
      <c r="Y268" s="57"/>
      <c r="Z268" s="57"/>
    </row>
    <row r="269" ht="15.75" customHeight="1">
      <c r="A269" s="57"/>
      <c r="B269" s="57"/>
      <c r="C269" s="57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57"/>
      <c r="V269" s="57"/>
      <c r="W269" s="57"/>
      <c r="X269" s="57"/>
      <c r="Y269" s="57"/>
      <c r="Z269" s="57"/>
    </row>
    <row r="270" ht="15.75" customHeight="1">
      <c r="A270" s="57"/>
      <c r="B270" s="57"/>
      <c r="C270" s="57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/>
      <c r="T270" s="57"/>
      <c r="U270" s="57"/>
      <c r="V270" s="57"/>
      <c r="W270" s="57"/>
      <c r="X270" s="57"/>
      <c r="Y270" s="57"/>
      <c r="Z270" s="57"/>
    </row>
    <row r="271" ht="15.75" customHeight="1">
      <c r="A271" s="57"/>
      <c r="B271" s="57"/>
      <c r="C271" s="57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/>
      <c r="T271" s="57"/>
      <c r="U271" s="57"/>
      <c r="V271" s="57"/>
      <c r="W271" s="57"/>
      <c r="X271" s="57"/>
      <c r="Y271" s="57"/>
      <c r="Z271" s="57"/>
    </row>
    <row r="272" ht="15.75" customHeight="1">
      <c r="A272" s="57"/>
      <c r="B272" s="57"/>
      <c r="C272" s="57"/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  <c r="P272" s="57"/>
      <c r="Q272" s="57"/>
      <c r="R272" s="57"/>
      <c r="S272" s="57"/>
      <c r="T272" s="57"/>
      <c r="U272" s="57"/>
      <c r="V272" s="57"/>
      <c r="W272" s="57"/>
      <c r="X272" s="57"/>
      <c r="Y272" s="57"/>
      <c r="Z272" s="57"/>
    </row>
    <row r="273" ht="15.75" customHeight="1">
      <c r="A273" s="57"/>
      <c r="B273" s="57"/>
      <c r="C273" s="57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57"/>
      <c r="Q273" s="57"/>
      <c r="R273" s="57"/>
      <c r="S273" s="57"/>
      <c r="T273" s="57"/>
      <c r="U273" s="57"/>
      <c r="V273" s="57"/>
      <c r="W273" s="57"/>
      <c r="X273" s="57"/>
      <c r="Y273" s="57"/>
      <c r="Z273" s="57"/>
    </row>
    <row r="274" ht="15.75" customHeight="1">
      <c r="A274" s="57"/>
      <c r="B274" s="57"/>
      <c r="C274" s="57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  <c r="P274" s="57"/>
      <c r="Q274" s="57"/>
      <c r="R274" s="57"/>
      <c r="S274" s="57"/>
      <c r="T274" s="57"/>
      <c r="U274" s="57"/>
      <c r="V274" s="57"/>
      <c r="W274" s="57"/>
      <c r="X274" s="57"/>
      <c r="Y274" s="57"/>
      <c r="Z274" s="57"/>
    </row>
    <row r="275" ht="15.75" customHeight="1">
      <c r="A275" s="57"/>
      <c r="B275" s="57"/>
      <c r="C275" s="57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  <c r="P275" s="57"/>
      <c r="Q275" s="57"/>
      <c r="R275" s="57"/>
      <c r="S275" s="57"/>
      <c r="T275" s="57"/>
      <c r="U275" s="57"/>
      <c r="V275" s="57"/>
      <c r="W275" s="57"/>
      <c r="X275" s="57"/>
      <c r="Y275" s="57"/>
      <c r="Z275" s="57"/>
    </row>
    <row r="276" ht="15.75" customHeight="1">
      <c r="A276" s="57"/>
      <c r="B276" s="57"/>
      <c r="C276" s="57"/>
      <c r="D276" s="57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  <c r="P276" s="57"/>
      <c r="Q276" s="57"/>
      <c r="R276" s="57"/>
      <c r="S276" s="57"/>
      <c r="T276" s="57"/>
      <c r="U276" s="57"/>
      <c r="V276" s="57"/>
      <c r="W276" s="57"/>
      <c r="X276" s="57"/>
      <c r="Y276" s="57"/>
      <c r="Z276" s="57"/>
    </row>
    <row r="277" ht="15.75" customHeight="1">
      <c r="A277" s="57"/>
      <c r="B277" s="57"/>
      <c r="C277" s="57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57"/>
      <c r="R277" s="57"/>
      <c r="S277" s="57"/>
      <c r="T277" s="57"/>
      <c r="U277" s="57"/>
      <c r="V277" s="57"/>
      <c r="W277" s="57"/>
      <c r="X277" s="57"/>
      <c r="Y277" s="57"/>
      <c r="Z277" s="57"/>
    </row>
    <row r="278" ht="15.75" customHeight="1">
      <c r="A278" s="57"/>
      <c r="B278" s="57"/>
      <c r="C278" s="57"/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  <c r="P278" s="57"/>
      <c r="Q278" s="57"/>
      <c r="R278" s="57"/>
      <c r="S278" s="57"/>
      <c r="T278" s="57"/>
      <c r="U278" s="57"/>
      <c r="V278" s="57"/>
      <c r="W278" s="57"/>
      <c r="X278" s="57"/>
      <c r="Y278" s="57"/>
      <c r="Z278" s="57"/>
    </row>
    <row r="279" ht="15.75" customHeight="1">
      <c r="A279" s="57"/>
      <c r="B279" s="57"/>
      <c r="C279" s="57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  <c r="V279" s="57"/>
      <c r="W279" s="57"/>
      <c r="X279" s="57"/>
      <c r="Y279" s="57"/>
      <c r="Z279" s="57"/>
    </row>
    <row r="280" ht="15.75" customHeight="1">
      <c r="A280" s="57"/>
      <c r="B280" s="57"/>
      <c r="C280" s="57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57"/>
      <c r="Q280" s="57"/>
      <c r="R280" s="57"/>
      <c r="S280" s="57"/>
      <c r="T280" s="57"/>
      <c r="U280" s="57"/>
      <c r="V280" s="57"/>
      <c r="W280" s="57"/>
      <c r="X280" s="57"/>
      <c r="Y280" s="57"/>
      <c r="Z280" s="57"/>
    </row>
    <row r="281" ht="15.75" customHeight="1">
      <c r="A281" s="57"/>
      <c r="B281" s="57"/>
      <c r="C281" s="57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  <c r="P281" s="57"/>
      <c r="Q281" s="57"/>
      <c r="R281" s="57"/>
      <c r="S281" s="57"/>
      <c r="T281" s="57"/>
      <c r="U281" s="57"/>
      <c r="V281" s="57"/>
      <c r="W281" s="57"/>
      <c r="X281" s="57"/>
      <c r="Y281" s="57"/>
      <c r="Z281" s="57"/>
    </row>
    <row r="282" ht="15.75" customHeight="1">
      <c r="A282" s="57"/>
      <c r="B282" s="57"/>
      <c r="C282" s="57"/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  <c r="P282" s="57"/>
      <c r="Q282" s="57"/>
      <c r="R282" s="57"/>
      <c r="S282" s="57"/>
      <c r="T282" s="57"/>
      <c r="U282" s="57"/>
      <c r="V282" s="57"/>
      <c r="W282" s="57"/>
      <c r="X282" s="57"/>
      <c r="Y282" s="57"/>
      <c r="Z282" s="57"/>
    </row>
    <row r="283" ht="15.75" customHeight="1">
      <c r="A283" s="57"/>
      <c r="B283" s="57"/>
      <c r="C283" s="57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7"/>
      <c r="R283" s="57"/>
      <c r="S283" s="57"/>
      <c r="T283" s="57"/>
      <c r="U283" s="57"/>
      <c r="V283" s="57"/>
      <c r="W283" s="57"/>
      <c r="X283" s="57"/>
      <c r="Y283" s="57"/>
      <c r="Z283" s="57"/>
    </row>
    <row r="284" ht="15.75" customHeight="1">
      <c r="A284" s="57"/>
      <c r="B284" s="57"/>
      <c r="C284" s="57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  <c r="P284" s="57"/>
      <c r="Q284" s="57"/>
      <c r="R284" s="57"/>
      <c r="S284" s="57"/>
      <c r="T284" s="57"/>
      <c r="U284" s="57"/>
      <c r="V284" s="57"/>
      <c r="W284" s="57"/>
      <c r="X284" s="57"/>
      <c r="Y284" s="57"/>
      <c r="Z284" s="57"/>
    </row>
    <row r="285" ht="15.75" customHeight="1">
      <c r="A285" s="57"/>
      <c r="B285" s="57"/>
      <c r="C285" s="57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7"/>
      <c r="R285" s="57"/>
      <c r="S285" s="57"/>
      <c r="T285" s="57"/>
      <c r="U285" s="57"/>
      <c r="V285" s="57"/>
      <c r="W285" s="57"/>
      <c r="X285" s="57"/>
      <c r="Y285" s="57"/>
      <c r="Z285" s="57"/>
    </row>
    <row r="286" ht="15.75" customHeight="1">
      <c r="A286" s="57"/>
      <c r="B286" s="57"/>
      <c r="C286" s="57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  <c r="P286" s="57"/>
      <c r="Q286" s="57"/>
      <c r="R286" s="57"/>
      <c r="S286" s="57"/>
      <c r="T286" s="57"/>
      <c r="U286" s="57"/>
      <c r="V286" s="57"/>
      <c r="W286" s="57"/>
      <c r="X286" s="57"/>
      <c r="Y286" s="57"/>
      <c r="Z286" s="57"/>
    </row>
    <row r="287" ht="15.75" customHeight="1">
      <c r="A287" s="57"/>
      <c r="B287" s="57"/>
      <c r="C287" s="57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57"/>
      <c r="R287" s="57"/>
      <c r="S287" s="57"/>
      <c r="T287" s="57"/>
      <c r="U287" s="57"/>
      <c r="V287" s="57"/>
      <c r="W287" s="57"/>
      <c r="X287" s="57"/>
      <c r="Y287" s="57"/>
      <c r="Z287" s="57"/>
    </row>
    <row r="288" ht="15.75" customHeight="1">
      <c r="A288" s="57"/>
      <c r="B288" s="57"/>
      <c r="C288" s="57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7"/>
      <c r="R288" s="57"/>
      <c r="S288" s="57"/>
      <c r="T288" s="57"/>
      <c r="U288" s="57"/>
      <c r="V288" s="57"/>
      <c r="W288" s="57"/>
      <c r="X288" s="57"/>
      <c r="Y288" s="57"/>
      <c r="Z288" s="57"/>
    </row>
    <row r="289" ht="15.75" customHeight="1">
      <c r="A289" s="57"/>
      <c r="B289" s="57"/>
      <c r="C289" s="57"/>
      <c r="D289" s="57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  <c r="P289" s="57"/>
      <c r="Q289" s="57"/>
      <c r="R289" s="57"/>
      <c r="S289" s="57"/>
      <c r="T289" s="57"/>
      <c r="U289" s="57"/>
      <c r="V289" s="57"/>
      <c r="W289" s="57"/>
      <c r="X289" s="57"/>
      <c r="Y289" s="57"/>
      <c r="Z289" s="57"/>
    </row>
    <row r="290" ht="15.75" customHeight="1">
      <c r="A290" s="57"/>
      <c r="B290" s="57"/>
      <c r="C290" s="57"/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  <c r="P290" s="57"/>
      <c r="Q290" s="57"/>
      <c r="R290" s="57"/>
      <c r="S290" s="57"/>
      <c r="T290" s="57"/>
      <c r="U290" s="57"/>
      <c r="V290" s="57"/>
      <c r="W290" s="57"/>
      <c r="X290" s="57"/>
      <c r="Y290" s="57"/>
      <c r="Z290" s="57"/>
    </row>
    <row r="291" ht="15.75" customHeight="1">
      <c r="A291" s="57"/>
      <c r="B291" s="57"/>
      <c r="C291" s="57"/>
      <c r="D291" s="57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  <c r="V291" s="57"/>
      <c r="W291" s="57"/>
      <c r="X291" s="57"/>
      <c r="Y291" s="57"/>
      <c r="Z291" s="57"/>
    </row>
    <row r="292" ht="15.75" customHeight="1">
      <c r="A292" s="57"/>
      <c r="B292" s="57"/>
      <c r="C292" s="57"/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  <c r="V292" s="57"/>
      <c r="W292" s="57"/>
      <c r="X292" s="57"/>
      <c r="Y292" s="57"/>
      <c r="Z292" s="57"/>
    </row>
    <row r="293" ht="15.75" customHeight="1">
      <c r="A293" s="57"/>
      <c r="B293" s="57"/>
      <c r="C293" s="57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57"/>
      <c r="R293" s="57"/>
      <c r="S293" s="57"/>
      <c r="T293" s="57"/>
      <c r="U293" s="57"/>
      <c r="V293" s="57"/>
      <c r="W293" s="57"/>
      <c r="X293" s="57"/>
      <c r="Y293" s="57"/>
      <c r="Z293" s="57"/>
    </row>
    <row r="294" ht="15.75" customHeight="1">
      <c r="A294" s="57"/>
      <c r="B294" s="57"/>
      <c r="C294" s="57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  <c r="P294" s="57"/>
      <c r="Q294" s="57"/>
      <c r="R294" s="57"/>
      <c r="S294" s="57"/>
      <c r="T294" s="57"/>
      <c r="U294" s="57"/>
      <c r="V294" s="57"/>
      <c r="W294" s="57"/>
      <c r="X294" s="57"/>
      <c r="Y294" s="57"/>
      <c r="Z294" s="57"/>
    </row>
    <row r="295" ht="15.75" customHeight="1">
      <c r="A295" s="57"/>
      <c r="B295" s="57"/>
      <c r="C295" s="57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57"/>
      <c r="R295" s="57"/>
      <c r="S295" s="57"/>
      <c r="T295" s="57"/>
      <c r="U295" s="57"/>
      <c r="V295" s="57"/>
      <c r="W295" s="57"/>
      <c r="X295" s="57"/>
      <c r="Y295" s="57"/>
      <c r="Z295" s="57"/>
    </row>
    <row r="296" ht="15.75" customHeight="1">
      <c r="A296" s="57"/>
      <c r="B296" s="57"/>
      <c r="C296" s="57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  <c r="P296" s="57"/>
      <c r="Q296" s="57"/>
      <c r="R296" s="57"/>
      <c r="S296" s="57"/>
      <c r="T296" s="57"/>
      <c r="U296" s="57"/>
      <c r="V296" s="57"/>
      <c r="W296" s="57"/>
      <c r="X296" s="57"/>
      <c r="Y296" s="57"/>
      <c r="Z296" s="57"/>
    </row>
    <row r="297" ht="15.75" customHeight="1">
      <c r="A297" s="57"/>
      <c r="B297" s="57"/>
      <c r="C297" s="57"/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  <c r="P297" s="57"/>
      <c r="Q297" s="57"/>
      <c r="R297" s="57"/>
      <c r="S297" s="57"/>
      <c r="T297" s="57"/>
      <c r="U297" s="57"/>
      <c r="V297" s="57"/>
      <c r="W297" s="57"/>
      <c r="X297" s="57"/>
      <c r="Y297" s="57"/>
      <c r="Z297" s="57"/>
    </row>
    <row r="298" ht="15.75" customHeight="1">
      <c r="A298" s="57"/>
      <c r="B298" s="57"/>
      <c r="C298" s="57"/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57"/>
      <c r="R298" s="57"/>
      <c r="S298" s="57"/>
      <c r="T298" s="57"/>
      <c r="U298" s="57"/>
      <c r="V298" s="57"/>
      <c r="W298" s="57"/>
      <c r="X298" s="57"/>
      <c r="Y298" s="57"/>
      <c r="Z298" s="57"/>
    </row>
    <row r="299" ht="15.75" customHeight="1">
      <c r="A299" s="57"/>
      <c r="B299" s="57"/>
      <c r="C299" s="57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57"/>
      <c r="R299" s="57"/>
      <c r="S299" s="57"/>
      <c r="T299" s="57"/>
      <c r="U299" s="57"/>
      <c r="V299" s="57"/>
      <c r="W299" s="57"/>
      <c r="X299" s="57"/>
      <c r="Y299" s="57"/>
      <c r="Z299" s="57"/>
    </row>
    <row r="300" ht="15.75" customHeight="1">
      <c r="A300" s="57"/>
      <c r="B300" s="57"/>
      <c r="C300" s="57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7"/>
      <c r="R300" s="57"/>
      <c r="S300" s="57"/>
      <c r="T300" s="57"/>
      <c r="U300" s="57"/>
      <c r="V300" s="57"/>
      <c r="W300" s="57"/>
      <c r="X300" s="57"/>
      <c r="Y300" s="57"/>
      <c r="Z300" s="57"/>
    </row>
    <row r="301" ht="15.75" customHeight="1">
      <c r="A301" s="57"/>
      <c r="B301" s="57"/>
      <c r="C301" s="57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  <c r="P301" s="57"/>
      <c r="Q301" s="57"/>
      <c r="R301" s="57"/>
      <c r="S301" s="57"/>
      <c r="T301" s="57"/>
      <c r="U301" s="57"/>
      <c r="V301" s="57"/>
      <c r="W301" s="57"/>
      <c r="X301" s="57"/>
      <c r="Y301" s="57"/>
      <c r="Z301" s="57"/>
    </row>
    <row r="302" ht="15.75" customHeight="1">
      <c r="A302" s="57"/>
      <c r="B302" s="57"/>
      <c r="C302" s="57"/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  <c r="P302" s="57"/>
      <c r="Q302" s="57"/>
      <c r="R302" s="57"/>
      <c r="S302" s="57"/>
      <c r="T302" s="57"/>
      <c r="U302" s="57"/>
      <c r="V302" s="57"/>
      <c r="W302" s="57"/>
      <c r="X302" s="57"/>
      <c r="Y302" s="57"/>
      <c r="Z302" s="57"/>
    </row>
    <row r="303" ht="15.75" customHeight="1">
      <c r="A303" s="57"/>
      <c r="B303" s="57"/>
      <c r="C303" s="57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  <c r="W303" s="57"/>
      <c r="X303" s="57"/>
      <c r="Y303" s="57"/>
      <c r="Z303" s="57"/>
    </row>
    <row r="304" ht="15.75" customHeight="1">
      <c r="A304" s="57"/>
      <c r="B304" s="57"/>
      <c r="C304" s="57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57"/>
      <c r="V304" s="57"/>
      <c r="W304" s="57"/>
      <c r="X304" s="57"/>
      <c r="Y304" s="57"/>
      <c r="Z304" s="57"/>
    </row>
    <row r="305" ht="15.75" customHeight="1">
      <c r="A305" s="57"/>
      <c r="B305" s="57"/>
      <c r="C305" s="57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57"/>
      <c r="R305" s="57"/>
      <c r="S305" s="57"/>
      <c r="T305" s="57"/>
      <c r="U305" s="57"/>
      <c r="V305" s="57"/>
      <c r="W305" s="57"/>
      <c r="X305" s="57"/>
      <c r="Y305" s="57"/>
      <c r="Z305" s="57"/>
    </row>
    <row r="306" ht="15.75" customHeight="1">
      <c r="A306" s="57"/>
      <c r="B306" s="57"/>
      <c r="C306" s="57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  <c r="P306" s="57"/>
      <c r="Q306" s="57"/>
      <c r="R306" s="57"/>
      <c r="S306" s="57"/>
      <c r="T306" s="57"/>
      <c r="U306" s="57"/>
      <c r="V306" s="57"/>
      <c r="W306" s="57"/>
      <c r="X306" s="57"/>
      <c r="Y306" s="57"/>
      <c r="Z306" s="57"/>
    </row>
    <row r="307" ht="15.75" customHeight="1">
      <c r="A307" s="57"/>
      <c r="B307" s="57"/>
      <c r="C307" s="57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  <c r="P307" s="57"/>
      <c r="Q307" s="57"/>
      <c r="R307" s="57"/>
      <c r="S307" s="57"/>
      <c r="T307" s="57"/>
      <c r="U307" s="57"/>
      <c r="V307" s="57"/>
      <c r="W307" s="57"/>
      <c r="X307" s="57"/>
      <c r="Y307" s="57"/>
      <c r="Z307" s="57"/>
    </row>
    <row r="308" ht="15.75" customHeight="1">
      <c r="A308" s="57"/>
      <c r="B308" s="57"/>
      <c r="C308" s="57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  <c r="P308" s="57"/>
      <c r="Q308" s="57"/>
      <c r="R308" s="57"/>
      <c r="S308" s="57"/>
      <c r="T308" s="57"/>
      <c r="U308" s="57"/>
      <c r="V308" s="57"/>
      <c r="W308" s="57"/>
      <c r="X308" s="57"/>
      <c r="Y308" s="57"/>
      <c r="Z308" s="57"/>
    </row>
    <row r="309" ht="15.75" customHeight="1">
      <c r="A309" s="57"/>
      <c r="B309" s="57"/>
      <c r="C309" s="57"/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  <c r="P309" s="57"/>
      <c r="Q309" s="57"/>
      <c r="R309" s="57"/>
      <c r="S309" s="57"/>
      <c r="T309" s="57"/>
      <c r="U309" s="57"/>
      <c r="V309" s="57"/>
      <c r="W309" s="57"/>
      <c r="X309" s="57"/>
      <c r="Y309" s="57"/>
      <c r="Z309" s="57"/>
    </row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17:C17"/>
    <mergeCell ref="A35:C35"/>
    <mergeCell ref="A53:C53"/>
    <mergeCell ref="A71:C71"/>
    <mergeCell ref="A89:C89"/>
    <mergeCell ref="A107:C107"/>
    <mergeCell ref="A109:C109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6B26B"/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6" width="12.63"/>
  </cols>
  <sheetData>
    <row r="1" ht="15.75" customHeight="1">
      <c r="A1" s="1"/>
      <c r="B1" s="59" t="s">
        <v>160</v>
      </c>
      <c r="C1" s="59" t="s">
        <v>161</v>
      </c>
      <c r="D1" s="59" t="s">
        <v>162</v>
      </c>
      <c r="E1" s="59" t="s">
        <v>163</v>
      </c>
      <c r="F1" s="59" t="s">
        <v>164</v>
      </c>
      <c r="G1" s="59" t="s">
        <v>165</v>
      </c>
      <c r="H1" s="60" t="s">
        <v>166</v>
      </c>
      <c r="I1" s="59" t="s">
        <v>167</v>
      </c>
      <c r="J1" s="59" t="s">
        <v>168</v>
      </c>
      <c r="K1" s="59" t="s">
        <v>169</v>
      </c>
      <c r="L1" s="59" t="s">
        <v>170</v>
      </c>
      <c r="M1" s="59" t="s">
        <v>171</v>
      </c>
      <c r="N1" s="59" t="s">
        <v>172</v>
      </c>
      <c r="O1" s="59" t="s">
        <v>154</v>
      </c>
    </row>
    <row r="2" ht="15.75" customHeight="1">
      <c r="A2" s="61" t="s">
        <v>21</v>
      </c>
      <c r="B2" s="61">
        <v>96.0</v>
      </c>
      <c r="C2" s="61">
        <v>188.0</v>
      </c>
      <c r="D2" s="61">
        <v>39.0</v>
      </c>
      <c r="E2" s="61">
        <v>0.0</v>
      </c>
      <c r="F2" s="61">
        <v>30.0</v>
      </c>
      <c r="G2" s="61">
        <v>12.0</v>
      </c>
      <c r="H2" s="62">
        <v>26.0</v>
      </c>
      <c r="I2" s="61">
        <v>0.0</v>
      </c>
      <c r="J2" s="61"/>
      <c r="K2" s="61"/>
      <c r="L2" s="61"/>
      <c r="M2" s="61"/>
      <c r="N2" s="61"/>
      <c r="O2" s="63">
        <f t="shared" ref="O2:O13" si="1">SUM(B2:N2)</f>
        <v>391</v>
      </c>
      <c r="P2" s="64">
        <f t="shared" ref="P2:P14" si="2">O2/$O$14</f>
        <v>0.07085900689</v>
      </c>
    </row>
    <row r="3" ht="15.75" customHeight="1">
      <c r="A3" s="61" t="s">
        <v>22</v>
      </c>
      <c r="B3" s="61">
        <v>114.0</v>
      </c>
      <c r="C3" s="61">
        <v>219.0</v>
      </c>
      <c r="D3" s="61">
        <v>64.0</v>
      </c>
      <c r="E3" s="61">
        <v>0.0</v>
      </c>
      <c r="F3" s="61">
        <v>64.0</v>
      </c>
      <c r="G3" s="61">
        <v>39.0</v>
      </c>
      <c r="H3" s="65">
        <v>44.0</v>
      </c>
      <c r="I3" s="61">
        <v>1.0</v>
      </c>
      <c r="J3" s="61"/>
      <c r="K3" s="61"/>
      <c r="L3" s="61"/>
      <c r="M3" s="61"/>
      <c r="N3" s="61"/>
      <c r="O3" s="63">
        <f t="shared" si="1"/>
        <v>545</v>
      </c>
      <c r="P3" s="64">
        <f t="shared" si="2"/>
        <v>0.09876766945</v>
      </c>
    </row>
    <row r="4" ht="15.75" customHeight="1">
      <c r="A4" s="61" t="s">
        <v>23</v>
      </c>
      <c r="B4" s="61">
        <v>127.0</v>
      </c>
      <c r="C4" s="61">
        <v>240.0</v>
      </c>
      <c r="D4" s="61">
        <v>76.0</v>
      </c>
      <c r="E4" s="61">
        <v>0.0</v>
      </c>
      <c r="F4" s="61">
        <v>71.0</v>
      </c>
      <c r="G4" s="61">
        <v>41.0</v>
      </c>
      <c r="H4" s="65">
        <v>54.0</v>
      </c>
      <c r="I4" s="61">
        <v>17.0</v>
      </c>
      <c r="J4" s="61"/>
      <c r="K4" s="61"/>
      <c r="L4" s="61"/>
      <c r="M4" s="61"/>
      <c r="N4" s="61"/>
      <c r="O4" s="63">
        <f t="shared" si="1"/>
        <v>626</v>
      </c>
      <c r="P4" s="64">
        <f t="shared" si="2"/>
        <v>0.1134469011</v>
      </c>
    </row>
    <row r="5" ht="15.75" customHeight="1">
      <c r="A5" s="61" t="s">
        <v>24</v>
      </c>
      <c r="B5" s="61">
        <v>100.0</v>
      </c>
      <c r="C5" s="61">
        <v>180.0</v>
      </c>
      <c r="D5" s="61">
        <v>55.0</v>
      </c>
      <c r="E5" s="61">
        <v>0.0</v>
      </c>
      <c r="F5" s="61">
        <v>40.0</v>
      </c>
      <c r="G5" s="61">
        <v>40.0</v>
      </c>
      <c r="H5" s="65">
        <v>30.0</v>
      </c>
      <c r="I5" s="61">
        <v>38.0</v>
      </c>
      <c r="J5" s="61"/>
      <c r="K5" s="61"/>
      <c r="L5" s="61"/>
      <c r="M5" s="61"/>
      <c r="N5" s="61"/>
      <c r="O5" s="63">
        <f t="shared" si="1"/>
        <v>483</v>
      </c>
      <c r="P5" s="64">
        <f t="shared" si="2"/>
        <v>0.08753171439</v>
      </c>
    </row>
    <row r="6" ht="15.75" customHeight="1">
      <c r="A6" s="61" t="s">
        <v>25</v>
      </c>
      <c r="B6" s="61">
        <v>119.0</v>
      </c>
      <c r="C6" s="61">
        <v>153.0</v>
      </c>
      <c r="D6" s="61">
        <v>69.0</v>
      </c>
      <c r="E6" s="61">
        <v>0.0</v>
      </c>
      <c r="F6" s="61">
        <v>51.0</v>
      </c>
      <c r="G6" s="61">
        <v>44.0</v>
      </c>
      <c r="H6" s="65">
        <v>39.0</v>
      </c>
      <c r="I6" s="61">
        <v>59.0</v>
      </c>
      <c r="J6" s="61"/>
      <c r="K6" s="61"/>
      <c r="L6" s="61"/>
      <c r="M6" s="61"/>
      <c r="N6" s="61"/>
      <c r="O6" s="63">
        <f t="shared" si="1"/>
        <v>534</v>
      </c>
      <c r="P6" s="64">
        <f t="shared" si="2"/>
        <v>0.09677419355</v>
      </c>
    </row>
    <row r="7" ht="15.75" customHeight="1">
      <c r="A7" s="61" t="s">
        <v>26</v>
      </c>
      <c r="B7" s="61">
        <v>158.0</v>
      </c>
      <c r="C7" s="61">
        <v>141.0</v>
      </c>
      <c r="D7" s="61">
        <v>39.0</v>
      </c>
      <c r="E7" s="61">
        <v>0.0</v>
      </c>
      <c r="F7" s="61">
        <v>52.0</v>
      </c>
      <c r="G7" s="61">
        <v>68.0</v>
      </c>
      <c r="H7" s="65">
        <v>40.0</v>
      </c>
      <c r="I7" s="61">
        <v>42.0</v>
      </c>
      <c r="J7" s="61"/>
      <c r="K7" s="61"/>
      <c r="L7" s="61"/>
      <c r="M7" s="61"/>
      <c r="N7" s="61"/>
      <c r="O7" s="63">
        <f t="shared" si="1"/>
        <v>540</v>
      </c>
      <c r="P7" s="64">
        <f t="shared" si="2"/>
        <v>0.09786154404</v>
      </c>
    </row>
    <row r="8" ht="15.75" customHeight="1">
      <c r="A8" s="61" t="s">
        <v>27</v>
      </c>
      <c r="B8" s="61">
        <v>140.0</v>
      </c>
      <c r="C8" s="61">
        <v>118.0</v>
      </c>
      <c r="D8" s="61">
        <v>41.0</v>
      </c>
      <c r="E8" s="61">
        <v>37.0</v>
      </c>
      <c r="F8" s="61">
        <v>52.0</v>
      </c>
      <c r="G8" s="61">
        <v>44.0</v>
      </c>
      <c r="H8" s="65">
        <v>32.0</v>
      </c>
      <c r="I8" s="61">
        <v>35.0</v>
      </c>
      <c r="J8" s="61"/>
      <c r="K8" s="61"/>
      <c r="L8" s="61"/>
      <c r="M8" s="61"/>
      <c r="N8" s="61"/>
      <c r="O8" s="63">
        <f t="shared" si="1"/>
        <v>499</v>
      </c>
      <c r="P8" s="64">
        <f t="shared" si="2"/>
        <v>0.09043131569</v>
      </c>
    </row>
    <row r="9" ht="15.75" customHeight="1">
      <c r="A9" s="61" t="s">
        <v>28</v>
      </c>
      <c r="B9" s="61">
        <v>138.0</v>
      </c>
      <c r="C9" s="61">
        <v>131.0</v>
      </c>
      <c r="D9" s="61">
        <v>59.0</v>
      </c>
      <c r="E9" s="61">
        <v>66.0</v>
      </c>
      <c r="F9" s="61">
        <v>73.0</v>
      </c>
      <c r="G9" s="61">
        <v>37.0</v>
      </c>
      <c r="H9" s="65">
        <v>38.0</v>
      </c>
      <c r="I9" s="61">
        <v>48.0</v>
      </c>
      <c r="J9" s="61"/>
      <c r="K9" s="61"/>
      <c r="L9" s="61"/>
      <c r="M9" s="61"/>
      <c r="N9" s="61"/>
      <c r="O9" s="63">
        <f t="shared" si="1"/>
        <v>590</v>
      </c>
      <c r="P9" s="64">
        <f t="shared" si="2"/>
        <v>0.1069227981</v>
      </c>
    </row>
    <row r="10" ht="15.75" customHeight="1">
      <c r="A10" s="61" t="s">
        <v>29</v>
      </c>
      <c r="B10" s="61">
        <v>169.0</v>
      </c>
      <c r="C10" s="61">
        <v>125.0</v>
      </c>
      <c r="D10" s="61">
        <v>68.0</v>
      </c>
      <c r="E10" s="61">
        <v>62.0</v>
      </c>
      <c r="F10" s="61">
        <v>68.0</v>
      </c>
      <c r="G10" s="61">
        <v>55.0</v>
      </c>
      <c r="H10" s="65">
        <v>35.0</v>
      </c>
      <c r="I10" s="61">
        <v>74.0</v>
      </c>
      <c r="J10" s="61"/>
      <c r="K10" s="61"/>
      <c r="L10" s="61"/>
      <c r="M10" s="61"/>
      <c r="N10" s="61"/>
      <c r="O10" s="63">
        <f t="shared" si="1"/>
        <v>656</v>
      </c>
      <c r="P10" s="64">
        <f t="shared" si="2"/>
        <v>0.1188836535</v>
      </c>
    </row>
    <row r="11" ht="15.75" customHeight="1">
      <c r="A11" s="61" t="s">
        <v>30</v>
      </c>
      <c r="B11" s="61">
        <v>180.0</v>
      </c>
      <c r="C11" s="61">
        <v>114.0</v>
      </c>
      <c r="D11" s="61">
        <v>62.0</v>
      </c>
      <c r="E11" s="61">
        <v>49.0</v>
      </c>
      <c r="F11" s="61">
        <v>47.0</v>
      </c>
      <c r="G11" s="61">
        <v>54.0</v>
      </c>
      <c r="H11" s="65">
        <v>65.0</v>
      </c>
      <c r="I11" s="61">
        <v>83.0</v>
      </c>
      <c r="J11" s="61"/>
      <c r="K11" s="61"/>
      <c r="L11" s="61"/>
      <c r="M11" s="61"/>
      <c r="N11" s="61"/>
      <c r="O11" s="63">
        <f t="shared" si="1"/>
        <v>654</v>
      </c>
      <c r="P11" s="64">
        <f t="shared" si="2"/>
        <v>0.1185212033</v>
      </c>
    </row>
    <row r="12" ht="15.75" customHeight="1">
      <c r="A12" s="61" t="s">
        <v>31</v>
      </c>
      <c r="B12" s="61"/>
      <c r="C12" s="61"/>
      <c r="D12" s="61"/>
      <c r="E12" s="61"/>
      <c r="F12" s="61"/>
      <c r="G12" s="61"/>
      <c r="H12" s="65"/>
      <c r="I12" s="61"/>
      <c r="J12" s="61"/>
      <c r="K12" s="61"/>
      <c r="L12" s="61"/>
      <c r="M12" s="61"/>
      <c r="N12" s="61"/>
      <c r="O12" s="63">
        <f t="shared" si="1"/>
        <v>0</v>
      </c>
      <c r="P12" s="64">
        <f t="shared" si="2"/>
        <v>0</v>
      </c>
    </row>
    <row r="13" ht="15.75" customHeight="1">
      <c r="A13" s="61" t="s">
        <v>32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3">
        <f t="shared" si="1"/>
        <v>0</v>
      </c>
      <c r="P13" s="64">
        <f t="shared" si="2"/>
        <v>0</v>
      </c>
    </row>
    <row r="14" ht="15.75" customHeight="1">
      <c r="A14" s="66" t="s">
        <v>154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  <c r="O14" s="63">
        <f>SUM(O2:O13)</f>
        <v>5518</v>
      </c>
      <c r="P14" s="64">
        <f t="shared" si="2"/>
        <v>1</v>
      </c>
    </row>
    <row r="15" ht="15.75" customHeight="1"/>
    <row r="16" ht="15.75" customHeight="1">
      <c r="B16" s="67">
        <f t="shared" ref="B16:N16" si="3">SUM(B2:B13)</f>
        <v>1341</v>
      </c>
      <c r="C16" s="67">
        <f t="shared" si="3"/>
        <v>1609</v>
      </c>
      <c r="D16" s="67">
        <f t="shared" si="3"/>
        <v>572</v>
      </c>
      <c r="E16" s="67">
        <f t="shared" si="3"/>
        <v>214</v>
      </c>
      <c r="F16" s="67">
        <f t="shared" si="3"/>
        <v>548</v>
      </c>
      <c r="G16" s="67">
        <f t="shared" si="3"/>
        <v>434</v>
      </c>
      <c r="H16" s="67">
        <f t="shared" si="3"/>
        <v>403</v>
      </c>
      <c r="I16" s="67">
        <f t="shared" si="3"/>
        <v>397</v>
      </c>
      <c r="J16" s="67">
        <f t="shared" si="3"/>
        <v>0</v>
      </c>
      <c r="K16" s="67">
        <f t="shared" si="3"/>
        <v>0</v>
      </c>
      <c r="L16" s="67">
        <f t="shared" si="3"/>
        <v>0</v>
      </c>
      <c r="M16" s="67">
        <f t="shared" si="3"/>
        <v>0</v>
      </c>
      <c r="N16" s="67">
        <f t="shared" si="3"/>
        <v>0</v>
      </c>
    </row>
    <row r="17" ht="15.75" customHeight="1"/>
    <row r="18" ht="15.75" customHeight="1">
      <c r="B18" s="64">
        <f t="shared" ref="B18:N18" si="4">B16/$O$14</f>
        <v>0.2430228344</v>
      </c>
      <c r="C18" s="64">
        <f t="shared" si="4"/>
        <v>0.2915911562</v>
      </c>
      <c r="D18" s="64">
        <f t="shared" si="4"/>
        <v>0.1036607466</v>
      </c>
      <c r="E18" s="64">
        <f t="shared" si="4"/>
        <v>0.03878216745</v>
      </c>
      <c r="F18" s="64">
        <f t="shared" si="4"/>
        <v>0.09931134469</v>
      </c>
      <c r="G18" s="64">
        <f t="shared" si="4"/>
        <v>0.07865168539</v>
      </c>
      <c r="H18" s="64">
        <f t="shared" si="4"/>
        <v>0.07303370787</v>
      </c>
      <c r="I18" s="64">
        <f t="shared" si="4"/>
        <v>0.07194635738</v>
      </c>
      <c r="J18" s="64">
        <f t="shared" si="4"/>
        <v>0</v>
      </c>
      <c r="K18" s="64">
        <f t="shared" si="4"/>
        <v>0</v>
      </c>
      <c r="L18" s="64">
        <f t="shared" si="4"/>
        <v>0</v>
      </c>
      <c r="M18" s="64">
        <f t="shared" si="4"/>
        <v>0</v>
      </c>
      <c r="N18" s="64">
        <f t="shared" si="4"/>
        <v>0</v>
      </c>
    </row>
    <row r="19" ht="15.75" customHeight="1">
      <c r="A19" s="67"/>
    </row>
    <row r="20" ht="15.75" customHeight="1">
      <c r="A20" s="8"/>
      <c r="C20" s="2">
        <f>SUM(C18:I18)</f>
        <v>0.7569771656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4:N14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3C47D"/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10.0"/>
    <col customWidth="1" min="2" max="2" width="43.38"/>
    <col customWidth="1" min="3" max="3" width="9.88"/>
    <col customWidth="1" min="4" max="4" width="13.13"/>
    <col customWidth="1" min="5" max="5" width="11.75"/>
    <col customWidth="1" min="6" max="6" width="9.88"/>
    <col customWidth="1" min="7" max="7" width="13.13"/>
    <col customWidth="1" min="8" max="8" width="11.75"/>
    <col customWidth="1" min="9" max="9" width="9.88"/>
    <col customWidth="1" min="10" max="10" width="13.13"/>
    <col customWidth="1" min="11" max="11" width="11.75"/>
    <col customWidth="1" min="12" max="12" width="9.88"/>
    <col customWidth="1" min="13" max="13" width="13.13"/>
    <col customWidth="1" min="14" max="14" width="11.75"/>
  </cols>
  <sheetData>
    <row r="1" ht="15.75" customHeight="1">
      <c r="A1" s="68" t="s">
        <v>173</v>
      </c>
      <c r="C1" s="68" t="s">
        <v>7</v>
      </c>
      <c r="F1" s="68" t="s">
        <v>12</v>
      </c>
      <c r="I1" s="68" t="s">
        <v>17</v>
      </c>
      <c r="L1" s="68" t="s">
        <v>174</v>
      </c>
    </row>
    <row r="2" ht="15.75" customHeight="1"/>
    <row r="3" ht="15.75" customHeight="1">
      <c r="A3" s="3" t="s">
        <v>19</v>
      </c>
      <c r="B3" s="3" t="s">
        <v>20</v>
      </c>
      <c r="C3" s="3" t="s">
        <v>175</v>
      </c>
      <c r="D3" s="3" t="s">
        <v>1</v>
      </c>
      <c r="E3" s="3" t="s">
        <v>2</v>
      </c>
      <c r="F3" s="3" t="s">
        <v>175</v>
      </c>
      <c r="G3" s="3" t="s">
        <v>1</v>
      </c>
      <c r="H3" s="3" t="s">
        <v>2</v>
      </c>
      <c r="I3" s="3" t="s">
        <v>175</v>
      </c>
      <c r="J3" s="3" t="s">
        <v>1</v>
      </c>
      <c r="K3" s="3" t="s">
        <v>2</v>
      </c>
      <c r="L3" s="3" t="s">
        <v>175</v>
      </c>
      <c r="M3" s="3" t="s">
        <v>1</v>
      </c>
      <c r="N3" s="3" t="s">
        <v>2</v>
      </c>
    </row>
    <row r="4" ht="15.75" customHeight="1">
      <c r="A4" s="69">
        <v>510505.0</v>
      </c>
      <c r="B4" s="69" t="s">
        <v>176</v>
      </c>
      <c r="C4" s="70"/>
      <c r="D4" s="71"/>
      <c r="E4" s="72"/>
      <c r="F4" s="70" t="s">
        <v>15</v>
      </c>
      <c r="G4" s="71" t="s">
        <v>13</v>
      </c>
      <c r="H4" s="71" t="s">
        <v>9</v>
      </c>
      <c r="I4" s="70"/>
      <c r="J4" s="71"/>
      <c r="K4" s="72"/>
      <c r="L4" s="70"/>
      <c r="M4" s="71"/>
      <c r="N4" s="72"/>
    </row>
    <row r="5" ht="15.75" customHeight="1">
      <c r="A5" s="5">
        <v>510527.0</v>
      </c>
      <c r="B5" s="5" t="s">
        <v>177</v>
      </c>
      <c r="C5" s="73"/>
      <c r="D5" s="67"/>
      <c r="E5" s="74"/>
      <c r="F5" s="73" t="s">
        <v>15</v>
      </c>
      <c r="G5" s="67" t="s">
        <v>13</v>
      </c>
      <c r="H5" s="67" t="s">
        <v>9</v>
      </c>
      <c r="I5" s="73"/>
      <c r="J5" s="67"/>
      <c r="K5" s="74"/>
      <c r="L5" s="73"/>
      <c r="M5" s="67"/>
      <c r="N5" s="74"/>
    </row>
    <row r="6" ht="15.75" customHeight="1">
      <c r="A6" s="5">
        <v>510528.0</v>
      </c>
      <c r="B6" s="5" t="s">
        <v>178</v>
      </c>
      <c r="C6" s="73"/>
      <c r="D6" s="67"/>
      <c r="E6" s="74"/>
      <c r="F6" s="73" t="s">
        <v>15</v>
      </c>
      <c r="G6" s="67" t="s">
        <v>13</v>
      </c>
      <c r="H6" s="67" t="s">
        <v>9</v>
      </c>
      <c r="I6" s="73"/>
      <c r="J6" s="67"/>
      <c r="K6" s="74"/>
      <c r="L6" s="73"/>
      <c r="M6" s="67"/>
      <c r="N6" s="74"/>
    </row>
    <row r="7" ht="15.75" customHeight="1">
      <c r="A7" s="5">
        <v>510529.0</v>
      </c>
      <c r="B7" s="5" t="s">
        <v>179</v>
      </c>
      <c r="C7" s="73"/>
      <c r="D7" s="67"/>
      <c r="E7" s="74"/>
      <c r="F7" s="73" t="s">
        <v>15</v>
      </c>
      <c r="G7" s="67" t="s">
        <v>13</v>
      </c>
      <c r="H7" s="67" t="s">
        <v>9</v>
      </c>
      <c r="I7" s="73"/>
      <c r="J7" s="67"/>
      <c r="K7" s="74"/>
      <c r="L7" s="73"/>
      <c r="M7" s="67"/>
      <c r="N7" s="74"/>
    </row>
    <row r="8" ht="15.75" customHeight="1">
      <c r="A8" s="5">
        <v>510536.0</v>
      </c>
      <c r="B8" s="5" t="s">
        <v>180</v>
      </c>
      <c r="C8" s="73"/>
      <c r="D8" s="67"/>
      <c r="E8" s="74"/>
      <c r="F8" s="73" t="s">
        <v>15</v>
      </c>
      <c r="G8" s="67" t="s">
        <v>13</v>
      </c>
      <c r="H8" s="67" t="s">
        <v>9</v>
      </c>
      <c r="I8" s="73"/>
      <c r="J8" s="67"/>
      <c r="K8" s="74"/>
      <c r="L8" s="73"/>
      <c r="M8" s="67"/>
      <c r="N8" s="74"/>
    </row>
    <row r="9" ht="15.75" customHeight="1">
      <c r="A9" s="5">
        <v>510537.0</v>
      </c>
      <c r="B9" s="5" t="s">
        <v>181</v>
      </c>
      <c r="C9" s="73"/>
      <c r="D9" s="67"/>
      <c r="E9" s="74"/>
      <c r="F9" s="73" t="s">
        <v>15</v>
      </c>
      <c r="G9" s="67" t="s">
        <v>13</v>
      </c>
      <c r="H9" s="67" t="s">
        <v>9</v>
      </c>
      <c r="I9" s="73"/>
      <c r="J9" s="67"/>
      <c r="K9" s="74"/>
      <c r="L9" s="73"/>
      <c r="M9" s="67"/>
      <c r="N9" s="74"/>
    </row>
    <row r="10" ht="15.75" customHeight="1">
      <c r="A10" s="5">
        <f t="array" ref="A10:B999">'Egresos Totales Mensuales'!$A$2:$B1000</f>
        <v>510538</v>
      </c>
      <c r="B10" s="5" t="s">
        <v>33</v>
      </c>
      <c r="C10" s="73"/>
      <c r="D10" s="67"/>
      <c r="E10" s="74"/>
      <c r="F10" s="73" t="s">
        <v>15</v>
      </c>
      <c r="G10" s="67" t="s">
        <v>13</v>
      </c>
      <c r="H10" s="67" t="s">
        <v>9</v>
      </c>
      <c r="I10" s="73"/>
      <c r="J10" s="67"/>
      <c r="K10" s="74"/>
      <c r="L10" s="73"/>
      <c r="M10" s="67"/>
      <c r="N10" s="74"/>
    </row>
    <row r="11" ht="15.75" customHeight="1">
      <c r="A11" s="5">
        <v>510540.0</v>
      </c>
      <c r="B11" s="75" t="s">
        <v>34</v>
      </c>
      <c r="C11" s="73"/>
      <c r="D11" s="67"/>
      <c r="E11" s="74"/>
      <c r="F11" s="73" t="s">
        <v>15</v>
      </c>
      <c r="G11" s="67" t="s">
        <v>13</v>
      </c>
      <c r="H11" s="67" t="s">
        <v>9</v>
      </c>
      <c r="I11" s="73"/>
      <c r="J11" s="67"/>
      <c r="K11" s="74"/>
      <c r="L11" s="73"/>
      <c r="M11" s="67"/>
      <c r="N11" s="74"/>
    </row>
    <row r="12" ht="15.75" customHeight="1">
      <c r="A12" s="5">
        <v>510563.0</v>
      </c>
      <c r="B12" s="75" t="s">
        <v>35</v>
      </c>
      <c r="C12" s="73"/>
      <c r="D12" s="67"/>
      <c r="E12" s="74"/>
      <c r="F12" s="73" t="s">
        <v>15</v>
      </c>
      <c r="G12" s="67" t="s">
        <v>13</v>
      </c>
      <c r="H12" s="67" t="s">
        <v>14</v>
      </c>
      <c r="I12" s="73"/>
      <c r="J12" s="67"/>
      <c r="K12" s="74"/>
      <c r="L12" s="73"/>
      <c r="M12" s="67"/>
      <c r="N12" s="74"/>
    </row>
    <row r="13" ht="15.75" customHeight="1">
      <c r="A13" s="5">
        <v>510568.0</v>
      </c>
      <c r="B13" s="75" t="s">
        <v>36</v>
      </c>
      <c r="C13" s="73"/>
      <c r="D13" s="67"/>
      <c r="E13" s="74"/>
      <c r="F13" s="73" t="s">
        <v>15</v>
      </c>
      <c r="G13" s="67" t="s">
        <v>13</v>
      </c>
      <c r="H13" s="67" t="s">
        <v>9</v>
      </c>
      <c r="I13" s="73"/>
      <c r="J13" s="67"/>
      <c r="K13" s="74"/>
      <c r="L13" s="73"/>
      <c r="M13" s="67"/>
      <c r="N13" s="74"/>
    </row>
    <row r="14" ht="15.75" customHeight="1">
      <c r="A14" s="5">
        <v>510569.0</v>
      </c>
      <c r="B14" s="75" t="s">
        <v>37</v>
      </c>
      <c r="C14" s="73"/>
      <c r="D14" s="67"/>
      <c r="E14" s="74"/>
      <c r="F14" s="73" t="s">
        <v>15</v>
      </c>
      <c r="G14" s="67" t="s">
        <v>13</v>
      </c>
      <c r="H14" s="67" t="s">
        <v>9</v>
      </c>
      <c r="I14" s="73"/>
      <c r="J14" s="67"/>
      <c r="K14" s="74"/>
      <c r="L14" s="73"/>
      <c r="M14" s="67"/>
      <c r="N14" s="74"/>
    </row>
    <row r="15" ht="15.75" customHeight="1">
      <c r="A15" s="5">
        <v>510571.0</v>
      </c>
      <c r="B15" s="75" t="s">
        <v>38</v>
      </c>
      <c r="C15" s="73"/>
      <c r="D15" s="67"/>
      <c r="E15" s="74"/>
      <c r="F15" s="73" t="s">
        <v>15</v>
      </c>
      <c r="G15" s="67" t="s">
        <v>13</v>
      </c>
      <c r="H15" s="67" t="s">
        <v>9</v>
      </c>
      <c r="I15" s="73"/>
      <c r="J15" s="67"/>
      <c r="K15" s="74"/>
      <c r="L15" s="73"/>
      <c r="M15" s="67"/>
      <c r="N15" s="74"/>
    </row>
    <row r="16" ht="15.75" customHeight="1">
      <c r="A16" s="5">
        <v>510572.0</v>
      </c>
      <c r="B16" s="75" t="s">
        <v>39</v>
      </c>
      <c r="C16" s="73"/>
      <c r="D16" s="67"/>
      <c r="E16" s="74"/>
      <c r="F16" s="73" t="s">
        <v>15</v>
      </c>
      <c r="G16" s="67" t="s">
        <v>13</v>
      </c>
      <c r="H16" s="67" t="s">
        <v>9</v>
      </c>
      <c r="I16" s="73"/>
      <c r="J16" s="67"/>
      <c r="K16" s="74"/>
      <c r="L16" s="73"/>
      <c r="M16" s="67"/>
      <c r="N16" s="74"/>
    </row>
    <row r="17" ht="15.75" customHeight="1">
      <c r="A17" s="5">
        <v>510577.0</v>
      </c>
      <c r="B17" s="75" t="s">
        <v>40</v>
      </c>
      <c r="C17" s="73"/>
      <c r="D17" s="67"/>
      <c r="E17" s="74"/>
      <c r="F17" s="73" t="s">
        <v>15</v>
      </c>
      <c r="G17" s="67" t="s">
        <v>13</v>
      </c>
      <c r="H17" s="67" t="s">
        <v>9</v>
      </c>
      <c r="I17" s="73"/>
      <c r="J17" s="67"/>
      <c r="K17" s="74"/>
      <c r="L17" s="73"/>
      <c r="M17" s="67"/>
      <c r="N17" s="74"/>
    </row>
    <row r="18" ht="15.75" customHeight="1">
      <c r="A18" s="5">
        <v>510578.0</v>
      </c>
      <c r="B18" s="75" t="s">
        <v>41</v>
      </c>
      <c r="C18" s="73"/>
      <c r="D18" s="67"/>
      <c r="E18" s="74"/>
      <c r="F18" s="73" t="s">
        <v>15</v>
      </c>
      <c r="G18" s="67" t="s">
        <v>13</v>
      </c>
      <c r="H18" s="67" t="s">
        <v>9</v>
      </c>
      <c r="I18" s="73"/>
      <c r="J18" s="67"/>
      <c r="K18" s="74"/>
      <c r="L18" s="73"/>
      <c r="M18" s="67"/>
      <c r="N18" s="74"/>
    </row>
    <row r="19" ht="15.75" customHeight="1">
      <c r="A19" s="5">
        <v>510584.0</v>
      </c>
      <c r="B19" s="75" t="s">
        <v>42</v>
      </c>
      <c r="C19" s="73"/>
      <c r="D19" s="67"/>
      <c r="E19" s="74"/>
      <c r="F19" s="73" t="s">
        <v>15</v>
      </c>
      <c r="G19" s="67" t="s">
        <v>13</v>
      </c>
      <c r="H19" s="67" t="s">
        <v>14</v>
      </c>
      <c r="I19" s="73"/>
      <c r="J19" s="67"/>
      <c r="K19" s="74"/>
      <c r="L19" s="73"/>
      <c r="M19" s="67"/>
      <c r="N19" s="74"/>
    </row>
    <row r="20" ht="15.75" customHeight="1">
      <c r="A20" s="5">
        <v>5.1058401E7</v>
      </c>
      <c r="B20" s="75" t="s">
        <v>43</v>
      </c>
      <c r="C20" s="73"/>
      <c r="D20" s="67"/>
      <c r="E20" s="74"/>
      <c r="F20" s="73" t="s">
        <v>15</v>
      </c>
      <c r="G20" s="67" t="s">
        <v>13</v>
      </c>
      <c r="H20" s="67" t="s">
        <v>14</v>
      </c>
      <c r="I20" s="73"/>
      <c r="J20" s="67"/>
      <c r="K20" s="74"/>
      <c r="L20" s="73"/>
      <c r="M20" s="67"/>
      <c r="N20" s="74"/>
    </row>
    <row r="21" ht="15.75" customHeight="1">
      <c r="A21" s="5">
        <v>510595.0</v>
      </c>
      <c r="B21" s="75" t="s">
        <v>44</v>
      </c>
      <c r="C21" s="73"/>
      <c r="D21" s="67"/>
      <c r="E21" s="74"/>
      <c r="F21" s="73" t="s">
        <v>15</v>
      </c>
      <c r="G21" s="67" t="s">
        <v>13</v>
      </c>
      <c r="H21" s="67" t="s">
        <v>14</v>
      </c>
      <c r="I21" s="73"/>
      <c r="J21" s="67"/>
      <c r="K21" s="74"/>
      <c r="L21" s="73"/>
      <c r="M21" s="67"/>
      <c r="N21" s="74"/>
    </row>
    <row r="22" ht="15.75" customHeight="1">
      <c r="A22" s="5">
        <v>511005.0</v>
      </c>
      <c r="B22" s="75" t="s">
        <v>45</v>
      </c>
      <c r="C22" s="73"/>
      <c r="D22" s="67"/>
      <c r="E22" s="74"/>
      <c r="F22" s="73" t="s">
        <v>15</v>
      </c>
      <c r="G22" s="67" t="s">
        <v>13</v>
      </c>
      <c r="H22" s="67" t="s">
        <v>14</v>
      </c>
      <c r="I22" s="73"/>
      <c r="J22" s="67"/>
      <c r="K22" s="67"/>
      <c r="L22" s="73"/>
      <c r="M22" s="67"/>
      <c r="N22" s="74"/>
    </row>
    <row r="23" ht="15.75" customHeight="1">
      <c r="A23" s="10">
        <v>511030.0</v>
      </c>
      <c r="B23" s="75" t="s">
        <v>46</v>
      </c>
      <c r="C23" s="73"/>
      <c r="D23" s="67"/>
      <c r="E23" s="74"/>
      <c r="F23" s="73" t="s">
        <v>15</v>
      </c>
      <c r="G23" s="67" t="s">
        <v>13</v>
      </c>
      <c r="H23" s="67" t="s">
        <v>14</v>
      </c>
      <c r="I23" s="73"/>
      <c r="J23" s="67"/>
      <c r="K23" s="74"/>
      <c r="L23" s="73"/>
      <c r="M23" s="67"/>
      <c r="N23" s="74"/>
    </row>
    <row r="24" ht="15.75" customHeight="1">
      <c r="A24" s="5">
        <v>511035.0</v>
      </c>
      <c r="B24" s="75" t="s">
        <v>47</v>
      </c>
      <c r="C24" s="73"/>
      <c r="D24" s="67"/>
      <c r="E24" s="74"/>
      <c r="F24" s="73" t="s">
        <v>15</v>
      </c>
      <c r="G24" s="67" t="s">
        <v>13</v>
      </c>
      <c r="H24" s="67" t="s">
        <v>14</v>
      </c>
      <c r="I24" s="73"/>
      <c r="J24" s="67"/>
      <c r="K24" s="74"/>
      <c r="L24" s="73"/>
      <c r="M24" s="67"/>
      <c r="N24" s="74"/>
    </row>
    <row r="25" ht="15.75" customHeight="1">
      <c r="A25" s="5">
        <v>511095.0</v>
      </c>
      <c r="B25" s="75" t="s">
        <v>48</v>
      </c>
      <c r="C25" s="73"/>
      <c r="D25" s="67"/>
      <c r="E25" s="74"/>
      <c r="F25" s="73" t="s">
        <v>15</v>
      </c>
      <c r="G25" s="67" t="s">
        <v>13</v>
      </c>
      <c r="H25" s="67" t="s">
        <v>14</v>
      </c>
      <c r="I25" s="73"/>
      <c r="J25" s="67"/>
      <c r="K25" s="74"/>
      <c r="L25" s="73"/>
      <c r="M25" s="67"/>
      <c r="N25" s="74"/>
    </row>
    <row r="26" ht="15.75" customHeight="1">
      <c r="A26" s="5">
        <v>511505.0</v>
      </c>
      <c r="B26" s="75" t="s">
        <v>49</v>
      </c>
      <c r="C26" s="73"/>
      <c r="D26" s="67"/>
      <c r="E26" s="74"/>
      <c r="F26" s="73" t="s">
        <v>15</v>
      </c>
      <c r="G26" s="67" t="s">
        <v>13</v>
      </c>
      <c r="H26" s="67" t="s">
        <v>14</v>
      </c>
      <c r="I26" s="73"/>
      <c r="J26" s="67"/>
      <c r="K26" s="74"/>
      <c r="L26" s="73"/>
      <c r="M26" s="67"/>
      <c r="N26" s="74"/>
    </row>
    <row r="27" ht="15.75" customHeight="1">
      <c r="A27" s="5">
        <v>511570.0</v>
      </c>
      <c r="B27" s="75" t="s">
        <v>50</v>
      </c>
      <c r="C27" s="73"/>
      <c r="D27" s="67"/>
      <c r="E27" s="74"/>
      <c r="F27" s="73" t="s">
        <v>15</v>
      </c>
      <c r="G27" s="67" t="s">
        <v>13</v>
      </c>
      <c r="H27" s="67" t="s">
        <v>14</v>
      </c>
      <c r="I27" s="73"/>
      <c r="J27" s="67"/>
      <c r="K27" s="74"/>
      <c r="L27" s="73"/>
      <c r="M27" s="67"/>
      <c r="N27" s="74"/>
    </row>
    <row r="28" ht="15.75" customHeight="1">
      <c r="A28" s="5">
        <v>512010.0</v>
      </c>
      <c r="B28" s="75" t="s">
        <v>51</v>
      </c>
      <c r="C28" s="73" t="s">
        <v>10</v>
      </c>
      <c r="D28" s="67" t="s">
        <v>13</v>
      </c>
      <c r="E28" s="74" t="s">
        <v>9</v>
      </c>
      <c r="F28" s="73" t="s">
        <v>15</v>
      </c>
      <c r="G28" s="67" t="s">
        <v>13</v>
      </c>
      <c r="H28" s="67" t="s">
        <v>9</v>
      </c>
      <c r="I28" s="73" t="s">
        <v>15</v>
      </c>
      <c r="J28" s="67" t="s">
        <v>13</v>
      </c>
      <c r="K28" s="74" t="s">
        <v>9</v>
      </c>
      <c r="L28" s="73"/>
      <c r="M28" s="67"/>
      <c r="N28" s="74"/>
    </row>
    <row r="29" ht="15.75" customHeight="1">
      <c r="A29" s="5">
        <v>5.1209505E7</v>
      </c>
      <c r="B29" s="75" t="s">
        <v>52</v>
      </c>
      <c r="C29" s="73"/>
      <c r="D29" s="67"/>
      <c r="E29" s="74"/>
      <c r="F29" s="73" t="s">
        <v>15</v>
      </c>
      <c r="G29" s="67" t="s">
        <v>13</v>
      </c>
      <c r="H29" s="67" t="s">
        <v>9</v>
      </c>
      <c r="I29" s="73"/>
      <c r="J29" s="67"/>
      <c r="K29" s="74"/>
      <c r="L29" s="73"/>
      <c r="M29" s="67"/>
      <c r="N29" s="74"/>
    </row>
    <row r="30" ht="15.75" customHeight="1">
      <c r="A30" s="5">
        <v>512505.0</v>
      </c>
      <c r="B30" s="75" t="s">
        <v>53</v>
      </c>
      <c r="C30" s="73"/>
      <c r="D30" s="67"/>
      <c r="E30" s="74"/>
      <c r="F30" s="73" t="s">
        <v>15</v>
      </c>
      <c r="G30" s="67" t="s">
        <v>13</v>
      </c>
      <c r="H30" s="67" t="s">
        <v>9</v>
      </c>
      <c r="I30" s="73"/>
      <c r="J30" s="67"/>
      <c r="K30" s="74"/>
      <c r="L30" s="73"/>
      <c r="M30" s="67"/>
      <c r="N30" s="74"/>
    </row>
    <row r="31" ht="15.75" customHeight="1">
      <c r="A31" s="5">
        <v>513010.0</v>
      </c>
      <c r="B31" s="75" t="s">
        <v>54</v>
      </c>
      <c r="C31" s="73"/>
      <c r="D31" s="67"/>
      <c r="E31" s="74"/>
      <c r="F31" s="73" t="s">
        <v>15</v>
      </c>
      <c r="G31" s="67" t="s">
        <v>13</v>
      </c>
      <c r="H31" s="67" t="s">
        <v>9</v>
      </c>
      <c r="I31" s="73"/>
      <c r="J31" s="67"/>
      <c r="K31" s="74"/>
      <c r="L31" s="73"/>
      <c r="M31" s="67"/>
      <c r="N31" s="74"/>
    </row>
    <row r="32" ht="15.75" customHeight="1">
      <c r="A32" s="5">
        <v>513060.0</v>
      </c>
      <c r="B32" s="75" t="s">
        <v>55</v>
      </c>
      <c r="C32" s="73"/>
      <c r="D32" s="67"/>
      <c r="E32" s="74"/>
      <c r="F32" s="73" t="s">
        <v>15</v>
      </c>
      <c r="G32" s="67" t="s">
        <v>13</v>
      </c>
      <c r="H32" s="67" t="s">
        <v>14</v>
      </c>
      <c r="I32" s="73"/>
      <c r="J32" s="67"/>
      <c r="K32" s="74"/>
      <c r="L32" s="73"/>
      <c r="M32" s="67"/>
      <c r="N32" s="74"/>
    </row>
    <row r="33" ht="15.75" customHeight="1">
      <c r="A33" s="5">
        <v>513505.0</v>
      </c>
      <c r="B33" s="75" t="s">
        <v>56</v>
      </c>
      <c r="C33" s="73"/>
      <c r="D33" s="67"/>
      <c r="E33" s="74"/>
      <c r="F33" s="73" t="s">
        <v>15</v>
      </c>
      <c r="G33" s="67" t="s">
        <v>13</v>
      </c>
      <c r="H33" s="67" t="s">
        <v>9</v>
      </c>
      <c r="I33" s="73"/>
      <c r="J33" s="67"/>
      <c r="K33" s="74"/>
      <c r="L33" s="73"/>
      <c r="M33" s="67"/>
      <c r="N33" s="74"/>
    </row>
    <row r="34" ht="15.75" customHeight="1">
      <c r="A34" s="10">
        <v>513510.0</v>
      </c>
      <c r="B34" s="75" t="s">
        <v>57</v>
      </c>
      <c r="C34" s="73"/>
      <c r="D34" s="67"/>
      <c r="E34" s="74"/>
      <c r="F34" s="73" t="s">
        <v>15</v>
      </c>
      <c r="G34" s="67" t="s">
        <v>13</v>
      </c>
      <c r="H34" s="67" t="s">
        <v>14</v>
      </c>
      <c r="I34" s="73"/>
      <c r="J34" s="67"/>
      <c r="K34" s="74"/>
      <c r="L34" s="73"/>
      <c r="M34" s="67"/>
      <c r="N34" s="74"/>
    </row>
    <row r="35" ht="15.75" customHeight="1">
      <c r="A35" s="5">
        <v>513515.0</v>
      </c>
      <c r="B35" s="75" t="s">
        <v>58</v>
      </c>
      <c r="C35" s="73"/>
      <c r="D35" s="67"/>
      <c r="E35" s="74"/>
      <c r="F35" s="73" t="s">
        <v>15</v>
      </c>
      <c r="G35" s="67" t="s">
        <v>13</v>
      </c>
      <c r="H35" s="67" t="s">
        <v>14</v>
      </c>
      <c r="I35" s="73"/>
      <c r="J35" s="67"/>
      <c r="K35" s="74"/>
      <c r="L35" s="73"/>
      <c r="M35" s="67"/>
      <c r="N35" s="74"/>
    </row>
    <row r="36" ht="15.75" customHeight="1">
      <c r="A36" s="5">
        <v>513525.0</v>
      </c>
      <c r="B36" s="75" t="s">
        <v>59</v>
      </c>
      <c r="C36" s="73"/>
      <c r="D36" s="67"/>
      <c r="E36" s="74"/>
      <c r="F36" s="73" t="s">
        <v>15</v>
      </c>
      <c r="G36" s="67" t="s">
        <v>13</v>
      </c>
      <c r="H36" s="67" t="s">
        <v>14</v>
      </c>
      <c r="I36" s="73"/>
      <c r="J36" s="67"/>
      <c r="K36" s="74"/>
      <c r="L36" s="73"/>
      <c r="M36" s="67"/>
      <c r="N36" s="74"/>
    </row>
    <row r="37" ht="15.75" customHeight="1">
      <c r="A37" s="5">
        <v>513530.0</v>
      </c>
      <c r="B37" s="75" t="s">
        <v>60</v>
      </c>
      <c r="C37" s="73" t="s">
        <v>10</v>
      </c>
      <c r="D37" s="67" t="s">
        <v>13</v>
      </c>
      <c r="E37" s="67" t="s">
        <v>9</v>
      </c>
      <c r="F37" s="73" t="s">
        <v>15</v>
      </c>
      <c r="G37" s="67" t="s">
        <v>13</v>
      </c>
      <c r="H37" s="67" t="s">
        <v>9</v>
      </c>
      <c r="I37" s="73" t="s">
        <v>15</v>
      </c>
      <c r="J37" s="67" t="s">
        <v>13</v>
      </c>
      <c r="K37" s="67" t="s">
        <v>9</v>
      </c>
      <c r="L37" s="73"/>
      <c r="M37" s="67"/>
      <c r="N37" s="74"/>
    </row>
    <row r="38" ht="15.75" customHeight="1">
      <c r="A38" s="5">
        <v>513535.0</v>
      </c>
      <c r="B38" s="75" t="s">
        <v>61</v>
      </c>
      <c r="C38" s="73"/>
      <c r="D38" s="67"/>
      <c r="E38" s="74"/>
      <c r="F38" s="73" t="s">
        <v>15</v>
      </c>
      <c r="G38" s="67" t="s">
        <v>13</v>
      </c>
      <c r="H38" s="67" t="s">
        <v>9</v>
      </c>
      <c r="I38" s="73"/>
      <c r="J38" s="67"/>
      <c r="K38" s="74"/>
      <c r="L38" s="73"/>
      <c r="M38" s="67"/>
      <c r="N38" s="74"/>
    </row>
    <row r="39" ht="15.75" customHeight="1">
      <c r="A39" s="5">
        <v>513540.0</v>
      </c>
      <c r="B39" s="75" t="s">
        <v>62</v>
      </c>
      <c r="C39" s="73"/>
      <c r="D39" s="67"/>
      <c r="E39" s="74"/>
      <c r="F39" s="73" t="s">
        <v>15</v>
      </c>
      <c r="G39" s="67" t="s">
        <v>13</v>
      </c>
      <c r="H39" s="67" t="s">
        <v>14</v>
      </c>
      <c r="I39" s="73"/>
      <c r="J39" s="67"/>
      <c r="K39" s="74"/>
      <c r="L39" s="73"/>
      <c r="M39" s="67"/>
      <c r="N39" s="74"/>
    </row>
    <row r="40" ht="15.75" customHeight="1">
      <c r="A40" s="5">
        <v>513550.0</v>
      </c>
      <c r="B40" s="75" t="s">
        <v>63</v>
      </c>
      <c r="C40" s="73"/>
      <c r="D40" s="67"/>
      <c r="E40" s="74"/>
      <c r="F40" s="73" t="s">
        <v>15</v>
      </c>
      <c r="G40" s="67" t="s">
        <v>13</v>
      </c>
      <c r="H40" s="67" t="s">
        <v>14</v>
      </c>
      <c r="I40" s="73"/>
      <c r="J40" s="67"/>
      <c r="K40" s="74"/>
      <c r="L40" s="73"/>
      <c r="M40" s="67"/>
      <c r="N40" s="74"/>
    </row>
    <row r="41" ht="15.75" customHeight="1">
      <c r="A41" s="5">
        <v>513555.0</v>
      </c>
      <c r="B41" s="75" t="s">
        <v>64</v>
      </c>
      <c r="C41" s="73"/>
      <c r="D41" s="67"/>
      <c r="E41" s="74"/>
      <c r="F41" s="73" t="s">
        <v>15</v>
      </c>
      <c r="G41" s="67" t="s">
        <v>13</v>
      </c>
      <c r="H41" s="67" t="s">
        <v>9</v>
      </c>
      <c r="I41" s="73"/>
      <c r="J41" s="67"/>
      <c r="K41" s="74"/>
      <c r="L41" s="73"/>
      <c r="M41" s="67"/>
      <c r="N41" s="74"/>
    </row>
    <row r="42" ht="15.75" customHeight="1">
      <c r="A42" s="5">
        <v>513595.0</v>
      </c>
      <c r="B42" s="75" t="s">
        <v>65</v>
      </c>
      <c r="C42" s="73" t="s">
        <v>10</v>
      </c>
      <c r="D42" s="67" t="s">
        <v>13</v>
      </c>
      <c r="E42" s="74" t="s">
        <v>9</v>
      </c>
      <c r="F42" s="73" t="s">
        <v>15</v>
      </c>
      <c r="G42" s="67" t="s">
        <v>13</v>
      </c>
      <c r="H42" s="67" t="s">
        <v>9</v>
      </c>
      <c r="I42" s="73" t="s">
        <v>15</v>
      </c>
      <c r="J42" s="67" t="s">
        <v>13</v>
      </c>
      <c r="K42" s="74" t="s">
        <v>9</v>
      </c>
      <c r="L42" s="73"/>
      <c r="M42" s="67"/>
      <c r="N42" s="74"/>
    </row>
    <row r="43" ht="15.75" customHeight="1">
      <c r="A43" s="5">
        <v>514010.0</v>
      </c>
      <c r="B43" s="75" t="s">
        <v>66</v>
      </c>
      <c r="C43" s="73"/>
      <c r="D43" s="67"/>
      <c r="E43" s="74"/>
      <c r="F43" s="73" t="s">
        <v>15</v>
      </c>
      <c r="G43" s="67" t="s">
        <v>13</v>
      </c>
      <c r="H43" s="67" t="s">
        <v>14</v>
      </c>
      <c r="I43" s="73"/>
      <c r="J43" s="67"/>
      <c r="K43" s="74"/>
      <c r="L43" s="73"/>
      <c r="M43" s="67"/>
      <c r="N43" s="74"/>
    </row>
    <row r="44" ht="15.75" customHeight="1">
      <c r="A44" s="5">
        <v>514095.0</v>
      </c>
      <c r="B44" s="75" t="s">
        <v>67</v>
      </c>
      <c r="C44" s="73"/>
      <c r="D44" s="67"/>
      <c r="E44" s="74"/>
      <c r="F44" s="73" t="s">
        <v>15</v>
      </c>
      <c r="G44" s="67" t="s">
        <v>13</v>
      </c>
      <c r="H44" s="67" t="s">
        <v>14</v>
      </c>
      <c r="I44" s="73"/>
      <c r="J44" s="67"/>
      <c r="K44" s="74"/>
      <c r="L44" s="73"/>
      <c r="M44" s="67"/>
      <c r="N44" s="74"/>
    </row>
    <row r="45" ht="15.75" customHeight="1">
      <c r="A45" s="5">
        <v>514520.0</v>
      </c>
      <c r="B45" s="75" t="s">
        <v>68</v>
      </c>
      <c r="C45" s="73"/>
      <c r="D45" s="67"/>
      <c r="E45" s="74"/>
      <c r="F45" s="73" t="s">
        <v>15</v>
      </c>
      <c r="G45" s="67" t="s">
        <v>13</v>
      </c>
      <c r="H45" s="67" t="s">
        <v>14</v>
      </c>
      <c r="I45" s="73"/>
      <c r="J45" s="67"/>
      <c r="K45" s="74"/>
      <c r="L45" s="73"/>
      <c r="M45" s="67"/>
      <c r="N45" s="74"/>
    </row>
    <row r="46" ht="15.75" customHeight="1">
      <c r="A46" s="5">
        <v>514525.0</v>
      </c>
      <c r="B46" s="75" t="s">
        <v>69</v>
      </c>
      <c r="C46" s="73"/>
      <c r="D46" s="67"/>
      <c r="E46" s="74"/>
      <c r="F46" s="73" t="s">
        <v>15</v>
      </c>
      <c r="G46" s="67" t="s">
        <v>13</v>
      </c>
      <c r="H46" s="67" t="s">
        <v>14</v>
      </c>
      <c r="I46" s="73"/>
      <c r="J46" s="67"/>
      <c r="K46" s="74"/>
      <c r="L46" s="73"/>
      <c r="M46" s="67"/>
      <c r="N46" s="74"/>
    </row>
    <row r="47" ht="15.75" customHeight="1">
      <c r="A47" s="5">
        <v>514575.0</v>
      </c>
      <c r="B47" s="75" t="s">
        <v>70</v>
      </c>
      <c r="C47" s="73"/>
      <c r="D47" s="67"/>
      <c r="E47" s="74"/>
      <c r="F47" s="73" t="s">
        <v>15</v>
      </c>
      <c r="G47" s="67" t="s">
        <v>13</v>
      </c>
      <c r="H47" s="67" t="s">
        <v>14</v>
      </c>
      <c r="I47" s="73"/>
      <c r="J47" s="67"/>
      <c r="K47" s="74"/>
      <c r="L47" s="73"/>
      <c r="M47" s="67"/>
      <c r="N47" s="74"/>
    </row>
    <row r="48" ht="15.75" customHeight="1">
      <c r="A48" s="5">
        <v>515005.0</v>
      </c>
      <c r="B48" s="75" t="s">
        <v>71</v>
      </c>
      <c r="C48" s="73"/>
      <c r="D48" s="67"/>
      <c r="E48" s="74"/>
      <c r="F48" s="73" t="s">
        <v>15</v>
      </c>
      <c r="G48" s="67" t="s">
        <v>13</v>
      </c>
      <c r="H48" s="67" t="s">
        <v>14</v>
      </c>
      <c r="I48" s="73"/>
      <c r="J48" s="67"/>
      <c r="K48" s="74"/>
      <c r="L48" s="73"/>
      <c r="M48" s="67"/>
      <c r="N48" s="74"/>
    </row>
    <row r="49" ht="15.75" customHeight="1">
      <c r="A49" s="5">
        <v>515010.0</v>
      </c>
      <c r="B49" s="75" t="s">
        <v>72</v>
      </c>
      <c r="C49" s="73"/>
      <c r="D49" s="67"/>
      <c r="E49" s="74"/>
      <c r="F49" s="73" t="s">
        <v>15</v>
      </c>
      <c r="G49" s="67" t="s">
        <v>13</v>
      </c>
      <c r="H49" s="67" t="s">
        <v>14</v>
      </c>
      <c r="I49" s="73"/>
      <c r="J49" s="67"/>
      <c r="K49" s="74"/>
      <c r="L49" s="73"/>
      <c r="M49" s="67"/>
      <c r="N49" s="74"/>
    </row>
    <row r="50" ht="15.75" customHeight="1">
      <c r="A50" s="10">
        <v>5.1501501E7</v>
      </c>
      <c r="B50" s="75" t="s">
        <v>73</v>
      </c>
      <c r="C50" s="73"/>
      <c r="D50" s="67"/>
      <c r="E50" s="74"/>
      <c r="F50" s="73" t="s">
        <v>15</v>
      </c>
      <c r="G50" s="67" t="s">
        <v>13</v>
      </c>
      <c r="H50" s="67" t="s">
        <v>14</v>
      </c>
      <c r="I50" s="73"/>
      <c r="J50" s="67"/>
      <c r="K50" s="74"/>
      <c r="L50" s="73"/>
      <c r="M50" s="67"/>
      <c r="N50" s="74"/>
    </row>
    <row r="51" ht="15.75" customHeight="1">
      <c r="A51" s="5">
        <v>5.1501502E7</v>
      </c>
      <c r="B51" s="75" t="s">
        <v>74</v>
      </c>
      <c r="C51" s="73"/>
      <c r="D51" s="67"/>
      <c r="E51" s="74"/>
      <c r="F51" s="73" t="s">
        <v>15</v>
      </c>
      <c r="G51" s="67" t="s">
        <v>13</v>
      </c>
      <c r="H51" s="67" t="s">
        <v>14</v>
      </c>
      <c r="I51" s="73"/>
      <c r="J51" s="67"/>
      <c r="K51" s="74"/>
      <c r="L51" s="73"/>
      <c r="M51" s="67"/>
      <c r="N51" s="74"/>
    </row>
    <row r="52" ht="15.75" customHeight="1">
      <c r="A52" s="5">
        <v>515095.0</v>
      </c>
      <c r="B52" s="75" t="s">
        <v>75</v>
      </c>
      <c r="C52" s="73"/>
      <c r="D52" s="67"/>
      <c r="E52" s="67"/>
      <c r="F52" s="73" t="s">
        <v>15</v>
      </c>
      <c r="G52" s="67" t="s">
        <v>13</v>
      </c>
      <c r="H52" s="67" t="s">
        <v>14</v>
      </c>
      <c r="I52" s="73"/>
      <c r="J52" s="67"/>
      <c r="K52" s="67"/>
      <c r="L52" s="73"/>
      <c r="M52" s="67"/>
      <c r="N52" s="74"/>
    </row>
    <row r="53" ht="15.75" customHeight="1">
      <c r="A53" s="5">
        <v>516015.0</v>
      </c>
      <c r="B53" s="75" t="s">
        <v>76</v>
      </c>
      <c r="C53" s="73"/>
      <c r="D53" s="67"/>
      <c r="E53" s="74"/>
      <c r="F53" s="73" t="s">
        <v>15</v>
      </c>
      <c r="G53" s="67" t="s">
        <v>13</v>
      </c>
      <c r="H53" s="67" t="s">
        <v>9</v>
      </c>
      <c r="I53" s="73"/>
      <c r="J53" s="67"/>
      <c r="K53" s="74"/>
      <c r="L53" s="73"/>
      <c r="M53" s="67"/>
      <c r="N53" s="74"/>
    </row>
    <row r="54" ht="15.75" customHeight="1">
      <c r="A54" s="5">
        <v>519510.0</v>
      </c>
      <c r="B54" s="75" t="s">
        <v>77</v>
      </c>
      <c r="C54" s="73"/>
      <c r="D54" s="67"/>
      <c r="E54" s="74"/>
      <c r="F54" s="73" t="s">
        <v>15</v>
      </c>
      <c r="G54" s="67" t="s">
        <v>13</v>
      </c>
      <c r="H54" s="67" t="s">
        <v>14</v>
      </c>
      <c r="I54" s="73"/>
      <c r="J54" s="67"/>
      <c r="K54" s="74"/>
      <c r="L54" s="73"/>
      <c r="M54" s="67"/>
      <c r="N54" s="74"/>
    </row>
    <row r="55" ht="15.75" customHeight="1">
      <c r="A55" s="5">
        <v>519525.0</v>
      </c>
      <c r="B55" s="75" t="s">
        <v>78</v>
      </c>
      <c r="C55" s="73"/>
      <c r="D55" s="67"/>
      <c r="E55" s="74"/>
      <c r="F55" s="73" t="s">
        <v>15</v>
      </c>
      <c r="G55" s="67" t="s">
        <v>13</v>
      </c>
      <c r="H55" s="67" t="s">
        <v>14</v>
      </c>
      <c r="I55" s="73"/>
      <c r="J55" s="67"/>
      <c r="K55" s="74"/>
      <c r="L55" s="73"/>
      <c r="M55" s="67"/>
      <c r="N55" s="74"/>
    </row>
    <row r="56" ht="15.75" customHeight="1">
      <c r="A56" s="5">
        <v>5.1952501E7</v>
      </c>
      <c r="B56" s="75" t="s">
        <v>79</v>
      </c>
      <c r="C56" s="73"/>
      <c r="D56" s="67"/>
      <c r="E56" s="74"/>
      <c r="F56" s="73" t="s">
        <v>15</v>
      </c>
      <c r="G56" s="67" t="s">
        <v>13</v>
      </c>
      <c r="H56" s="67" t="s">
        <v>14</v>
      </c>
      <c r="I56" s="73"/>
      <c r="J56" s="67"/>
      <c r="K56" s="74"/>
      <c r="L56" s="73"/>
      <c r="M56" s="67"/>
      <c r="N56" s="74"/>
    </row>
    <row r="57" ht="15.75" customHeight="1">
      <c r="A57" s="5">
        <v>5.1952502E7</v>
      </c>
      <c r="B57" s="75" t="s">
        <v>80</v>
      </c>
      <c r="C57" s="73"/>
      <c r="D57" s="67"/>
      <c r="E57" s="74"/>
      <c r="F57" s="73" t="s">
        <v>15</v>
      </c>
      <c r="G57" s="67" t="s">
        <v>13</v>
      </c>
      <c r="H57" s="67" t="s">
        <v>14</v>
      </c>
      <c r="I57" s="73"/>
      <c r="J57" s="67"/>
      <c r="K57" s="74"/>
      <c r="L57" s="73"/>
      <c r="M57" s="67"/>
      <c r="N57" s="74"/>
    </row>
    <row r="58" ht="15.75" customHeight="1">
      <c r="A58" s="5">
        <v>5.1952503E7</v>
      </c>
      <c r="B58" s="75" t="s">
        <v>81</v>
      </c>
      <c r="C58" s="73"/>
      <c r="D58" s="67"/>
      <c r="E58" s="74"/>
      <c r="F58" s="73" t="s">
        <v>15</v>
      </c>
      <c r="G58" s="67" t="s">
        <v>13</v>
      </c>
      <c r="H58" s="67" t="s">
        <v>14</v>
      </c>
      <c r="I58" s="73"/>
      <c r="J58" s="67"/>
      <c r="K58" s="74"/>
      <c r="L58" s="73"/>
      <c r="M58" s="67"/>
      <c r="N58" s="74"/>
    </row>
    <row r="59" ht="15.75" customHeight="1">
      <c r="A59" s="5">
        <v>519530.0</v>
      </c>
      <c r="B59" s="75" t="s">
        <v>82</v>
      </c>
      <c r="C59" s="73"/>
      <c r="D59" s="67"/>
      <c r="E59" s="74"/>
      <c r="F59" s="73" t="s">
        <v>15</v>
      </c>
      <c r="G59" s="67" t="s">
        <v>13</v>
      </c>
      <c r="H59" s="67" t="s">
        <v>14</v>
      </c>
      <c r="I59" s="73"/>
      <c r="J59" s="67"/>
      <c r="K59" s="74"/>
      <c r="L59" s="73"/>
      <c r="M59" s="67"/>
      <c r="N59" s="74"/>
    </row>
    <row r="60" ht="15.75" customHeight="1">
      <c r="A60" s="5">
        <v>519540.0</v>
      </c>
      <c r="B60" s="75" t="s">
        <v>83</v>
      </c>
      <c r="C60" s="73"/>
      <c r="D60" s="67"/>
      <c r="E60" s="74"/>
      <c r="F60" s="73" t="s">
        <v>15</v>
      </c>
      <c r="G60" s="67" t="s">
        <v>13</v>
      </c>
      <c r="H60" s="67" t="s">
        <v>14</v>
      </c>
      <c r="I60" s="73"/>
      <c r="J60" s="67"/>
      <c r="K60" s="74"/>
      <c r="L60" s="73"/>
      <c r="M60" s="67"/>
      <c r="N60" s="74"/>
    </row>
    <row r="61" ht="15.75" customHeight="1">
      <c r="A61" s="5">
        <v>519545.0</v>
      </c>
      <c r="B61" s="75" t="s">
        <v>84</v>
      </c>
      <c r="C61" s="73"/>
      <c r="D61" s="67"/>
      <c r="E61" s="74"/>
      <c r="F61" s="73" t="s">
        <v>15</v>
      </c>
      <c r="G61" s="67" t="s">
        <v>13</v>
      </c>
      <c r="H61" s="67" t="s">
        <v>14</v>
      </c>
      <c r="I61" s="73"/>
      <c r="J61" s="67"/>
      <c r="K61" s="74"/>
      <c r="L61" s="73"/>
      <c r="M61" s="67"/>
      <c r="N61" s="74"/>
    </row>
    <row r="62" ht="15.75" customHeight="1">
      <c r="A62" s="5">
        <v>519550.0</v>
      </c>
      <c r="B62" s="75" t="s">
        <v>85</v>
      </c>
      <c r="C62" s="73"/>
      <c r="D62" s="67"/>
      <c r="E62" s="74"/>
      <c r="F62" s="73" t="s">
        <v>15</v>
      </c>
      <c r="G62" s="67" t="s">
        <v>13</v>
      </c>
      <c r="H62" s="67" t="s">
        <v>14</v>
      </c>
      <c r="I62" s="73"/>
      <c r="J62" s="67"/>
      <c r="K62" s="74"/>
      <c r="L62" s="73"/>
      <c r="M62" s="67"/>
      <c r="N62" s="74"/>
    </row>
    <row r="63" ht="15.75" customHeight="1">
      <c r="A63" s="5">
        <v>519560.0</v>
      </c>
      <c r="B63" s="75" t="s">
        <v>86</v>
      </c>
      <c r="C63" s="73"/>
      <c r="D63" s="67"/>
      <c r="E63" s="74"/>
      <c r="F63" s="73" t="s">
        <v>15</v>
      </c>
      <c r="G63" s="67" t="s">
        <v>13</v>
      </c>
      <c r="H63" s="67" t="s">
        <v>14</v>
      </c>
      <c r="I63" s="73"/>
      <c r="J63" s="67"/>
      <c r="K63" s="74"/>
      <c r="L63" s="73"/>
      <c r="M63" s="67"/>
      <c r="N63" s="74"/>
    </row>
    <row r="64" ht="15.75" customHeight="1">
      <c r="A64" s="5">
        <v>519565.0</v>
      </c>
      <c r="B64" s="75" t="s">
        <v>87</v>
      </c>
      <c r="C64" s="73"/>
      <c r="D64" s="67"/>
      <c r="E64" s="74"/>
      <c r="F64" s="73" t="s">
        <v>15</v>
      </c>
      <c r="G64" s="67" t="s">
        <v>13</v>
      </c>
      <c r="H64" s="67" t="s">
        <v>14</v>
      </c>
      <c r="I64" s="73"/>
      <c r="J64" s="67"/>
      <c r="K64" s="74"/>
      <c r="L64" s="73"/>
      <c r="M64" s="67"/>
      <c r="N64" s="74"/>
    </row>
    <row r="65" ht="15.75" customHeight="1">
      <c r="A65" s="5">
        <v>519595.0</v>
      </c>
      <c r="B65" s="75" t="s">
        <v>88</v>
      </c>
      <c r="C65" s="73"/>
      <c r="D65" s="67"/>
      <c r="E65" s="74"/>
      <c r="F65" s="73" t="s">
        <v>15</v>
      </c>
      <c r="G65" s="67" t="s">
        <v>13</v>
      </c>
      <c r="H65" s="67" t="s">
        <v>14</v>
      </c>
      <c r="I65" s="73"/>
      <c r="J65" s="67"/>
      <c r="K65" s="74"/>
      <c r="L65" s="73"/>
      <c r="M65" s="67"/>
      <c r="N65" s="74"/>
    </row>
    <row r="66" ht="15.75" customHeight="1">
      <c r="A66" s="5">
        <v>522010.0</v>
      </c>
      <c r="B66" s="75" t="s">
        <v>89</v>
      </c>
      <c r="C66" s="73"/>
      <c r="D66" s="67"/>
      <c r="E66" s="74"/>
      <c r="F66" s="73"/>
      <c r="G66" s="67"/>
      <c r="H66" s="67"/>
      <c r="I66" s="73" t="s">
        <v>15</v>
      </c>
      <c r="J66" s="67" t="s">
        <v>13</v>
      </c>
      <c r="K66" s="67" t="s">
        <v>9</v>
      </c>
      <c r="L66" s="73"/>
      <c r="M66" s="67"/>
      <c r="N66" s="74"/>
    </row>
    <row r="67" ht="15.75" customHeight="1">
      <c r="A67" s="5">
        <v>523510.0</v>
      </c>
      <c r="B67" s="75" t="s">
        <v>90</v>
      </c>
      <c r="C67" s="73"/>
      <c r="D67" s="67"/>
      <c r="E67" s="74"/>
      <c r="F67" s="73"/>
      <c r="G67" s="67"/>
      <c r="H67" s="67"/>
      <c r="I67" s="73" t="s">
        <v>15</v>
      </c>
      <c r="J67" s="67" t="s">
        <v>13</v>
      </c>
      <c r="K67" s="67" t="s">
        <v>14</v>
      </c>
      <c r="L67" s="73"/>
      <c r="M67" s="67"/>
      <c r="N67" s="74"/>
    </row>
    <row r="68" ht="15.75" customHeight="1">
      <c r="A68" s="5">
        <v>523520.0</v>
      </c>
      <c r="B68" s="75" t="s">
        <v>91</v>
      </c>
      <c r="C68" s="73"/>
      <c r="D68" s="67"/>
      <c r="E68" s="74"/>
      <c r="F68" s="73"/>
      <c r="G68" s="67"/>
      <c r="H68" s="67"/>
      <c r="I68" s="73" t="s">
        <v>15</v>
      </c>
      <c r="J68" s="67" t="s">
        <v>13</v>
      </c>
      <c r="K68" s="67" t="s">
        <v>14</v>
      </c>
      <c r="L68" s="73"/>
      <c r="M68" s="67"/>
      <c r="N68" s="74"/>
    </row>
    <row r="69" ht="15.75" customHeight="1">
      <c r="A69" s="5">
        <v>523535.0</v>
      </c>
      <c r="B69" s="75" t="s">
        <v>92</v>
      </c>
      <c r="C69" s="73"/>
      <c r="D69" s="67"/>
      <c r="E69" s="74"/>
      <c r="F69" s="73"/>
      <c r="G69" s="67"/>
      <c r="H69" s="67"/>
      <c r="I69" s="73" t="s">
        <v>15</v>
      </c>
      <c r="J69" s="67" t="s">
        <v>13</v>
      </c>
      <c r="K69" s="67" t="s">
        <v>9</v>
      </c>
      <c r="L69" s="73"/>
      <c r="M69" s="67"/>
      <c r="N69" s="74"/>
    </row>
    <row r="70" ht="15.75" customHeight="1">
      <c r="A70" s="5">
        <v>523540.0</v>
      </c>
      <c r="B70" s="75" t="s">
        <v>93</v>
      </c>
      <c r="C70" s="73"/>
      <c r="D70" s="67"/>
      <c r="E70" s="74"/>
      <c r="F70" s="73"/>
      <c r="G70" s="67"/>
      <c r="H70" s="67"/>
      <c r="I70" s="73" t="s">
        <v>15</v>
      </c>
      <c r="J70" s="67" t="s">
        <v>13</v>
      </c>
      <c r="K70" s="67" t="s">
        <v>14</v>
      </c>
      <c r="L70" s="73"/>
      <c r="M70" s="67"/>
      <c r="N70" s="74"/>
    </row>
    <row r="71" ht="15.75" customHeight="1">
      <c r="A71" s="5">
        <v>523560.0</v>
      </c>
      <c r="B71" s="75" t="s">
        <v>94</v>
      </c>
      <c r="C71" s="73"/>
      <c r="D71" s="67"/>
      <c r="E71" s="74"/>
      <c r="F71" s="73"/>
      <c r="G71" s="67"/>
      <c r="H71" s="67"/>
      <c r="I71" s="73" t="s">
        <v>15</v>
      </c>
      <c r="J71" s="67" t="s">
        <v>13</v>
      </c>
      <c r="K71" s="74" t="s">
        <v>14</v>
      </c>
      <c r="L71" s="73"/>
      <c r="M71" s="67"/>
      <c r="N71" s="74"/>
    </row>
    <row r="72" ht="15.75" customHeight="1">
      <c r="A72" s="5">
        <v>5270.0</v>
      </c>
      <c r="B72" s="75" t="s">
        <v>95</v>
      </c>
      <c r="C72" s="73"/>
      <c r="D72" s="67"/>
      <c r="E72" s="74"/>
      <c r="F72" s="73"/>
      <c r="G72" s="67"/>
      <c r="H72" s="67"/>
      <c r="I72" s="73" t="s">
        <v>15</v>
      </c>
      <c r="J72" s="67" t="s">
        <v>13</v>
      </c>
      <c r="K72" s="74" t="s">
        <v>14</v>
      </c>
      <c r="L72" s="73"/>
      <c r="M72" s="67"/>
      <c r="N72" s="74"/>
    </row>
    <row r="73" ht="15.75" customHeight="1">
      <c r="A73" s="5">
        <v>529505.0</v>
      </c>
      <c r="B73" s="75" t="s">
        <v>96</v>
      </c>
      <c r="C73" s="73"/>
      <c r="D73" s="67"/>
      <c r="E73" s="74"/>
      <c r="F73" s="73"/>
      <c r="G73" s="67"/>
      <c r="H73" s="67"/>
      <c r="I73" s="73" t="s">
        <v>15</v>
      </c>
      <c r="J73" s="67" t="s">
        <v>13</v>
      </c>
      <c r="K73" s="74" t="s">
        <v>14</v>
      </c>
      <c r="L73" s="73"/>
      <c r="M73" s="67"/>
      <c r="N73" s="74"/>
    </row>
    <row r="74" ht="15.75" customHeight="1">
      <c r="A74" s="5">
        <v>529530.0</v>
      </c>
      <c r="B74" s="75" t="s">
        <v>97</v>
      </c>
      <c r="C74" s="73"/>
      <c r="D74" s="67"/>
      <c r="E74" s="74"/>
      <c r="F74" s="73"/>
      <c r="G74" s="67"/>
      <c r="H74" s="67"/>
      <c r="I74" s="73" t="s">
        <v>15</v>
      </c>
      <c r="J74" s="67" t="s">
        <v>13</v>
      </c>
      <c r="K74" s="74" t="s">
        <v>14</v>
      </c>
      <c r="L74" s="73"/>
      <c r="M74" s="67"/>
      <c r="N74" s="74"/>
    </row>
    <row r="75" ht="15.75" customHeight="1">
      <c r="A75" s="5">
        <v>529595.0</v>
      </c>
      <c r="B75" s="75" t="s">
        <v>98</v>
      </c>
      <c r="C75" s="73"/>
      <c r="D75" s="67"/>
      <c r="E75" s="74"/>
      <c r="F75" s="73"/>
      <c r="G75" s="67"/>
      <c r="H75" s="67"/>
      <c r="I75" s="73" t="s">
        <v>15</v>
      </c>
      <c r="J75" s="67" t="s">
        <v>13</v>
      </c>
      <c r="K75" s="74" t="s">
        <v>14</v>
      </c>
      <c r="L75" s="73"/>
      <c r="M75" s="67"/>
      <c r="N75" s="74"/>
    </row>
    <row r="76" ht="15.75" customHeight="1">
      <c r="A76" s="5">
        <v>530505.0</v>
      </c>
      <c r="B76" s="75" t="s">
        <v>99</v>
      </c>
      <c r="C76" s="73"/>
      <c r="D76" s="67"/>
      <c r="E76" s="74"/>
      <c r="F76" s="73"/>
      <c r="G76" s="67"/>
      <c r="H76" s="67"/>
      <c r="I76" s="73"/>
      <c r="J76" s="67"/>
      <c r="K76" s="74"/>
      <c r="L76" s="73" t="s">
        <v>15</v>
      </c>
      <c r="M76" s="67" t="s">
        <v>13</v>
      </c>
      <c r="N76" s="74" t="s">
        <v>14</v>
      </c>
      <c r="Y76" s="1" t="s">
        <v>182</v>
      </c>
    </row>
    <row r="77" ht="15.75" customHeight="1">
      <c r="A77" s="5">
        <v>530510.0</v>
      </c>
      <c r="B77" s="75" t="s">
        <v>100</v>
      </c>
      <c r="C77" s="73"/>
      <c r="D77" s="67"/>
      <c r="E77" s="74"/>
      <c r="F77" s="73"/>
      <c r="G77" s="67"/>
      <c r="H77" s="67"/>
      <c r="I77" s="73"/>
      <c r="J77" s="67"/>
      <c r="K77" s="74"/>
      <c r="L77" s="73" t="s">
        <v>15</v>
      </c>
      <c r="M77" s="67" t="s">
        <v>13</v>
      </c>
      <c r="N77" s="74" t="s">
        <v>14</v>
      </c>
    </row>
    <row r="78" ht="15.75" customHeight="1">
      <c r="A78" s="5">
        <v>530515.0</v>
      </c>
      <c r="B78" s="75" t="s">
        <v>101</v>
      </c>
      <c r="C78" s="73"/>
      <c r="D78" s="67"/>
      <c r="E78" s="74"/>
      <c r="F78" s="73"/>
      <c r="G78" s="67"/>
      <c r="H78" s="67"/>
      <c r="I78" s="73"/>
      <c r="J78" s="67"/>
      <c r="K78" s="74"/>
      <c r="L78" s="73" t="s">
        <v>15</v>
      </c>
      <c r="M78" s="67" t="s">
        <v>13</v>
      </c>
      <c r="N78" s="74" t="s">
        <v>14</v>
      </c>
    </row>
    <row r="79" ht="15.75" customHeight="1">
      <c r="A79" s="5">
        <v>530545.0</v>
      </c>
      <c r="B79" s="75" t="s">
        <v>102</v>
      </c>
      <c r="C79" s="73"/>
      <c r="D79" s="67"/>
      <c r="E79" s="74"/>
      <c r="F79" s="73"/>
      <c r="G79" s="67"/>
      <c r="H79" s="67"/>
      <c r="I79" s="73"/>
      <c r="J79" s="67"/>
      <c r="K79" s="74"/>
      <c r="L79" s="73" t="s">
        <v>15</v>
      </c>
      <c r="M79" s="67" t="s">
        <v>13</v>
      </c>
      <c r="N79" s="74" t="s">
        <v>14</v>
      </c>
    </row>
    <row r="80" ht="15.75" customHeight="1">
      <c r="A80" s="5">
        <v>531510.0</v>
      </c>
      <c r="B80" s="75" t="s">
        <v>103</v>
      </c>
      <c r="C80" s="73"/>
      <c r="D80" s="67"/>
      <c r="E80" s="74"/>
      <c r="F80" s="73"/>
      <c r="G80" s="67"/>
      <c r="H80" s="67"/>
      <c r="I80" s="73"/>
      <c r="J80" s="67"/>
      <c r="K80" s="74"/>
      <c r="L80" s="73" t="s">
        <v>15</v>
      </c>
      <c r="M80" s="67" t="s">
        <v>13</v>
      </c>
      <c r="N80" s="74" t="s">
        <v>14</v>
      </c>
    </row>
    <row r="81" ht="15.75" customHeight="1">
      <c r="A81" s="5">
        <v>535020.0</v>
      </c>
      <c r="B81" s="75" t="s">
        <v>104</v>
      </c>
      <c r="C81" s="73"/>
      <c r="D81" s="67"/>
      <c r="E81" s="74"/>
      <c r="F81" s="73"/>
      <c r="G81" s="67"/>
      <c r="H81" s="67"/>
      <c r="I81" s="73"/>
      <c r="J81" s="67"/>
      <c r="K81" s="74"/>
      <c r="L81" s="73" t="s">
        <v>15</v>
      </c>
      <c r="M81" s="67" t="s">
        <v>13</v>
      </c>
      <c r="N81" s="74" t="s">
        <v>14</v>
      </c>
    </row>
    <row r="82" ht="15.75" customHeight="1">
      <c r="A82" s="5">
        <v>535025.0</v>
      </c>
      <c r="B82" s="75" t="s">
        <v>105</v>
      </c>
      <c r="C82" s="73"/>
      <c r="D82" s="67"/>
      <c r="E82" s="74"/>
      <c r="F82" s="73"/>
      <c r="G82" s="67"/>
      <c r="H82" s="67"/>
      <c r="I82" s="73"/>
      <c r="J82" s="67"/>
      <c r="K82" s="74"/>
      <c r="L82" s="73" t="s">
        <v>15</v>
      </c>
      <c r="M82" s="67" t="s">
        <v>13</v>
      </c>
      <c r="N82" s="74" t="s">
        <v>14</v>
      </c>
    </row>
    <row r="83" ht="15.75" customHeight="1">
      <c r="A83" s="5">
        <v>535045.0</v>
      </c>
      <c r="B83" s="75" t="s">
        <v>106</v>
      </c>
      <c r="C83" s="73"/>
      <c r="D83" s="67"/>
      <c r="E83" s="74"/>
      <c r="F83" s="73"/>
      <c r="G83" s="67"/>
      <c r="H83" s="67"/>
      <c r="I83" s="73"/>
      <c r="J83" s="67"/>
      <c r="K83" s="74"/>
      <c r="L83" s="73" t="s">
        <v>15</v>
      </c>
      <c r="M83" s="67" t="s">
        <v>13</v>
      </c>
      <c r="N83" s="74" t="s">
        <v>14</v>
      </c>
    </row>
    <row r="84" ht="15.75" customHeight="1">
      <c r="A84" s="5">
        <v>611001.0</v>
      </c>
      <c r="B84" s="75" t="s">
        <v>107</v>
      </c>
      <c r="C84" s="73" t="s">
        <v>10</v>
      </c>
      <c r="D84" s="67" t="s">
        <v>13</v>
      </c>
      <c r="E84" s="74" t="s">
        <v>14</v>
      </c>
      <c r="F84" s="73"/>
      <c r="G84" s="67"/>
      <c r="H84" s="67"/>
      <c r="I84" s="73"/>
      <c r="J84" s="67"/>
      <c r="K84" s="74"/>
      <c r="L84" s="73"/>
      <c r="M84" s="67"/>
      <c r="N84" s="74"/>
    </row>
    <row r="85" ht="15.75" customHeight="1">
      <c r="A85" s="5">
        <v>611010.0</v>
      </c>
      <c r="B85" s="75" t="s">
        <v>108</v>
      </c>
      <c r="C85" s="73" t="s">
        <v>10</v>
      </c>
      <c r="D85" s="67" t="s">
        <v>8</v>
      </c>
      <c r="E85" s="74" t="s">
        <v>14</v>
      </c>
      <c r="F85" s="73"/>
      <c r="G85" s="67"/>
      <c r="H85" s="67"/>
      <c r="I85" s="73"/>
      <c r="J85" s="67"/>
      <c r="K85" s="74"/>
      <c r="L85" s="73"/>
      <c r="M85" s="67"/>
      <c r="N85" s="74"/>
    </row>
    <row r="86" ht="15.75" customHeight="1">
      <c r="A86" s="5">
        <v>611510.0</v>
      </c>
      <c r="B86" s="75" t="s">
        <v>109</v>
      </c>
      <c r="C86" s="73" t="s">
        <v>10</v>
      </c>
      <c r="D86" s="67" t="s">
        <v>8</v>
      </c>
      <c r="E86" s="74" t="s">
        <v>14</v>
      </c>
      <c r="F86" s="73"/>
      <c r="G86" s="67"/>
      <c r="H86" s="67"/>
      <c r="I86" s="73"/>
      <c r="J86" s="67"/>
      <c r="K86" s="74"/>
      <c r="L86" s="73"/>
      <c r="M86" s="67"/>
      <c r="N86" s="74"/>
    </row>
    <row r="87" ht="15.75" customHeight="1">
      <c r="A87" s="5">
        <v>612510.0</v>
      </c>
      <c r="B87" s="5" t="s">
        <v>110</v>
      </c>
      <c r="C87" s="73" t="s">
        <v>10</v>
      </c>
      <c r="D87" s="67" t="s">
        <v>8</v>
      </c>
      <c r="E87" s="67" t="s">
        <v>14</v>
      </c>
      <c r="F87" s="73"/>
      <c r="G87" s="67"/>
      <c r="H87" s="67"/>
      <c r="I87" s="73"/>
      <c r="J87" s="67"/>
      <c r="K87" s="74"/>
      <c r="L87" s="73"/>
      <c r="M87" s="67"/>
      <c r="N87" s="74"/>
    </row>
    <row r="88" ht="15.75" customHeight="1">
      <c r="A88" s="16">
        <v>613010.0</v>
      </c>
      <c r="B88" s="16" t="s">
        <v>111</v>
      </c>
      <c r="C88" s="73" t="s">
        <v>10</v>
      </c>
      <c r="D88" s="67" t="s">
        <v>8</v>
      </c>
      <c r="E88" s="67" t="s">
        <v>14</v>
      </c>
      <c r="F88" s="73"/>
      <c r="G88" s="67"/>
      <c r="H88" s="67"/>
      <c r="I88" s="73"/>
      <c r="J88" s="67"/>
      <c r="K88" s="74"/>
      <c r="L88" s="73"/>
      <c r="M88" s="67"/>
      <c r="N88" s="74"/>
    </row>
    <row r="89" ht="15.75" customHeight="1">
      <c r="A89" s="5"/>
      <c r="B89" s="5"/>
      <c r="C89" s="73"/>
      <c r="D89" s="67"/>
      <c r="E89" s="67"/>
      <c r="F89" s="73"/>
      <c r="G89" s="67"/>
      <c r="H89" s="67"/>
      <c r="I89" s="73"/>
      <c r="J89" s="67"/>
      <c r="K89" s="74"/>
      <c r="L89" s="73"/>
      <c r="M89" s="67"/>
      <c r="N89" s="74"/>
    </row>
    <row r="90" ht="15.75" customHeight="1">
      <c r="A90" s="5"/>
      <c r="B90" s="5"/>
      <c r="C90" s="73"/>
      <c r="D90" s="67"/>
      <c r="E90" s="67"/>
      <c r="F90" s="73"/>
      <c r="G90" s="67"/>
      <c r="H90" s="67"/>
      <c r="I90" s="73"/>
      <c r="J90" s="67"/>
      <c r="K90" s="74"/>
      <c r="L90" s="73"/>
      <c r="M90" s="67"/>
      <c r="N90" s="74"/>
    </row>
    <row r="91" ht="15.75" customHeight="1">
      <c r="A91" s="5"/>
      <c r="B91" s="5"/>
      <c r="C91" s="73"/>
      <c r="D91" s="67"/>
      <c r="E91" s="67"/>
      <c r="F91" s="73"/>
      <c r="G91" s="67"/>
      <c r="H91" s="67"/>
      <c r="I91" s="73"/>
      <c r="J91" s="67"/>
      <c r="K91" s="74"/>
      <c r="L91" s="73"/>
      <c r="M91" s="67"/>
      <c r="N91" s="74"/>
    </row>
    <row r="92" ht="15.75" customHeight="1">
      <c r="A92" s="76"/>
      <c r="B92" s="76"/>
      <c r="C92" s="77"/>
      <c r="D92" s="1"/>
      <c r="E92" s="78"/>
      <c r="F92" s="77"/>
      <c r="G92" s="1"/>
      <c r="H92" s="1"/>
      <c r="I92" s="77"/>
      <c r="J92" s="1"/>
      <c r="K92" s="78"/>
      <c r="L92" s="77"/>
      <c r="M92" s="1"/>
      <c r="N92" s="78"/>
    </row>
    <row r="93" ht="15.75" customHeight="1">
      <c r="A93" s="76"/>
      <c r="B93" s="76"/>
      <c r="C93" s="77"/>
      <c r="D93" s="1"/>
      <c r="E93" s="78"/>
      <c r="F93" s="77"/>
      <c r="G93" s="1"/>
      <c r="H93" s="1"/>
      <c r="I93" s="77"/>
      <c r="J93" s="1"/>
      <c r="K93" s="78"/>
      <c r="L93" s="77"/>
      <c r="M93" s="1"/>
      <c r="N93" s="78"/>
    </row>
    <row r="94" ht="15.75" customHeight="1">
      <c r="A94" s="76"/>
      <c r="B94" s="76"/>
      <c r="C94" s="77"/>
      <c r="D94" s="1"/>
      <c r="E94" s="78"/>
      <c r="F94" s="77"/>
      <c r="G94" s="1"/>
      <c r="H94" s="1"/>
      <c r="I94" s="77"/>
      <c r="J94" s="1"/>
      <c r="K94" s="78"/>
      <c r="L94" s="77"/>
      <c r="M94" s="1"/>
      <c r="N94" s="78"/>
    </row>
    <row r="95" ht="15.75" customHeight="1">
      <c r="A95" s="76"/>
      <c r="B95" s="76"/>
      <c r="C95" s="77"/>
      <c r="D95" s="1"/>
      <c r="E95" s="78"/>
      <c r="F95" s="77"/>
      <c r="G95" s="1"/>
      <c r="H95" s="1"/>
      <c r="I95" s="77"/>
      <c r="J95" s="1"/>
      <c r="K95" s="78"/>
      <c r="L95" s="77"/>
      <c r="M95" s="1"/>
      <c r="N95" s="78"/>
    </row>
    <row r="96" ht="15.75" customHeight="1">
      <c r="A96" s="76"/>
      <c r="B96" s="76"/>
      <c r="C96" s="77"/>
      <c r="D96" s="1"/>
      <c r="E96" s="78"/>
      <c r="F96" s="77"/>
      <c r="G96" s="1"/>
      <c r="H96" s="1"/>
      <c r="I96" s="77"/>
      <c r="J96" s="1"/>
      <c r="K96" s="78"/>
      <c r="L96" s="77"/>
      <c r="M96" s="1"/>
      <c r="N96" s="78"/>
    </row>
    <row r="97" ht="15.75" customHeight="1">
      <c r="A97" s="76"/>
      <c r="B97" s="76"/>
      <c r="C97" s="77"/>
      <c r="D97" s="1"/>
      <c r="E97" s="78"/>
      <c r="F97" s="77"/>
      <c r="G97" s="1"/>
      <c r="H97" s="1"/>
      <c r="I97" s="77"/>
      <c r="J97" s="1"/>
      <c r="K97" s="78"/>
      <c r="L97" s="77"/>
      <c r="M97" s="1"/>
      <c r="N97" s="78"/>
    </row>
    <row r="98" ht="15.75" customHeight="1">
      <c r="A98" s="76"/>
      <c r="B98" s="76"/>
      <c r="C98" s="77"/>
      <c r="D98" s="1"/>
      <c r="E98" s="78"/>
      <c r="F98" s="77"/>
      <c r="G98" s="1"/>
      <c r="H98" s="1"/>
      <c r="I98" s="77"/>
      <c r="J98" s="1"/>
      <c r="K98" s="78"/>
      <c r="L98" s="77"/>
      <c r="M98" s="1"/>
      <c r="N98" s="78"/>
    </row>
    <row r="99" ht="15.75" customHeight="1">
      <c r="A99" s="76"/>
      <c r="B99" s="76"/>
      <c r="C99" s="77"/>
      <c r="D99" s="1"/>
      <c r="E99" s="78"/>
      <c r="F99" s="77"/>
      <c r="G99" s="1"/>
      <c r="H99" s="1"/>
      <c r="I99" s="77"/>
      <c r="J99" s="1"/>
      <c r="K99" s="78"/>
      <c r="L99" s="77"/>
      <c r="M99" s="1"/>
      <c r="N99" s="78"/>
    </row>
    <row r="100" ht="15.75" customHeight="1">
      <c r="A100" s="79"/>
      <c r="B100" s="79"/>
      <c r="C100" s="80"/>
      <c r="D100" s="81"/>
      <c r="E100" s="82"/>
      <c r="F100" s="80"/>
      <c r="G100" s="81"/>
      <c r="H100" s="81"/>
      <c r="I100" s="80"/>
      <c r="J100" s="81"/>
      <c r="K100" s="82"/>
      <c r="L100" s="80"/>
      <c r="M100" s="81"/>
      <c r="N100" s="82"/>
    </row>
    <row r="101" ht="15.75" customHeight="1">
      <c r="A101" s="1"/>
      <c r="B101" s="1"/>
    </row>
    <row r="102" ht="15.75" customHeight="1">
      <c r="A102" s="1"/>
      <c r="B102" s="1"/>
    </row>
    <row r="103" ht="15.75" customHeight="1">
      <c r="A103" s="1"/>
      <c r="B103" s="1"/>
    </row>
    <row r="104" ht="15.75" customHeight="1">
      <c r="A104" s="1"/>
      <c r="B104" s="1"/>
    </row>
    <row r="105" ht="15.75" customHeight="1">
      <c r="A105" s="1"/>
      <c r="B105" s="1"/>
    </row>
    <row r="106" ht="15.75" customHeight="1">
      <c r="A106" s="1"/>
      <c r="B106" s="1"/>
    </row>
    <row r="107" ht="15.75" customHeight="1">
      <c r="A107" s="1"/>
      <c r="B107" s="1"/>
    </row>
    <row r="108" ht="15.75" customHeight="1">
      <c r="A108" s="1"/>
      <c r="B108" s="1"/>
    </row>
    <row r="109" ht="15.75" customHeight="1">
      <c r="A109" s="1"/>
      <c r="B109" s="1"/>
    </row>
    <row r="110" ht="15.75" customHeight="1">
      <c r="A110" s="1"/>
      <c r="B110" s="1"/>
    </row>
    <row r="111" ht="15.75" customHeight="1">
      <c r="A111" s="1"/>
      <c r="B111" s="1"/>
    </row>
    <row r="112" ht="15.75" customHeight="1">
      <c r="A112" s="1"/>
      <c r="B112" s="1"/>
    </row>
    <row r="113" ht="15.75" customHeight="1">
      <c r="A113" s="1"/>
      <c r="B113" s="1"/>
    </row>
    <row r="114" ht="15.75" customHeight="1">
      <c r="A114" s="1"/>
      <c r="B114" s="1"/>
    </row>
    <row r="115" ht="15.75" customHeight="1">
      <c r="A115" s="1"/>
      <c r="B115" s="1"/>
    </row>
    <row r="116" ht="15.75" customHeight="1">
      <c r="A116" s="1"/>
      <c r="B116" s="1"/>
    </row>
    <row r="117" ht="15.75" customHeight="1">
      <c r="A117" s="1"/>
      <c r="B117" s="1"/>
    </row>
    <row r="118" ht="15.75" customHeight="1">
      <c r="A118" s="1"/>
      <c r="B118" s="1"/>
    </row>
    <row r="119" ht="15.75" customHeight="1">
      <c r="A119" s="1"/>
      <c r="B119" s="1"/>
    </row>
    <row r="120" ht="15.75" customHeight="1">
      <c r="A120" s="1"/>
      <c r="B120" s="1"/>
    </row>
    <row r="121" ht="15.75" customHeight="1">
      <c r="A121" s="1"/>
      <c r="B121" s="1"/>
    </row>
    <row r="122" ht="15.75" customHeight="1">
      <c r="A122" s="1"/>
      <c r="B122" s="1"/>
    </row>
    <row r="123" ht="15.75" customHeight="1">
      <c r="A123" s="1"/>
      <c r="B123" s="1"/>
    </row>
    <row r="124" ht="15.75" customHeight="1">
      <c r="A124" s="1"/>
      <c r="B124" s="1"/>
    </row>
    <row r="125" ht="15.75" customHeight="1">
      <c r="A125" s="1"/>
      <c r="B125" s="1"/>
    </row>
    <row r="126" ht="15.75" customHeight="1">
      <c r="A126" s="1"/>
      <c r="B126" s="1"/>
    </row>
    <row r="127" ht="15.75" customHeight="1">
      <c r="A127" s="1"/>
      <c r="B127" s="1"/>
    </row>
    <row r="128" ht="15.75" customHeight="1">
      <c r="A128" s="1"/>
      <c r="B128" s="1"/>
    </row>
    <row r="129" ht="15.75" customHeight="1">
      <c r="A129" s="1"/>
      <c r="B129" s="1"/>
    </row>
    <row r="130" ht="15.75" customHeight="1">
      <c r="A130" s="1"/>
      <c r="B130" s="1"/>
    </row>
    <row r="131" ht="15.75" customHeight="1">
      <c r="A131" s="1"/>
      <c r="B131" s="1"/>
    </row>
    <row r="132" ht="15.75" customHeight="1">
      <c r="A132" s="1"/>
      <c r="B132" s="1"/>
    </row>
    <row r="133" ht="15.75" customHeight="1">
      <c r="A133" s="1"/>
      <c r="B133" s="1"/>
    </row>
    <row r="134" ht="15.75" customHeight="1">
      <c r="A134" s="1"/>
      <c r="B134" s="1"/>
    </row>
    <row r="135" ht="15.75" customHeight="1">
      <c r="A135" s="1"/>
      <c r="B135" s="1"/>
    </row>
    <row r="136" ht="15.75" customHeight="1">
      <c r="A136" s="1"/>
      <c r="B136" s="1"/>
    </row>
    <row r="137" ht="15.75" customHeight="1">
      <c r="A137" s="1"/>
      <c r="B137" s="1"/>
    </row>
    <row r="138" ht="15.75" customHeight="1">
      <c r="A138" s="1"/>
      <c r="B138" s="1"/>
    </row>
    <row r="139" ht="15.75" customHeight="1">
      <c r="A139" s="1"/>
      <c r="B139" s="1"/>
    </row>
    <row r="140" ht="15.75" customHeight="1">
      <c r="A140" s="1"/>
      <c r="B140" s="1"/>
    </row>
    <row r="141" ht="15.75" customHeight="1">
      <c r="A141" s="1"/>
      <c r="B141" s="1"/>
    </row>
    <row r="142" ht="15.75" customHeight="1">
      <c r="A142" s="1"/>
      <c r="B142" s="1"/>
    </row>
    <row r="143" ht="15.75" customHeight="1">
      <c r="A143" s="1"/>
      <c r="B143" s="1"/>
    </row>
    <row r="144" ht="15.75" customHeight="1">
      <c r="A144" s="1"/>
      <c r="B144" s="1"/>
    </row>
    <row r="145" ht="15.75" customHeight="1">
      <c r="A145" s="1"/>
      <c r="B145" s="1"/>
    </row>
    <row r="146" ht="15.75" customHeight="1">
      <c r="A146" s="1"/>
      <c r="B146" s="1"/>
    </row>
    <row r="147" ht="15.75" customHeight="1">
      <c r="A147" s="1"/>
      <c r="B147" s="1"/>
    </row>
    <row r="148" ht="15.75" customHeight="1">
      <c r="A148" s="1"/>
      <c r="B148" s="1"/>
    </row>
    <row r="149" ht="15.75" customHeight="1">
      <c r="A149" s="1"/>
      <c r="B149" s="1"/>
    </row>
    <row r="150" ht="15.75" customHeight="1">
      <c r="A150" s="1"/>
      <c r="B150" s="1"/>
    </row>
    <row r="151" ht="15.75" customHeight="1">
      <c r="A151" s="1"/>
      <c r="B151" s="1"/>
    </row>
    <row r="152" ht="15.75" customHeight="1">
      <c r="A152" s="1"/>
      <c r="B152" s="1"/>
    </row>
    <row r="153" ht="15.75" customHeight="1">
      <c r="A153" s="1"/>
      <c r="B153" s="1"/>
    </row>
    <row r="154" ht="15.75" customHeight="1">
      <c r="A154" s="1"/>
      <c r="B154" s="1"/>
    </row>
    <row r="155" ht="15.75" customHeight="1">
      <c r="A155" s="1"/>
      <c r="B155" s="1"/>
    </row>
    <row r="156" ht="15.75" customHeight="1">
      <c r="A156" s="1"/>
      <c r="B156" s="1"/>
    </row>
    <row r="157" ht="15.75" customHeight="1">
      <c r="A157" s="1"/>
      <c r="B157" s="1"/>
    </row>
    <row r="158" ht="15.75" customHeight="1">
      <c r="A158" s="1"/>
      <c r="B158" s="1"/>
    </row>
    <row r="159" ht="15.75" customHeight="1">
      <c r="A159" s="1"/>
      <c r="B159" s="1"/>
    </row>
    <row r="160" ht="15.75" customHeight="1">
      <c r="A160" s="1"/>
      <c r="B160" s="1"/>
    </row>
    <row r="161" ht="15.75" customHeight="1">
      <c r="A161" s="1"/>
      <c r="B161" s="1"/>
    </row>
    <row r="162" ht="15.75" customHeight="1">
      <c r="A162" s="1"/>
      <c r="B162" s="1"/>
    </row>
    <row r="163" ht="15.75" customHeight="1">
      <c r="A163" s="1"/>
      <c r="B163" s="1"/>
    </row>
    <row r="164" ht="15.75" customHeight="1">
      <c r="A164" s="1"/>
      <c r="B164" s="1"/>
    </row>
    <row r="165" ht="15.75" customHeight="1">
      <c r="A165" s="1"/>
      <c r="B165" s="1"/>
    </row>
    <row r="166" ht="15.75" customHeight="1">
      <c r="A166" s="1"/>
      <c r="B166" s="1"/>
    </row>
    <row r="167" ht="15.75" customHeight="1">
      <c r="A167" s="1"/>
      <c r="B167" s="1"/>
    </row>
    <row r="168" ht="15.75" customHeight="1">
      <c r="A168" s="1"/>
      <c r="B168" s="1"/>
    </row>
    <row r="169" ht="15.75" customHeight="1">
      <c r="A169" s="1"/>
      <c r="B169" s="1"/>
    </row>
    <row r="170" ht="15.75" customHeight="1">
      <c r="A170" s="1"/>
      <c r="B170" s="1"/>
    </row>
    <row r="171" ht="15.75" customHeight="1">
      <c r="A171" s="1"/>
      <c r="B171" s="1"/>
    </row>
    <row r="172" ht="15.75" customHeight="1">
      <c r="A172" s="1"/>
      <c r="B172" s="1"/>
    </row>
    <row r="173" ht="15.75" customHeight="1">
      <c r="A173" s="1"/>
      <c r="B173" s="1"/>
    </row>
    <row r="174" ht="15.75" customHeight="1">
      <c r="A174" s="1"/>
      <c r="B174" s="1"/>
    </row>
    <row r="175" ht="15.75" customHeight="1">
      <c r="A175" s="1"/>
      <c r="B175" s="1"/>
    </row>
    <row r="176" ht="15.75" customHeight="1">
      <c r="A176" s="1"/>
      <c r="B176" s="1"/>
    </row>
    <row r="177" ht="15.75" customHeight="1">
      <c r="A177" s="1"/>
      <c r="B177" s="1"/>
    </row>
    <row r="178" ht="15.75" customHeight="1">
      <c r="A178" s="1"/>
      <c r="B178" s="1"/>
    </row>
    <row r="179" ht="15.75" customHeight="1">
      <c r="A179" s="1"/>
      <c r="B179" s="1"/>
    </row>
    <row r="180" ht="15.75" customHeight="1">
      <c r="A180" s="1"/>
      <c r="B180" s="1"/>
    </row>
    <row r="181" ht="15.75" customHeight="1">
      <c r="A181" s="1"/>
      <c r="B181" s="1"/>
    </row>
    <row r="182" ht="15.75" customHeight="1">
      <c r="A182" s="1"/>
      <c r="B182" s="1"/>
    </row>
    <row r="183" ht="15.75" customHeight="1">
      <c r="A183" s="1"/>
      <c r="B183" s="1"/>
    </row>
    <row r="184" ht="15.75" customHeight="1">
      <c r="A184" s="1"/>
      <c r="B184" s="1"/>
    </row>
    <row r="185" ht="15.75" customHeight="1">
      <c r="A185" s="1"/>
      <c r="B185" s="1"/>
    </row>
    <row r="186" ht="15.75" customHeight="1">
      <c r="A186" s="1"/>
      <c r="B186" s="1"/>
    </row>
    <row r="187" ht="15.75" customHeight="1">
      <c r="A187" s="1"/>
      <c r="B187" s="1"/>
    </row>
    <row r="188" ht="15.75" customHeight="1">
      <c r="A188" s="1"/>
      <c r="B188" s="1"/>
    </row>
    <row r="189" ht="15.75" customHeight="1">
      <c r="A189" s="1"/>
      <c r="B189" s="1"/>
    </row>
    <row r="190" ht="15.75" customHeight="1">
      <c r="A190" s="1"/>
      <c r="B190" s="1"/>
    </row>
    <row r="191" ht="15.75" customHeight="1">
      <c r="A191" s="1"/>
      <c r="B191" s="1"/>
    </row>
    <row r="192" ht="15.75" customHeight="1">
      <c r="A192" s="1"/>
      <c r="B192" s="1"/>
    </row>
    <row r="193" ht="15.75" customHeight="1">
      <c r="A193" s="1"/>
      <c r="B193" s="1"/>
    </row>
    <row r="194" ht="15.75" customHeight="1">
      <c r="A194" s="1"/>
      <c r="B194" s="1"/>
    </row>
    <row r="195" ht="15.75" customHeight="1">
      <c r="A195" s="1"/>
      <c r="B195" s="1"/>
    </row>
    <row r="196" ht="15.75" customHeight="1">
      <c r="A196" s="1"/>
      <c r="B196" s="1"/>
    </row>
    <row r="197" ht="15.75" customHeight="1">
      <c r="A197" s="1"/>
      <c r="B197" s="1"/>
    </row>
    <row r="198" ht="15.75" customHeight="1">
      <c r="A198" s="1"/>
      <c r="B198" s="1"/>
    </row>
    <row r="199" ht="15.75" customHeight="1">
      <c r="A199" s="1"/>
      <c r="B199" s="1"/>
    </row>
    <row r="200" ht="15.75" customHeight="1">
      <c r="A200" s="1"/>
      <c r="B200" s="1"/>
    </row>
    <row r="201" ht="15.75" customHeight="1">
      <c r="A201" s="1"/>
      <c r="B201" s="1"/>
    </row>
    <row r="202" ht="15.75" customHeight="1">
      <c r="A202" s="1"/>
      <c r="B202" s="1"/>
    </row>
    <row r="203" ht="15.75" customHeight="1">
      <c r="A203" s="1"/>
      <c r="B203" s="1"/>
    </row>
    <row r="204" ht="15.75" customHeight="1">
      <c r="A204" s="1"/>
      <c r="B204" s="1"/>
    </row>
    <row r="205" ht="15.75" customHeight="1">
      <c r="A205" s="1"/>
      <c r="B205" s="1"/>
    </row>
    <row r="206" ht="15.75" customHeight="1">
      <c r="A206" s="1"/>
      <c r="B206" s="1"/>
    </row>
    <row r="207" ht="15.75" customHeight="1">
      <c r="A207" s="1"/>
      <c r="B207" s="1"/>
    </row>
    <row r="208" ht="15.75" customHeight="1">
      <c r="A208" s="1"/>
      <c r="B208" s="1"/>
    </row>
    <row r="209" ht="15.75" customHeight="1">
      <c r="A209" s="1"/>
      <c r="B209" s="1"/>
    </row>
    <row r="210" ht="15.75" customHeight="1">
      <c r="A210" s="1"/>
      <c r="B210" s="1"/>
    </row>
    <row r="211" ht="15.75" customHeight="1">
      <c r="A211" s="1"/>
      <c r="B211" s="1"/>
    </row>
    <row r="212" ht="15.75" customHeight="1">
      <c r="A212" s="1"/>
      <c r="B212" s="1"/>
    </row>
    <row r="213" ht="15.75" customHeight="1">
      <c r="A213" s="1"/>
      <c r="B213" s="1"/>
    </row>
    <row r="214" ht="15.75" customHeight="1">
      <c r="A214" s="1"/>
      <c r="B214" s="1"/>
    </row>
    <row r="215" ht="15.75" customHeight="1">
      <c r="A215" s="1"/>
      <c r="B215" s="1"/>
    </row>
    <row r="216" ht="15.75" customHeight="1">
      <c r="A216" s="1"/>
      <c r="B216" s="1"/>
    </row>
    <row r="217" ht="15.75" customHeight="1">
      <c r="A217" s="1"/>
      <c r="B217" s="1"/>
    </row>
    <row r="218" ht="15.75" customHeight="1">
      <c r="A218" s="1"/>
      <c r="B218" s="1"/>
    </row>
    <row r="219" ht="15.75" customHeight="1">
      <c r="A219" s="1"/>
      <c r="B219" s="1"/>
    </row>
    <row r="220" ht="15.75" customHeight="1">
      <c r="A220" s="1"/>
      <c r="B220" s="1"/>
    </row>
    <row r="221" ht="15.75" customHeight="1">
      <c r="A221" s="1"/>
      <c r="B221" s="1"/>
    </row>
    <row r="222" ht="15.75" customHeight="1">
      <c r="A222" s="1"/>
      <c r="B222" s="1"/>
    </row>
    <row r="223" ht="15.75" customHeight="1">
      <c r="A223" s="1"/>
      <c r="B223" s="1"/>
    </row>
    <row r="224" ht="15.75" customHeight="1">
      <c r="A224" s="1"/>
      <c r="B224" s="1"/>
    </row>
    <row r="225" ht="15.75" customHeight="1">
      <c r="A225" s="1"/>
      <c r="B225" s="1"/>
    </row>
    <row r="226" ht="15.75" customHeight="1">
      <c r="A226" s="1"/>
      <c r="B226" s="1"/>
    </row>
    <row r="227" ht="15.75" customHeight="1">
      <c r="A227" s="1"/>
      <c r="B227" s="1"/>
    </row>
    <row r="228" ht="15.75" customHeight="1">
      <c r="A228" s="1"/>
      <c r="B228" s="1"/>
    </row>
    <row r="229" ht="15.75" customHeight="1">
      <c r="A229" s="1"/>
      <c r="B229" s="1"/>
    </row>
    <row r="230" ht="15.75" customHeight="1">
      <c r="A230" s="1"/>
      <c r="B230" s="1"/>
    </row>
    <row r="231" ht="15.75" customHeight="1">
      <c r="A231" s="1"/>
      <c r="B231" s="1"/>
    </row>
    <row r="232" ht="15.75" customHeight="1">
      <c r="A232" s="1"/>
      <c r="B232" s="1"/>
    </row>
    <row r="233" ht="15.75" customHeight="1">
      <c r="A233" s="1"/>
      <c r="B233" s="1"/>
    </row>
    <row r="234" ht="15.75" customHeight="1">
      <c r="A234" s="1"/>
      <c r="B234" s="1"/>
    </row>
    <row r="235" ht="15.75" customHeight="1">
      <c r="A235" s="1"/>
      <c r="B235" s="1"/>
    </row>
    <row r="236" ht="15.75" customHeight="1">
      <c r="A236" s="1"/>
      <c r="B236" s="1"/>
    </row>
    <row r="237" ht="15.75" customHeight="1">
      <c r="A237" s="1"/>
      <c r="B237" s="1"/>
    </row>
    <row r="238" ht="15.75" customHeight="1">
      <c r="A238" s="1"/>
      <c r="B238" s="1"/>
    </row>
    <row r="239" ht="15.75" customHeight="1">
      <c r="A239" s="1"/>
      <c r="B239" s="1"/>
    </row>
    <row r="240" ht="15.75" customHeight="1">
      <c r="A240" s="1"/>
      <c r="B240" s="1"/>
    </row>
    <row r="241" ht="15.75" customHeight="1">
      <c r="A241" s="1"/>
      <c r="B241" s="1"/>
    </row>
    <row r="242" ht="15.75" customHeight="1">
      <c r="A242" s="1"/>
      <c r="B242" s="1"/>
    </row>
    <row r="243" ht="15.75" customHeight="1">
      <c r="A243" s="1"/>
      <c r="B243" s="1"/>
    </row>
    <row r="244" ht="15.75" customHeight="1">
      <c r="A244" s="1"/>
      <c r="B244" s="1"/>
    </row>
    <row r="245" ht="15.75" customHeight="1">
      <c r="A245" s="1"/>
      <c r="B245" s="1"/>
    </row>
    <row r="246" ht="15.75" customHeight="1">
      <c r="A246" s="1"/>
      <c r="B246" s="1"/>
    </row>
    <row r="247" ht="15.75" customHeight="1">
      <c r="A247" s="1"/>
      <c r="B247" s="1"/>
    </row>
    <row r="248" ht="15.75" customHeight="1">
      <c r="A248" s="1"/>
      <c r="B248" s="1"/>
    </row>
    <row r="249" ht="15.75" customHeight="1">
      <c r="A249" s="1"/>
      <c r="B249" s="1"/>
    </row>
    <row r="250" ht="15.75" customHeight="1">
      <c r="A250" s="1"/>
      <c r="B250" s="1"/>
    </row>
    <row r="251" ht="15.75" customHeight="1">
      <c r="A251" s="1"/>
      <c r="B251" s="1"/>
    </row>
    <row r="252" ht="15.75" customHeight="1">
      <c r="A252" s="1"/>
      <c r="B252" s="1"/>
    </row>
    <row r="253" ht="15.75" customHeight="1">
      <c r="A253" s="1"/>
      <c r="B253" s="1"/>
    </row>
    <row r="254" ht="15.75" customHeight="1">
      <c r="A254" s="1"/>
      <c r="B254" s="1"/>
    </row>
    <row r="255" ht="15.75" customHeight="1">
      <c r="A255" s="1"/>
      <c r="B255" s="1"/>
    </row>
    <row r="256" ht="15.75" customHeight="1">
      <c r="A256" s="1"/>
      <c r="B256" s="1"/>
    </row>
    <row r="257" ht="15.75" customHeight="1">
      <c r="A257" s="1"/>
      <c r="B257" s="1"/>
    </row>
    <row r="258" ht="15.75" customHeight="1">
      <c r="A258" s="1"/>
      <c r="B258" s="1"/>
    </row>
    <row r="259" ht="15.75" customHeight="1">
      <c r="A259" s="1"/>
      <c r="B259" s="1"/>
    </row>
    <row r="260" ht="15.75" customHeight="1">
      <c r="A260" s="1"/>
      <c r="B260" s="1"/>
    </row>
    <row r="261" ht="15.75" customHeight="1">
      <c r="A261" s="1"/>
      <c r="B261" s="1"/>
    </row>
    <row r="262" ht="15.75" customHeight="1">
      <c r="A262" s="1"/>
      <c r="B262" s="1"/>
    </row>
    <row r="263" ht="15.75" customHeight="1">
      <c r="A263" s="1"/>
      <c r="B263" s="1"/>
    </row>
    <row r="264" ht="15.75" customHeight="1">
      <c r="A264" s="1"/>
      <c r="B264" s="1"/>
    </row>
    <row r="265" ht="15.75" customHeight="1">
      <c r="A265" s="1"/>
      <c r="B265" s="1"/>
    </row>
    <row r="266" ht="15.75" customHeight="1">
      <c r="A266" s="1"/>
      <c r="B266" s="1"/>
    </row>
    <row r="267" ht="15.75" customHeight="1">
      <c r="A267" s="1"/>
      <c r="B267" s="1"/>
    </row>
    <row r="268" ht="15.75" customHeight="1">
      <c r="A268" s="1"/>
      <c r="B268" s="1"/>
    </row>
    <row r="269" ht="15.75" customHeight="1">
      <c r="A269" s="1"/>
      <c r="B269" s="1"/>
    </row>
    <row r="270" ht="15.75" customHeight="1">
      <c r="A270" s="1"/>
      <c r="B270" s="1"/>
    </row>
    <row r="271" ht="15.75" customHeight="1">
      <c r="A271" s="1"/>
      <c r="B271" s="1"/>
    </row>
    <row r="272" ht="15.75" customHeight="1">
      <c r="A272" s="1"/>
      <c r="B272" s="1"/>
    </row>
    <row r="273" ht="15.75" customHeight="1">
      <c r="A273" s="1"/>
      <c r="B273" s="1"/>
    </row>
    <row r="274" ht="15.75" customHeight="1">
      <c r="A274" s="1"/>
      <c r="B274" s="1"/>
    </row>
    <row r="275" ht="15.75" customHeight="1">
      <c r="A275" s="1"/>
      <c r="B275" s="1"/>
    </row>
    <row r="276" ht="15.75" customHeight="1">
      <c r="A276" s="1"/>
      <c r="B276" s="1"/>
    </row>
    <row r="277" ht="15.75" customHeight="1">
      <c r="A277" s="1"/>
      <c r="B277" s="1"/>
    </row>
    <row r="278" ht="15.75" customHeight="1">
      <c r="A278" s="1"/>
      <c r="B278" s="1"/>
    </row>
    <row r="279" ht="15.75" customHeight="1">
      <c r="A279" s="1"/>
      <c r="B279" s="1"/>
    </row>
    <row r="280" ht="15.75" customHeight="1">
      <c r="A280" s="1"/>
      <c r="B280" s="1"/>
    </row>
    <row r="281" ht="15.75" customHeight="1">
      <c r="A281" s="1"/>
      <c r="B281" s="1"/>
    </row>
    <row r="282" ht="15.75" customHeight="1">
      <c r="A282" s="1"/>
      <c r="B282" s="1"/>
    </row>
    <row r="283" ht="15.75" customHeight="1">
      <c r="A283" s="1"/>
      <c r="B283" s="1"/>
    </row>
    <row r="284" ht="15.75" customHeight="1">
      <c r="A284" s="1"/>
      <c r="B284" s="1"/>
    </row>
    <row r="285" ht="15.75" customHeight="1">
      <c r="A285" s="1"/>
      <c r="B285" s="1"/>
    </row>
    <row r="286" ht="15.75" customHeight="1">
      <c r="A286" s="1"/>
      <c r="B286" s="1"/>
    </row>
    <row r="287" ht="15.75" customHeight="1">
      <c r="A287" s="1"/>
      <c r="B287" s="1"/>
    </row>
    <row r="288" ht="15.75" customHeight="1">
      <c r="A288" s="1"/>
      <c r="B288" s="1"/>
    </row>
    <row r="289" ht="15.75" customHeight="1">
      <c r="A289" s="83"/>
      <c r="B289" s="83"/>
    </row>
    <row r="290" ht="15.75" customHeight="1">
      <c r="A290" s="83"/>
      <c r="B290" s="83"/>
    </row>
    <row r="291" ht="15.75" customHeight="1">
      <c r="A291" s="83"/>
      <c r="B291" s="83"/>
    </row>
    <row r="292" ht="15.75" customHeight="1">
      <c r="A292" s="83"/>
      <c r="B292" s="83"/>
    </row>
    <row r="293" ht="15.75" customHeight="1">
      <c r="A293" s="83"/>
      <c r="B293" s="83"/>
    </row>
    <row r="294" ht="15.75" customHeight="1">
      <c r="A294" s="83"/>
      <c r="B294" s="83"/>
    </row>
    <row r="295" ht="15.75" customHeight="1">
      <c r="A295" s="83"/>
      <c r="B295" s="83"/>
    </row>
    <row r="296" ht="15.75" customHeight="1">
      <c r="A296" s="83"/>
      <c r="B296" s="83"/>
    </row>
    <row r="297" ht="15.75" customHeight="1">
      <c r="A297" s="83"/>
      <c r="B297" s="83"/>
    </row>
    <row r="298" ht="15.75" customHeight="1">
      <c r="A298" s="83"/>
      <c r="B298" s="83"/>
    </row>
    <row r="299" ht="15.75" customHeight="1">
      <c r="A299" s="83"/>
      <c r="B299" s="83"/>
    </row>
    <row r="300" ht="15.75" customHeight="1">
      <c r="A300" s="83"/>
      <c r="B300" s="83"/>
    </row>
    <row r="301" ht="15.75" customHeight="1">
      <c r="A301" s="83"/>
      <c r="B301" s="83"/>
    </row>
    <row r="302" ht="15.75" customHeight="1">
      <c r="A302" s="83"/>
      <c r="B302" s="83"/>
    </row>
    <row r="303" ht="15.75" customHeight="1">
      <c r="A303" s="83"/>
      <c r="B303" s="83"/>
    </row>
    <row r="304" ht="15.75" customHeight="1">
      <c r="A304" s="83"/>
      <c r="B304" s="83"/>
    </row>
    <row r="305" ht="15.75" customHeight="1">
      <c r="A305" s="83"/>
      <c r="B305" s="83"/>
    </row>
    <row r="306" ht="15.75" customHeight="1">
      <c r="A306" s="83"/>
      <c r="B306" s="83"/>
    </row>
    <row r="307" ht="15.75" customHeight="1">
      <c r="A307" s="83"/>
      <c r="B307" s="83"/>
    </row>
    <row r="308" ht="15.75" customHeight="1">
      <c r="A308" s="83"/>
      <c r="B308" s="83"/>
    </row>
    <row r="309" ht="15.75" customHeight="1">
      <c r="A309" s="83"/>
      <c r="B309" s="83"/>
    </row>
    <row r="310" ht="15.75" customHeight="1">
      <c r="A310" s="83"/>
      <c r="B310" s="83"/>
    </row>
    <row r="311" ht="15.75" customHeight="1">
      <c r="A311" s="83"/>
      <c r="B311" s="83"/>
    </row>
    <row r="312" ht="15.75" customHeight="1">
      <c r="A312" s="83"/>
      <c r="B312" s="83"/>
    </row>
    <row r="313" ht="15.75" customHeight="1">
      <c r="A313" s="83"/>
      <c r="B313" s="83"/>
    </row>
    <row r="314" ht="15.75" customHeight="1">
      <c r="A314" s="83"/>
      <c r="B314" s="83"/>
    </row>
    <row r="315" ht="15.75" customHeight="1">
      <c r="A315" s="83"/>
      <c r="B315" s="83"/>
    </row>
    <row r="316" ht="15.75" customHeight="1">
      <c r="A316" s="83"/>
      <c r="B316" s="83"/>
    </row>
    <row r="317" ht="15.75" customHeight="1">
      <c r="A317" s="83"/>
      <c r="B317" s="83"/>
    </row>
    <row r="318" ht="15.75" customHeight="1">
      <c r="A318" s="83"/>
      <c r="B318" s="83"/>
    </row>
    <row r="319" ht="15.75" customHeight="1">
      <c r="A319" s="83"/>
      <c r="B319" s="83"/>
    </row>
    <row r="320" ht="15.75" customHeight="1">
      <c r="A320" s="83"/>
      <c r="B320" s="83"/>
    </row>
    <row r="321" ht="15.75" customHeight="1">
      <c r="A321" s="83"/>
      <c r="B321" s="83"/>
    </row>
    <row r="322" ht="15.75" customHeight="1">
      <c r="A322" s="83"/>
      <c r="B322" s="83"/>
    </row>
    <row r="323" ht="15.75" customHeight="1">
      <c r="A323" s="83"/>
      <c r="B323" s="83"/>
    </row>
    <row r="324" ht="15.75" customHeight="1">
      <c r="A324" s="83"/>
      <c r="B324" s="83"/>
    </row>
    <row r="325" ht="15.75" customHeight="1">
      <c r="A325" s="83"/>
      <c r="B325" s="83"/>
    </row>
    <row r="326" ht="15.75" customHeight="1">
      <c r="A326" s="83"/>
      <c r="B326" s="83"/>
    </row>
    <row r="327" ht="15.75" customHeight="1">
      <c r="A327" s="83"/>
      <c r="B327" s="83"/>
    </row>
    <row r="328" ht="15.75" customHeight="1">
      <c r="A328" s="83"/>
      <c r="B328" s="83"/>
    </row>
    <row r="329" ht="15.75" customHeight="1">
      <c r="A329" s="83"/>
      <c r="B329" s="83"/>
    </row>
    <row r="330" ht="15.75" customHeight="1">
      <c r="A330" s="83"/>
      <c r="B330" s="83"/>
    </row>
    <row r="331" ht="15.75" customHeight="1">
      <c r="A331" s="83"/>
      <c r="B331" s="83"/>
    </row>
    <row r="332" ht="15.75" customHeight="1">
      <c r="A332" s="83"/>
      <c r="B332" s="83"/>
    </row>
    <row r="333" ht="15.75" customHeight="1">
      <c r="A333" s="83"/>
      <c r="B333" s="83"/>
    </row>
    <row r="334" ht="15.75" customHeight="1">
      <c r="A334" s="83"/>
      <c r="B334" s="83"/>
    </row>
    <row r="335" ht="15.75" customHeight="1">
      <c r="A335" s="83"/>
      <c r="B335" s="83"/>
    </row>
    <row r="336" ht="15.75" customHeight="1">
      <c r="A336" s="83"/>
      <c r="B336" s="83"/>
    </row>
    <row r="337" ht="15.75" customHeight="1">
      <c r="A337" s="83"/>
      <c r="B337" s="83"/>
    </row>
    <row r="338" ht="15.75" customHeight="1">
      <c r="A338" s="83"/>
      <c r="B338" s="83"/>
    </row>
    <row r="339" ht="15.75" customHeight="1">
      <c r="A339" s="83"/>
      <c r="B339" s="83"/>
    </row>
    <row r="340" ht="15.75" customHeight="1">
      <c r="A340" s="83"/>
      <c r="B340" s="83"/>
    </row>
    <row r="341" ht="15.75" customHeight="1">
      <c r="A341" s="83"/>
      <c r="B341" s="83"/>
    </row>
    <row r="342" ht="15.75" customHeight="1">
      <c r="A342" s="83"/>
      <c r="B342" s="83"/>
    </row>
    <row r="343" ht="15.75" customHeight="1">
      <c r="A343" s="83"/>
      <c r="B343" s="83"/>
    </row>
    <row r="344" ht="15.75" customHeight="1">
      <c r="A344" s="83"/>
      <c r="B344" s="83"/>
    </row>
    <row r="345" ht="15.75" customHeight="1">
      <c r="A345" s="83"/>
      <c r="B345" s="83"/>
    </row>
    <row r="346" ht="15.75" customHeight="1">
      <c r="A346" s="83"/>
      <c r="B346" s="83"/>
    </row>
    <row r="347" ht="15.75" customHeight="1">
      <c r="A347" s="83"/>
      <c r="B347" s="83"/>
    </row>
    <row r="348" ht="15.75" customHeight="1">
      <c r="A348" s="83"/>
      <c r="B348" s="83"/>
    </row>
    <row r="349" ht="15.75" customHeight="1">
      <c r="A349" s="83"/>
      <c r="B349" s="83"/>
    </row>
    <row r="350" ht="15.75" customHeight="1">
      <c r="A350" s="83"/>
      <c r="B350" s="83"/>
    </row>
    <row r="351" ht="15.75" customHeight="1">
      <c r="A351" s="83"/>
      <c r="B351" s="83"/>
    </row>
    <row r="352" ht="15.75" customHeight="1">
      <c r="A352" s="83"/>
      <c r="B352" s="83"/>
    </row>
    <row r="353" ht="15.75" customHeight="1">
      <c r="A353" s="83"/>
      <c r="B353" s="83"/>
    </row>
    <row r="354" ht="15.75" customHeight="1">
      <c r="A354" s="83"/>
      <c r="B354" s="83"/>
    </row>
    <row r="355" ht="15.75" customHeight="1">
      <c r="A355" s="83"/>
      <c r="B355" s="83"/>
    </row>
    <row r="356" ht="15.75" customHeight="1">
      <c r="A356" s="83"/>
      <c r="B356" s="83"/>
    </row>
    <row r="357" ht="15.75" customHeight="1">
      <c r="A357" s="83"/>
      <c r="B357" s="83"/>
    </row>
    <row r="358" ht="15.75" customHeight="1">
      <c r="A358" s="83"/>
      <c r="B358" s="83"/>
    </row>
    <row r="359" ht="15.75" customHeight="1">
      <c r="A359" s="83"/>
      <c r="B359" s="83"/>
    </row>
    <row r="360" ht="15.75" customHeight="1">
      <c r="A360" s="83"/>
      <c r="B360" s="83"/>
    </row>
    <row r="361" ht="15.75" customHeight="1">
      <c r="A361" s="83"/>
      <c r="B361" s="83"/>
    </row>
    <row r="362" ht="15.75" customHeight="1">
      <c r="A362" s="83"/>
      <c r="B362" s="83"/>
    </row>
    <row r="363" ht="15.75" customHeight="1">
      <c r="A363" s="83"/>
      <c r="B363" s="83"/>
    </row>
    <row r="364" ht="15.75" customHeight="1">
      <c r="A364" s="83"/>
      <c r="B364" s="83"/>
    </row>
    <row r="365" ht="15.75" customHeight="1">
      <c r="A365" s="83"/>
      <c r="B365" s="83"/>
    </row>
    <row r="366" ht="15.75" customHeight="1">
      <c r="A366" s="83"/>
      <c r="B366" s="83"/>
    </row>
    <row r="367" ht="15.75" customHeight="1">
      <c r="A367" s="83"/>
      <c r="B367" s="83"/>
    </row>
    <row r="368" ht="15.75" customHeight="1">
      <c r="A368" s="83"/>
      <c r="B368" s="83"/>
    </row>
    <row r="369" ht="15.75" customHeight="1">
      <c r="A369" s="83"/>
      <c r="B369" s="83"/>
    </row>
    <row r="370" ht="15.75" customHeight="1">
      <c r="A370" s="83"/>
      <c r="B370" s="83"/>
    </row>
    <row r="371" ht="15.75" customHeight="1">
      <c r="A371" s="83"/>
      <c r="B371" s="83"/>
    </row>
    <row r="372" ht="15.75" customHeight="1">
      <c r="A372" s="83"/>
      <c r="B372" s="83"/>
    </row>
    <row r="373" ht="15.75" customHeight="1">
      <c r="A373" s="83"/>
      <c r="B373" s="83"/>
    </row>
    <row r="374" ht="15.75" customHeight="1">
      <c r="A374" s="83"/>
      <c r="B374" s="83"/>
    </row>
    <row r="375" ht="15.75" customHeight="1">
      <c r="A375" s="83"/>
      <c r="B375" s="83"/>
    </row>
    <row r="376" ht="15.75" customHeight="1">
      <c r="A376" s="83"/>
      <c r="B376" s="83"/>
    </row>
    <row r="377" ht="15.75" customHeight="1">
      <c r="A377" s="83"/>
      <c r="B377" s="83"/>
    </row>
    <row r="378" ht="15.75" customHeight="1">
      <c r="A378" s="83"/>
      <c r="B378" s="83"/>
    </row>
    <row r="379" ht="15.75" customHeight="1">
      <c r="A379" s="83"/>
      <c r="B379" s="83"/>
    </row>
    <row r="380" ht="15.75" customHeight="1">
      <c r="A380" s="83"/>
      <c r="B380" s="83"/>
    </row>
    <row r="381" ht="15.75" customHeight="1">
      <c r="A381" s="83"/>
      <c r="B381" s="83"/>
    </row>
    <row r="382" ht="15.75" customHeight="1">
      <c r="A382" s="83"/>
      <c r="B382" s="83"/>
    </row>
    <row r="383" ht="15.75" customHeight="1">
      <c r="A383" s="83"/>
      <c r="B383" s="83"/>
    </row>
    <row r="384" ht="15.75" customHeight="1">
      <c r="A384" s="83"/>
      <c r="B384" s="83"/>
    </row>
    <row r="385" ht="15.75" customHeight="1">
      <c r="A385" s="83"/>
      <c r="B385" s="83"/>
    </row>
    <row r="386" ht="15.75" customHeight="1">
      <c r="A386" s="83"/>
      <c r="B386" s="83"/>
    </row>
    <row r="387" ht="15.75" customHeight="1">
      <c r="A387" s="83"/>
      <c r="B387" s="83"/>
    </row>
    <row r="388" ht="15.75" customHeight="1">
      <c r="A388" s="83"/>
      <c r="B388" s="83"/>
    </row>
    <row r="389" ht="15.75" customHeight="1">
      <c r="A389" s="83"/>
      <c r="B389" s="83"/>
    </row>
    <row r="390" ht="15.75" customHeight="1">
      <c r="A390" s="83"/>
      <c r="B390" s="83"/>
    </row>
    <row r="391" ht="15.75" customHeight="1">
      <c r="A391" s="83"/>
      <c r="B391" s="83"/>
    </row>
    <row r="392" ht="15.75" customHeight="1">
      <c r="A392" s="83"/>
      <c r="B392" s="83"/>
    </row>
    <row r="393" ht="15.75" customHeight="1">
      <c r="A393" s="83"/>
      <c r="B393" s="83"/>
    </row>
    <row r="394" ht="15.75" customHeight="1">
      <c r="A394" s="83"/>
      <c r="B394" s="83"/>
    </row>
    <row r="395" ht="15.75" customHeight="1">
      <c r="A395" s="83"/>
      <c r="B395" s="83"/>
    </row>
    <row r="396" ht="15.75" customHeight="1">
      <c r="A396" s="83"/>
      <c r="B396" s="83"/>
    </row>
    <row r="397" ht="15.75" customHeight="1">
      <c r="A397" s="83"/>
      <c r="B397" s="83"/>
    </row>
    <row r="398" ht="15.75" customHeight="1">
      <c r="A398" s="83"/>
      <c r="B398" s="83"/>
    </row>
    <row r="399" ht="15.75" customHeight="1">
      <c r="A399" s="83"/>
      <c r="B399" s="83"/>
    </row>
    <row r="400" ht="15.75" customHeight="1">
      <c r="A400" s="83"/>
      <c r="B400" s="83"/>
    </row>
    <row r="401" ht="15.75" customHeight="1">
      <c r="A401" s="83"/>
      <c r="B401" s="83"/>
    </row>
    <row r="402" ht="15.75" customHeight="1">
      <c r="A402" s="83"/>
      <c r="B402" s="83"/>
    </row>
    <row r="403" ht="15.75" customHeight="1">
      <c r="A403" s="83"/>
      <c r="B403" s="83"/>
    </row>
    <row r="404" ht="15.75" customHeight="1">
      <c r="A404" s="83"/>
      <c r="B404" s="83"/>
    </row>
    <row r="405" ht="15.75" customHeight="1">
      <c r="A405" s="83"/>
      <c r="B405" s="83"/>
    </row>
    <row r="406" ht="15.75" customHeight="1">
      <c r="A406" s="83"/>
      <c r="B406" s="83"/>
    </row>
    <row r="407" ht="15.75" customHeight="1">
      <c r="A407" s="83"/>
      <c r="B407" s="83"/>
    </row>
    <row r="408" ht="15.75" customHeight="1">
      <c r="A408" s="83"/>
      <c r="B408" s="83"/>
    </row>
    <row r="409" ht="15.75" customHeight="1">
      <c r="A409" s="83"/>
      <c r="B409" s="83"/>
    </row>
    <row r="410" ht="15.75" customHeight="1">
      <c r="A410" s="83"/>
      <c r="B410" s="83"/>
    </row>
    <row r="411" ht="15.75" customHeight="1">
      <c r="A411" s="83"/>
      <c r="B411" s="83"/>
    </row>
    <row r="412" ht="15.75" customHeight="1">
      <c r="A412" s="83"/>
      <c r="B412" s="83"/>
    </row>
    <row r="413" ht="15.75" customHeight="1">
      <c r="A413" s="83"/>
      <c r="B413" s="83"/>
    </row>
    <row r="414" ht="15.75" customHeight="1">
      <c r="A414" s="83"/>
      <c r="B414" s="83"/>
    </row>
    <row r="415" ht="15.75" customHeight="1">
      <c r="A415" s="83"/>
      <c r="B415" s="83"/>
    </row>
    <row r="416" ht="15.75" customHeight="1">
      <c r="A416" s="83"/>
      <c r="B416" s="83"/>
    </row>
    <row r="417" ht="15.75" customHeight="1">
      <c r="A417" s="83"/>
      <c r="B417" s="83"/>
    </row>
    <row r="418" ht="15.75" customHeight="1">
      <c r="A418" s="83"/>
      <c r="B418" s="83"/>
    </row>
    <row r="419" ht="15.75" customHeight="1">
      <c r="A419" s="83"/>
      <c r="B419" s="83"/>
    </row>
    <row r="420" ht="15.75" customHeight="1">
      <c r="A420" s="83"/>
      <c r="B420" s="83"/>
    </row>
    <row r="421" ht="15.75" customHeight="1">
      <c r="A421" s="83"/>
      <c r="B421" s="83"/>
    </row>
    <row r="422" ht="15.75" customHeight="1">
      <c r="A422" s="83"/>
      <c r="B422" s="83"/>
    </row>
    <row r="423" ht="15.75" customHeight="1">
      <c r="A423" s="83"/>
      <c r="B423" s="83"/>
    </row>
    <row r="424" ht="15.75" customHeight="1">
      <c r="A424" s="83"/>
      <c r="B424" s="83"/>
    </row>
    <row r="425" ht="15.75" customHeight="1">
      <c r="A425" s="83"/>
      <c r="B425" s="83"/>
    </row>
    <row r="426" ht="15.75" customHeight="1">
      <c r="A426" s="83"/>
      <c r="B426" s="83"/>
    </row>
    <row r="427" ht="15.75" customHeight="1">
      <c r="A427" s="83"/>
      <c r="B427" s="83"/>
    </row>
    <row r="428" ht="15.75" customHeight="1">
      <c r="A428" s="83"/>
      <c r="B428" s="83"/>
    </row>
    <row r="429" ht="15.75" customHeight="1">
      <c r="A429" s="83"/>
      <c r="B429" s="83"/>
    </row>
    <row r="430" ht="15.75" customHeight="1">
      <c r="A430" s="83"/>
      <c r="B430" s="83"/>
    </row>
    <row r="431" ht="15.75" customHeight="1">
      <c r="A431" s="83"/>
      <c r="B431" s="83"/>
    </row>
    <row r="432" ht="15.75" customHeight="1">
      <c r="A432" s="83"/>
      <c r="B432" s="83"/>
    </row>
    <row r="433" ht="15.75" customHeight="1">
      <c r="A433" s="83"/>
      <c r="B433" s="83"/>
    </row>
    <row r="434" ht="15.75" customHeight="1">
      <c r="A434" s="83"/>
      <c r="B434" s="83"/>
    </row>
    <row r="435" ht="15.75" customHeight="1">
      <c r="A435" s="83"/>
      <c r="B435" s="83"/>
    </row>
    <row r="436" ht="15.75" customHeight="1">
      <c r="A436" s="83"/>
      <c r="B436" s="83"/>
    </row>
    <row r="437" ht="15.75" customHeight="1">
      <c r="A437" s="83"/>
      <c r="B437" s="83"/>
    </row>
    <row r="438" ht="15.75" customHeight="1">
      <c r="A438" s="83"/>
      <c r="B438" s="83"/>
    </row>
    <row r="439" ht="15.75" customHeight="1">
      <c r="A439" s="83"/>
      <c r="B439" s="83"/>
    </row>
    <row r="440" ht="15.75" customHeight="1">
      <c r="A440" s="83"/>
      <c r="B440" s="83"/>
    </row>
    <row r="441" ht="15.75" customHeight="1">
      <c r="A441" s="83"/>
      <c r="B441" s="83"/>
    </row>
    <row r="442" ht="15.75" customHeight="1">
      <c r="A442" s="83"/>
      <c r="B442" s="83"/>
    </row>
    <row r="443" ht="15.75" customHeight="1">
      <c r="A443" s="83"/>
      <c r="B443" s="83"/>
    </row>
    <row r="444" ht="15.75" customHeight="1">
      <c r="A444" s="83"/>
      <c r="B444" s="83"/>
    </row>
    <row r="445" ht="15.75" customHeight="1">
      <c r="A445" s="83"/>
      <c r="B445" s="83"/>
    </row>
    <row r="446" ht="15.75" customHeight="1">
      <c r="A446" s="83"/>
      <c r="B446" s="83"/>
    </row>
    <row r="447" ht="15.75" customHeight="1">
      <c r="A447" s="83"/>
      <c r="B447" s="83"/>
    </row>
    <row r="448" ht="15.75" customHeight="1">
      <c r="A448" s="83"/>
      <c r="B448" s="83"/>
    </row>
    <row r="449" ht="15.75" customHeight="1">
      <c r="A449" s="83"/>
      <c r="B449" s="83"/>
    </row>
    <row r="450" ht="15.75" customHeight="1">
      <c r="A450" s="83"/>
      <c r="B450" s="83"/>
    </row>
    <row r="451" ht="15.75" customHeight="1">
      <c r="A451" s="83"/>
      <c r="B451" s="83"/>
    </row>
    <row r="452" ht="15.75" customHeight="1">
      <c r="A452" s="83"/>
      <c r="B452" s="83"/>
    </row>
    <row r="453" ht="15.75" customHeight="1">
      <c r="A453" s="83"/>
      <c r="B453" s="83"/>
    </row>
    <row r="454" ht="15.75" customHeight="1">
      <c r="A454" s="83"/>
      <c r="B454" s="83"/>
    </row>
    <row r="455" ht="15.75" customHeight="1">
      <c r="A455" s="83"/>
      <c r="B455" s="83"/>
    </row>
    <row r="456" ht="15.75" customHeight="1">
      <c r="A456" s="83"/>
      <c r="B456" s="83"/>
    </row>
    <row r="457" ht="15.75" customHeight="1">
      <c r="A457" s="83"/>
      <c r="B457" s="83"/>
    </row>
    <row r="458" ht="15.75" customHeight="1">
      <c r="A458" s="83"/>
      <c r="B458" s="83"/>
    </row>
    <row r="459" ht="15.75" customHeight="1">
      <c r="A459" s="83"/>
      <c r="B459" s="83"/>
    </row>
    <row r="460" ht="15.75" customHeight="1">
      <c r="A460" s="83"/>
      <c r="B460" s="83"/>
    </row>
    <row r="461" ht="15.75" customHeight="1">
      <c r="A461" s="83"/>
      <c r="B461" s="83"/>
    </row>
    <row r="462" ht="15.75" customHeight="1">
      <c r="A462" s="83"/>
      <c r="B462" s="83"/>
    </row>
    <row r="463" ht="15.75" customHeight="1">
      <c r="A463" s="83"/>
      <c r="B463" s="83"/>
    </row>
    <row r="464" ht="15.75" customHeight="1">
      <c r="A464" s="83"/>
      <c r="B464" s="83"/>
    </row>
    <row r="465" ht="15.75" customHeight="1">
      <c r="A465" s="83"/>
      <c r="B465" s="83"/>
    </row>
    <row r="466" ht="15.75" customHeight="1">
      <c r="A466" s="83"/>
      <c r="B466" s="83"/>
    </row>
    <row r="467" ht="15.75" customHeight="1">
      <c r="A467" s="83"/>
      <c r="B467" s="83"/>
    </row>
    <row r="468" ht="15.75" customHeight="1">
      <c r="A468" s="83"/>
      <c r="B468" s="83"/>
    </row>
    <row r="469" ht="15.75" customHeight="1">
      <c r="A469" s="83"/>
      <c r="B469" s="83"/>
    </row>
    <row r="470" ht="15.75" customHeight="1">
      <c r="A470" s="83"/>
      <c r="B470" s="83"/>
    </row>
    <row r="471" ht="15.75" customHeight="1">
      <c r="A471" s="83"/>
      <c r="B471" s="83"/>
    </row>
    <row r="472" ht="15.75" customHeight="1">
      <c r="A472" s="83"/>
      <c r="B472" s="83"/>
    </row>
    <row r="473" ht="15.75" customHeight="1">
      <c r="A473" s="83"/>
      <c r="B473" s="83"/>
    </row>
    <row r="474" ht="15.75" customHeight="1">
      <c r="A474" s="83"/>
      <c r="B474" s="83"/>
    </row>
    <row r="475" ht="15.75" customHeight="1">
      <c r="A475" s="83"/>
      <c r="B475" s="83"/>
    </row>
    <row r="476" ht="15.75" customHeight="1">
      <c r="A476" s="83"/>
      <c r="B476" s="83"/>
    </row>
    <row r="477" ht="15.75" customHeight="1">
      <c r="A477" s="83"/>
      <c r="B477" s="83"/>
    </row>
    <row r="478" ht="15.75" customHeight="1">
      <c r="A478" s="83"/>
      <c r="B478" s="83"/>
    </row>
    <row r="479" ht="15.75" customHeight="1">
      <c r="A479" s="83"/>
      <c r="B479" s="83"/>
    </row>
    <row r="480" ht="15.75" customHeight="1">
      <c r="A480" s="83"/>
      <c r="B480" s="83"/>
    </row>
    <row r="481" ht="15.75" customHeight="1">
      <c r="A481" s="83"/>
      <c r="B481" s="83"/>
    </row>
    <row r="482" ht="15.75" customHeight="1">
      <c r="A482" s="83"/>
      <c r="B482" s="83"/>
    </row>
    <row r="483" ht="15.75" customHeight="1">
      <c r="A483" s="83"/>
      <c r="B483" s="83"/>
    </row>
    <row r="484" ht="15.75" customHeight="1">
      <c r="A484" s="83"/>
      <c r="B484" s="83"/>
    </row>
    <row r="485" ht="15.75" customHeight="1">
      <c r="A485" s="83"/>
      <c r="B485" s="83"/>
    </row>
    <row r="486" ht="15.75" customHeight="1">
      <c r="A486" s="83"/>
      <c r="B486" s="83"/>
    </row>
    <row r="487" ht="15.75" customHeight="1">
      <c r="A487" s="83"/>
      <c r="B487" s="83"/>
    </row>
    <row r="488" ht="15.75" customHeight="1">
      <c r="A488" s="83"/>
      <c r="B488" s="83"/>
    </row>
    <row r="489" ht="15.75" customHeight="1">
      <c r="A489" s="83"/>
      <c r="B489" s="83"/>
    </row>
    <row r="490" ht="15.75" customHeight="1">
      <c r="A490" s="83"/>
      <c r="B490" s="83"/>
    </row>
    <row r="491" ht="15.75" customHeight="1">
      <c r="A491" s="83"/>
      <c r="B491" s="83"/>
    </row>
    <row r="492" ht="15.75" customHeight="1">
      <c r="A492" s="83"/>
      <c r="B492" s="83"/>
    </row>
    <row r="493" ht="15.75" customHeight="1">
      <c r="A493" s="83"/>
      <c r="B493" s="83"/>
    </row>
    <row r="494" ht="15.75" customHeight="1">
      <c r="A494" s="83"/>
      <c r="B494" s="83"/>
    </row>
    <row r="495" ht="15.75" customHeight="1">
      <c r="A495" s="83"/>
      <c r="B495" s="83"/>
    </row>
    <row r="496" ht="15.75" customHeight="1">
      <c r="A496" s="83"/>
      <c r="B496" s="83"/>
    </row>
    <row r="497" ht="15.75" customHeight="1">
      <c r="A497" s="83"/>
      <c r="B497" s="83"/>
    </row>
    <row r="498" ht="15.75" customHeight="1">
      <c r="A498" s="83"/>
      <c r="B498" s="83"/>
    </row>
    <row r="499" ht="15.75" customHeight="1">
      <c r="A499" s="83"/>
      <c r="B499" s="83"/>
    </row>
    <row r="500" ht="15.75" customHeight="1">
      <c r="A500" s="83"/>
      <c r="B500" s="83"/>
    </row>
    <row r="501" ht="15.75" customHeight="1">
      <c r="A501" s="83"/>
      <c r="B501" s="83"/>
    </row>
    <row r="502" ht="15.75" customHeight="1">
      <c r="A502" s="83"/>
      <c r="B502" s="83"/>
    </row>
    <row r="503" ht="15.75" customHeight="1">
      <c r="A503" s="83"/>
      <c r="B503" s="83"/>
    </row>
    <row r="504" ht="15.75" customHeight="1">
      <c r="A504" s="83"/>
      <c r="B504" s="83"/>
    </row>
    <row r="505" ht="15.75" customHeight="1">
      <c r="A505" s="83"/>
      <c r="B505" s="83"/>
    </row>
    <row r="506" ht="15.75" customHeight="1">
      <c r="A506" s="83"/>
      <c r="B506" s="83"/>
    </row>
    <row r="507" ht="15.75" customHeight="1">
      <c r="A507" s="83"/>
      <c r="B507" s="83"/>
    </row>
    <row r="508" ht="15.75" customHeight="1">
      <c r="A508" s="83"/>
      <c r="B508" s="83"/>
    </row>
    <row r="509" ht="15.75" customHeight="1">
      <c r="A509" s="83"/>
      <c r="B509" s="83"/>
    </row>
    <row r="510" ht="15.75" customHeight="1">
      <c r="A510" s="83"/>
      <c r="B510" s="83"/>
    </row>
    <row r="511" ht="15.75" customHeight="1">
      <c r="A511" s="83"/>
      <c r="B511" s="83"/>
    </row>
    <row r="512" ht="15.75" customHeight="1">
      <c r="A512" s="83"/>
      <c r="B512" s="83"/>
    </row>
    <row r="513" ht="15.75" customHeight="1">
      <c r="A513" s="83"/>
      <c r="B513" s="83"/>
    </row>
    <row r="514" ht="15.75" customHeight="1">
      <c r="A514" s="83"/>
      <c r="B514" s="83"/>
    </row>
    <row r="515" ht="15.75" customHeight="1">
      <c r="A515" s="83"/>
      <c r="B515" s="83"/>
    </row>
    <row r="516" ht="15.75" customHeight="1">
      <c r="A516" s="83"/>
      <c r="B516" s="83"/>
    </row>
    <row r="517" ht="15.75" customHeight="1">
      <c r="A517" s="83"/>
      <c r="B517" s="83"/>
    </row>
    <row r="518" ht="15.75" customHeight="1">
      <c r="A518" s="83"/>
      <c r="B518" s="83"/>
    </row>
    <row r="519" ht="15.75" customHeight="1">
      <c r="A519" s="83"/>
      <c r="B519" s="83"/>
    </row>
    <row r="520" ht="15.75" customHeight="1">
      <c r="A520" s="83"/>
      <c r="B520" s="83"/>
    </row>
    <row r="521" ht="15.75" customHeight="1">
      <c r="A521" s="83"/>
      <c r="B521" s="83"/>
    </row>
    <row r="522" ht="15.75" customHeight="1">
      <c r="A522" s="83"/>
      <c r="B522" s="83"/>
    </row>
    <row r="523" ht="15.75" customHeight="1">
      <c r="A523" s="83"/>
      <c r="B523" s="83"/>
    </row>
    <row r="524" ht="15.75" customHeight="1">
      <c r="A524" s="83"/>
      <c r="B524" s="83"/>
    </row>
    <row r="525" ht="15.75" customHeight="1">
      <c r="A525" s="83"/>
      <c r="B525" s="83"/>
    </row>
    <row r="526" ht="15.75" customHeight="1">
      <c r="A526" s="83"/>
      <c r="B526" s="83"/>
    </row>
    <row r="527" ht="15.75" customHeight="1">
      <c r="A527" s="83"/>
      <c r="B527" s="83"/>
    </row>
    <row r="528" ht="15.75" customHeight="1">
      <c r="A528" s="83"/>
      <c r="B528" s="83"/>
    </row>
    <row r="529" ht="15.75" customHeight="1">
      <c r="A529" s="83"/>
      <c r="B529" s="83"/>
    </row>
    <row r="530" ht="15.75" customHeight="1">
      <c r="A530" s="83"/>
      <c r="B530" s="83"/>
    </row>
    <row r="531" ht="15.75" customHeight="1">
      <c r="A531" s="83"/>
      <c r="B531" s="83"/>
    </row>
    <row r="532" ht="15.75" customHeight="1">
      <c r="A532" s="83"/>
      <c r="B532" s="83"/>
    </row>
    <row r="533" ht="15.75" customHeight="1">
      <c r="A533" s="83"/>
      <c r="B533" s="83"/>
    </row>
    <row r="534" ht="15.75" customHeight="1">
      <c r="A534" s="83"/>
      <c r="B534" s="83"/>
    </row>
    <row r="535" ht="15.75" customHeight="1">
      <c r="A535" s="83"/>
      <c r="B535" s="83"/>
    </row>
    <row r="536" ht="15.75" customHeight="1">
      <c r="A536" s="83"/>
      <c r="B536" s="83"/>
    </row>
    <row r="537" ht="15.75" customHeight="1">
      <c r="A537" s="83"/>
      <c r="B537" s="83"/>
    </row>
    <row r="538" ht="15.75" customHeight="1">
      <c r="A538" s="83"/>
      <c r="B538" s="83"/>
    </row>
    <row r="539" ht="15.75" customHeight="1">
      <c r="A539" s="83"/>
      <c r="B539" s="83"/>
    </row>
    <row r="540" ht="15.75" customHeight="1">
      <c r="A540" s="83"/>
      <c r="B540" s="83"/>
    </row>
    <row r="541" ht="15.75" customHeight="1">
      <c r="A541" s="83"/>
      <c r="B541" s="83"/>
    </row>
    <row r="542" ht="15.75" customHeight="1">
      <c r="A542" s="83"/>
      <c r="B542" s="83"/>
    </row>
    <row r="543" ht="15.75" customHeight="1">
      <c r="A543" s="83"/>
      <c r="B543" s="83"/>
    </row>
    <row r="544" ht="15.75" customHeight="1">
      <c r="A544" s="83"/>
      <c r="B544" s="83"/>
    </row>
    <row r="545" ht="15.75" customHeight="1">
      <c r="A545" s="83"/>
      <c r="B545" s="83"/>
    </row>
    <row r="546" ht="15.75" customHeight="1">
      <c r="A546" s="83"/>
      <c r="B546" s="83"/>
    </row>
    <row r="547" ht="15.75" customHeight="1">
      <c r="A547" s="83"/>
      <c r="B547" s="83"/>
    </row>
    <row r="548" ht="15.75" customHeight="1">
      <c r="A548" s="83"/>
      <c r="B548" s="83"/>
    </row>
    <row r="549" ht="15.75" customHeight="1">
      <c r="A549" s="83"/>
      <c r="B549" s="83"/>
    </row>
    <row r="550" ht="15.75" customHeight="1">
      <c r="A550" s="83"/>
      <c r="B550" s="83"/>
    </row>
    <row r="551" ht="15.75" customHeight="1">
      <c r="A551" s="83"/>
      <c r="B551" s="83"/>
    </row>
    <row r="552" ht="15.75" customHeight="1">
      <c r="A552" s="83"/>
      <c r="B552" s="83"/>
    </row>
    <row r="553" ht="15.75" customHeight="1">
      <c r="A553" s="83"/>
      <c r="B553" s="83"/>
    </row>
    <row r="554" ht="15.75" customHeight="1">
      <c r="A554" s="83"/>
      <c r="B554" s="83"/>
    </row>
    <row r="555" ht="15.75" customHeight="1">
      <c r="A555" s="83"/>
      <c r="B555" s="83"/>
    </row>
    <row r="556" ht="15.75" customHeight="1">
      <c r="A556" s="83"/>
      <c r="B556" s="83"/>
    </row>
    <row r="557" ht="15.75" customHeight="1">
      <c r="A557" s="83"/>
      <c r="B557" s="83"/>
    </row>
    <row r="558" ht="15.75" customHeight="1">
      <c r="A558" s="83"/>
      <c r="B558" s="83"/>
    </row>
    <row r="559" ht="15.75" customHeight="1">
      <c r="A559" s="83"/>
      <c r="B559" s="83"/>
    </row>
    <row r="560" ht="15.75" customHeight="1">
      <c r="A560" s="83"/>
      <c r="B560" s="83"/>
    </row>
    <row r="561" ht="15.75" customHeight="1">
      <c r="A561" s="83"/>
      <c r="B561" s="83"/>
    </row>
    <row r="562" ht="15.75" customHeight="1">
      <c r="A562" s="83"/>
      <c r="B562" s="83"/>
    </row>
    <row r="563" ht="15.75" customHeight="1">
      <c r="A563" s="83"/>
      <c r="B563" s="83"/>
    </row>
    <row r="564" ht="15.75" customHeight="1">
      <c r="A564" s="83"/>
      <c r="B564" s="83"/>
    </row>
    <row r="565" ht="15.75" customHeight="1">
      <c r="A565" s="83"/>
      <c r="B565" s="83"/>
    </row>
    <row r="566" ht="15.75" customHeight="1">
      <c r="A566" s="83"/>
      <c r="B566" s="83"/>
    </row>
    <row r="567" ht="15.75" customHeight="1">
      <c r="A567" s="83"/>
      <c r="B567" s="83"/>
    </row>
    <row r="568" ht="15.75" customHeight="1">
      <c r="A568" s="83"/>
      <c r="B568" s="83"/>
    </row>
    <row r="569" ht="15.75" customHeight="1">
      <c r="A569" s="83"/>
      <c r="B569" s="83"/>
    </row>
    <row r="570" ht="15.75" customHeight="1">
      <c r="A570" s="83"/>
      <c r="B570" s="83"/>
    </row>
    <row r="571" ht="15.75" customHeight="1">
      <c r="A571" s="83"/>
      <c r="B571" s="83"/>
    </row>
    <row r="572" ht="15.75" customHeight="1">
      <c r="A572" s="83"/>
      <c r="B572" s="83"/>
    </row>
    <row r="573" ht="15.75" customHeight="1">
      <c r="A573" s="83"/>
      <c r="B573" s="83"/>
    </row>
    <row r="574" ht="15.75" customHeight="1">
      <c r="A574" s="83"/>
      <c r="B574" s="83"/>
    </row>
    <row r="575" ht="15.75" customHeight="1">
      <c r="A575" s="83"/>
      <c r="B575" s="83"/>
    </row>
    <row r="576" ht="15.75" customHeight="1">
      <c r="A576" s="83"/>
      <c r="B576" s="83"/>
    </row>
    <row r="577" ht="15.75" customHeight="1">
      <c r="A577" s="83"/>
      <c r="B577" s="83"/>
    </row>
    <row r="578" ht="15.75" customHeight="1">
      <c r="A578" s="83"/>
      <c r="B578" s="83"/>
    </row>
    <row r="579" ht="15.75" customHeight="1">
      <c r="A579" s="83"/>
      <c r="B579" s="83"/>
    </row>
    <row r="580" ht="15.75" customHeight="1">
      <c r="A580" s="83"/>
      <c r="B580" s="83"/>
    </row>
    <row r="581" ht="15.75" customHeight="1">
      <c r="A581" s="83"/>
      <c r="B581" s="83"/>
    </row>
    <row r="582" ht="15.75" customHeight="1">
      <c r="A582" s="83"/>
      <c r="B582" s="83"/>
    </row>
    <row r="583" ht="15.75" customHeight="1">
      <c r="A583" s="83"/>
      <c r="B583" s="83"/>
    </row>
    <row r="584" ht="15.75" customHeight="1">
      <c r="A584" s="83"/>
      <c r="B584" s="83"/>
    </row>
    <row r="585" ht="15.75" customHeight="1">
      <c r="A585" s="83"/>
      <c r="B585" s="83"/>
    </row>
    <row r="586" ht="15.75" customHeight="1">
      <c r="A586" s="83"/>
      <c r="B586" s="83"/>
    </row>
    <row r="587" ht="15.75" customHeight="1">
      <c r="A587" s="83"/>
      <c r="B587" s="83"/>
    </row>
    <row r="588" ht="15.75" customHeight="1">
      <c r="A588" s="83"/>
      <c r="B588" s="83"/>
    </row>
    <row r="589" ht="15.75" customHeight="1">
      <c r="A589" s="83"/>
      <c r="B589" s="83"/>
    </row>
    <row r="590" ht="15.75" customHeight="1">
      <c r="A590" s="83"/>
      <c r="B590" s="83"/>
    </row>
    <row r="591" ht="15.75" customHeight="1">
      <c r="A591" s="83"/>
      <c r="B591" s="83"/>
    </row>
    <row r="592" ht="15.75" customHeight="1">
      <c r="A592" s="83"/>
      <c r="B592" s="83"/>
    </row>
    <row r="593" ht="15.75" customHeight="1">
      <c r="A593" s="83"/>
      <c r="B593" s="83"/>
    </row>
    <row r="594" ht="15.75" customHeight="1">
      <c r="A594" s="83"/>
      <c r="B594" s="83"/>
    </row>
    <row r="595" ht="15.75" customHeight="1">
      <c r="A595" s="83"/>
      <c r="B595" s="83"/>
    </row>
    <row r="596" ht="15.75" customHeight="1">
      <c r="A596" s="83"/>
      <c r="B596" s="83"/>
    </row>
    <row r="597" ht="15.75" customHeight="1">
      <c r="A597" s="83"/>
      <c r="B597" s="83"/>
    </row>
    <row r="598" ht="15.75" customHeight="1">
      <c r="A598" s="83"/>
      <c r="B598" s="83"/>
    </row>
    <row r="599" ht="15.75" customHeight="1">
      <c r="A599" s="83"/>
      <c r="B599" s="83"/>
    </row>
    <row r="600" ht="15.75" customHeight="1">
      <c r="A600" s="83"/>
      <c r="B600" s="83"/>
    </row>
    <row r="601" ht="15.75" customHeight="1">
      <c r="A601" s="83"/>
      <c r="B601" s="83"/>
    </row>
    <row r="602" ht="15.75" customHeight="1">
      <c r="A602" s="83"/>
      <c r="B602" s="83"/>
    </row>
    <row r="603" ht="15.75" customHeight="1">
      <c r="A603" s="83"/>
      <c r="B603" s="83"/>
    </row>
    <row r="604" ht="15.75" customHeight="1">
      <c r="A604" s="83"/>
      <c r="B604" s="83"/>
    </row>
    <row r="605" ht="15.75" customHeight="1">
      <c r="A605" s="83"/>
      <c r="B605" s="83"/>
    </row>
    <row r="606" ht="15.75" customHeight="1">
      <c r="A606" s="83"/>
      <c r="B606" s="83"/>
    </row>
    <row r="607" ht="15.75" customHeight="1">
      <c r="A607" s="83"/>
      <c r="B607" s="83"/>
    </row>
    <row r="608" ht="15.75" customHeight="1">
      <c r="A608" s="83"/>
      <c r="B608" s="83"/>
    </row>
    <row r="609" ht="15.75" customHeight="1">
      <c r="A609" s="83"/>
      <c r="B609" s="83"/>
    </row>
    <row r="610" ht="15.75" customHeight="1">
      <c r="A610" s="83"/>
      <c r="B610" s="83"/>
    </row>
    <row r="611" ht="15.75" customHeight="1">
      <c r="A611" s="83"/>
      <c r="B611" s="83"/>
    </row>
    <row r="612" ht="15.75" customHeight="1">
      <c r="A612" s="83"/>
      <c r="B612" s="83"/>
    </row>
    <row r="613" ht="15.75" customHeight="1">
      <c r="A613" s="83"/>
      <c r="B613" s="83"/>
    </row>
    <row r="614" ht="15.75" customHeight="1">
      <c r="A614" s="83"/>
      <c r="B614" s="83"/>
    </row>
    <row r="615" ht="15.75" customHeight="1">
      <c r="A615" s="83"/>
      <c r="B615" s="83"/>
    </row>
    <row r="616" ht="15.75" customHeight="1">
      <c r="A616" s="83"/>
      <c r="B616" s="83"/>
    </row>
    <row r="617" ht="15.75" customHeight="1">
      <c r="A617" s="83"/>
      <c r="B617" s="83"/>
    </row>
    <row r="618" ht="15.75" customHeight="1">
      <c r="A618" s="83"/>
      <c r="B618" s="83"/>
    </row>
    <row r="619" ht="15.75" customHeight="1">
      <c r="A619" s="83"/>
      <c r="B619" s="83"/>
    </row>
    <row r="620" ht="15.75" customHeight="1">
      <c r="A620" s="83"/>
      <c r="B620" s="83"/>
    </row>
    <row r="621" ht="15.75" customHeight="1">
      <c r="A621" s="83"/>
      <c r="B621" s="83"/>
    </row>
    <row r="622" ht="15.75" customHeight="1">
      <c r="A622" s="83"/>
      <c r="B622" s="83"/>
    </row>
    <row r="623" ht="15.75" customHeight="1">
      <c r="A623" s="83"/>
      <c r="B623" s="83"/>
    </row>
    <row r="624" ht="15.75" customHeight="1">
      <c r="A624" s="83"/>
      <c r="B624" s="83"/>
    </row>
    <row r="625" ht="15.75" customHeight="1">
      <c r="A625" s="83"/>
      <c r="B625" s="83"/>
    </row>
    <row r="626" ht="15.75" customHeight="1">
      <c r="A626" s="83"/>
      <c r="B626" s="83"/>
    </row>
    <row r="627" ht="15.75" customHeight="1">
      <c r="A627" s="83"/>
      <c r="B627" s="83"/>
    </row>
    <row r="628" ht="15.75" customHeight="1">
      <c r="A628" s="83"/>
      <c r="B628" s="83"/>
    </row>
    <row r="629" ht="15.75" customHeight="1">
      <c r="A629" s="83"/>
      <c r="B629" s="83"/>
    </row>
    <row r="630" ht="15.75" customHeight="1">
      <c r="A630" s="83"/>
      <c r="B630" s="83"/>
    </row>
    <row r="631" ht="15.75" customHeight="1">
      <c r="A631" s="83"/>
      <c r="B631" s="83"/>
    </row>
    <row r="632" ht="15.75" customHeight="1">
      <c r="A632" s="83"/>
      <c r="B632" s="83"/>
    </row>
    <row r="633" ht="15.75" customHeight="1">
      <c r="A633" s="83"/>
      <c r="B633" s="83"/>
    </row>
    <row r="634" ht="15.75" customHeight="1">
      <c r="A634" s="83"/>
      <c r="B634" s="83"/>
    </row>
    <row r="635" ht="15.75" customHeight="1">
      <c r="A635" s="83"/>
      <c r="B635" s="83"/>
    </row>
    <row r="636" ht="15.75" customHeight="1">
      <c r="A636" s="83"/>
      <c r="B636" s="83"/>
    </row>
    <row r="637" ht="15.75" customHeight="1">
      <c r="A637" s="83"/>
      <c r="B637" s="83"/>
    </row>
    <row r="638" ht="15.75" customHeight="1">
      <c r="A638" s="83"/>
      <c r="B638" s="83"/>
    </row>
    <row r="639" ht="15.75" customHeight="1">
      <c r="A639" s="83"/>
      <c r="B639" s="83"/>
    </row>
    <row r="640" ht="15.75" customHeight="1">
      <c r="A640" s="83"/>
      <c r="B640" s="83"/>
    </row>
    <row r="641" ht="15.75" customHeight="1">
      <c r="A641" s="83"/>
      <c r="B641" s="83"/>
    </row>
    <row r="642" ht="15.75" customHeight="1">
      <c r="A642" s="83"/>
      <c r="B642" s="83"/>
    </row>
    <row r="643" ht="15.75" customHeight="1">
      <c r="A643" s="83"/>
      <c r="B643" s="83"/>
    </row>
    <row r="644" ht="15.75" customHeight="1">
      <c r="A644" s="83"/>
      <c r="B644" s="83"/>
    </row>
    <row r="645" ht="15.75" customHeight="1">
      <c r="A645" s="83"/>
      <c r="B645" s="83"/>
    </row>
    <row r="646" ht="15.75" customHeight="1">
      <c r="A646" s="83"/>
      <c r="B646" s="83"/>
    </row>
    <row r="647" ht="15.75" customHeight="1">
      <c r="A647" s="83"/>
      <c r="B647" s="83"/>
    </row>
    <row r="648" ht="15.75" customHeight="1">
      <c r="A648" s="83"/>
      <c r="B648" s="83"/>
    </row>
    <row r="649" ht="15.75" customHeight="1">
      <c r="A649" s="83"/>
      <c r="B649" s="83"/>
    </row>
    <row r="650" ht="15.75" customHeight="1">
      <c r="A650" s="83"/>
      <c r="B650" s="83"/>
    </row>
    <row r="651" ht="15.75" customHeight="1">
      <c r="A651" s="83"/>
      <c r="B651" s="83"/>
    </row>
    <row r="652" ht="15.75" customHeight="1">
      <c r="A652" s="83"/>
      <c r="B652" s="83"/>
    </row>
    <row r="653" ht="15.75" customHeight="1">
      <c r="A653" s="83"/>
      <c r="B653" s="83"/>
    </row>
    <row r="654" ht="15.75" customHeight="1">
      <c r="A654" s="83"/>
      <c r="B654" s="83"/>
    </row>
    <row r="655" ht="15.75" customHeight="1">
      <c r="A655" s="83"/>
      <c r="B655" s="83"/>
    </row>
    <row r="656" ht="15.75" customHeight="1">
      <c r="A656" s="83"/>
      <c r="B656" s="83"/>
    </row>
    <row r="657" ht="15.75" customHeight="1">
      <c r="A657" s="83"/>
      <c r="B657" s="83"/>
    </row>
    <row r="658" ht="15.75" customHeight="1">
      <c r="A658" s="83"/>
      <c r="B658" s="83"/>
    </row>
    <row r="659" ht="15.75" customHeight="1">
      <c r="A659" s="83"/>
      <c r="B659" s="83"/>
    </row>
    <row r="660" ht="15.75" customHeight="1">
      <c r="A660" s="83"/>
      <c r="B660" s="83"/>
    </row>
    <row r="661" ht="15.75" customHeight="1">
      <c r="A661" s="83"/>
      <c r="B661" s="83"/>
    </row>
    <row r="662" ht="15.75" customHeight="1">
      <c r="A662" s="83"/>
      <c r="B662" s="83"/>
    </row>
    <row r="663" ht="15.75" customHeight="1">
      <c r="A663" s="83"/>
      <c r="B663" s="83"/>
    </row>
    <row r="664" ht="15.75" customHeight="1">
      <c r="A664" s="83"/>
      <c r="B664" s="83"/>
    </row>
    <row r="665" ht="15.75" customHeight="1">
      <c r="A665" s="83"/>
      <c r="B665" s="83"/>
    </row>
    <row r="666" ht="15.75" customHeight="1">
      <c r="A666" s="83"/>
      <c r="B666" s="83"/>
    </row>
    <row r="667" ht="15.75" customHeight="1">
      <c r="A667" s="83"/>
      <c r="B667" s="83"/>
    </row>
    <row r="668" ht="15.75" customHeight="1">
      <c r="A668" s="83"/>
      <c r="B668" s="83"/>
    </row>
    <row r="669" ht="15.75" customHeight="1">
      <c r="A669" s="83"/>
      <c r="B669" s="83"/>
    </row>
    <row r="670" ht="15.75" customHeight="1">
      <c r="A670" s="83"/>
      <c r="B670" s="83"/>
    </row>
    <row r="671" ht="15.75" customHeight="1">
      <c r="A671" s="83"/>
      <c r="B671" s="83"/>
    </row>
    <row r="672" ht="15.75" customHeight="1">
      <c r="A672" s="83"/>
      <c r="B672" s="83"/>
    </row>
    <row r="673" ht="15.75" customHeight="1">
      <c r="A673" s="83"/>
      <c r="B673" s="83"/>
    </row>
    <row r="674" ht="15.75" customHeight="1">
      <c r="A674" s="83"/>
      <c r="B674" s="83"/>
    </row>
    <row r="675" ht="15.75" customHeight="1">
      <c r="A675" s="83"/>
      <c r="B675" s="83"/>
    </row>
    <row r="676" ht="15.75" customHeight="1">
      <c r="A676" s="83"/>
      <c r="B676" s="83"/>
    </row>
    <row r="677" ht="15.75" customHeight="1">
      <c r="A677" s="83"/>
      <c r="B677" s="83"/>
    </row>
    <row r="678" ht="15.75" customHeight="1">
      <c r="A678" s="83"/>
      <c r="B678" s="83"/>
    </row>
    <row r="679" ht="15.75" customHeight="1">
      <c r="A679" s="83"/>
      <c r="B679" s="83"/>
    </row>
    <row r="680" ht="15.75" customHeight="1">
      <c r="A680" s="83"/>
      <c r="B680" s="83"/>
    </row>
    <row r="681" ht="15.75" customHeight="1">
      <c r="A681" s="83"/>
      <c r="B681" s="83"/>
    </row>
    <row r="682" ht="15.75" customHeight="1">
      <c r="A682" s="83"/>
      <c r="B682" s="83"/>
    </row>
    <row r="683" ht="15.75" customHeight="1">
      <c r="A683" s="83"/>
      <c r="B683" s="83"/>
    </row>
    <row r="684" ht="15.75" customHeight="1">
      <c r="A684" s="83"/>
      <c r="B684" s="83"/>
    </row>
    <row r="685" ht="15.75" customHeight="1">
      <c r="A685" s="83"/>
      <c r="B685" s="83"/>
    </row>
    <row r="686" ht="15.75" customHeight="1">
      <c r="A686" s="83"/>
      <c r="B686" s="83"/>
    </row>
    <row r="687" ht="15.75" customHeight="1">
      <c r="A687" s="83"/>
      <c r="B687" s="83"/>
    </row>
    <row r="688" ht="15.75" customHeight="1">
      <c r="A688" s="83"/>
      <c r="B688" s="83"/>
    </row>
    <row r="689" ht="15.75" customHeight="1">
      <c r="A689" s="83"/>
      <c r="B689" s="83"/>
    </row>
    <row r="690" ht="15.75" customHeight="1">
      <c r="A690" s="83"/>
      <c r="B690" s="83"/>
    </row>
    <row r="691" ht="15.75" customHeight="1">
      <c r="A691" s="83"/>
      <c r="B691" s="83"/>
    </row>
    <row r="692" ht="15.75" customHeight="1">
      <c r="A692" s="83"/>
      <c r="B692" s="83"/>
    </row>
    <row r="693" ht="15.75" customHeight="1">
      <c r="A693" s="83"/>
      <c r="B693" s="83"/>
    </row>
    <row r="694" ht="15.75" customHeight="1">
      <c r="A694" s="83"/>
      <c r="B694" s="83"/>
    </row>
    <row r="695" ht="15.75" customHeight="1">
      <c r="A695" s="83"/>
      <c r="B695" s="83"/>
    </row>
    <row r="696" ht="15.75" customHeight="1">
      <c r="A696" s="83"/>
      <c r="B696" s="83"/>
    </row>
    <row r="697" ht="15.75" customHeight="1">
      <c r="A697" s="83"/>
      <c r="B697" s="83"/>
    </row>
    <row r="698" ht="15.75" customHeight="1">
      <c r="A698" s="83"/>
      <c r="B698" s="83"/>
    </row>
    <row r="699" ht="15.75" customHeight="1">
      <c r="A699" s="83"/>
      <c r="B699" s="83"/>
    </row>
    <row r="700" ht="15.75" customHeight="1">
      <c r="A700" s="83"/>
      <c r="B700" s="83"/>
    </row>
    <row r="701" ht="15.75" customHeight="1">
      <c r="A701" s="83"/>
      <c r="B701" s="83"/>
    </row>
    <row r="702" ht="15.75" customHeight="1">
      <c r="A702" s="83"/>
      <c r="B702" s="83"/>
    </row>
    <row r="703" ht="15.75" customHeight="1">
      <c r="A703" s="83"/>
      <c r="B703" s="83"/>
    </row>
    <row r="704" ht="15.75" customHeight="1">
      <c r="A704" s="83"/>
      <c r="B704" s="83"/>
    </row>
    <row r="705" ht="15.75" customHeight="1">
      <c r="A705" s="83"/>
      <c r="B705" s="83"/>
    </row>
    <row r="706" ht="15.75" customHeight="1">
      <c r="A706" s="83"/>
      <c r="B706" s="83"/>
    </row>
    <row r="707" ht="15.75" customHeight="1">
      <c r="A707" s="83"/>
      <c r="B707" s="83"/>
    </row>
    <row r="708" ht="15.75" customHeight="1">
      <c r="A708" s="83"/>
      <c r="B708" s="83"/>
    </row>
    <row r="709" ht="15.75" customHeight="1">
      <c r="A709" s="83"/>
      <c r="B709" s="83"/>
    </row>
    <row r="710" ht="15.75" customHeight="1">
      <c r="A710" s="83"/>
      <c r="B710" s="83"/>
    </row>
    <row r="711" ht="15.75" customHeight="1">
      <c r="A711" s="83"/>
      <c r="B711" s="83"/>
    </row>
    <row r="712" ht="15.75" customHeight="1">
      <c r="A712" s="83"/>
      <c r="B712" s="83"/>
    </row>
    <row r="713" ht="15.75" customHeight="1">
      <c r="A713" s="83"/>
      <c r="B713" s="83"/>
    </row>
    <row r="714" ht="15.75" customHeight="1">
      <c r="A714" s="83"/>
      <c r="B714" s="83"/>
    </row>
    <row r="715" ht="15.75" customHeight="1">
      <c r="A715" s="83"/>
      <c r="B715" s="83"/>
    </row>
    <row r="716" ht="15.75" customHeight="1">
      <c r="A716" s="83"/>
      <c r="B716" s="83"/>
    </row>
    <row r="717" ht="15.75" customHeight="1">
      <c r="A717" s="83"/>
      <c r="B717" s="83"/>
    </row>
    <row r="718" ht="15.75" customHeight="1">
      <c r="A718" s="83"/>
      <c r="B718" s="83"/>
    </row>
    <row r="719" ht="15.75" customHeight="1">
      <c r="A719" s="83"/>
      <c r="B719" s="83"/>
    </row>
    <row r="720" ht="15.75" customHeight="1">
      <c r="A720" s="83"/>
      <c r="B720" s="83"/>
    </row>
    <row r="721" ht="15.75" customHeight="1">
      <c r="A721" s="83"/>
      <c r="B721" s="83"/>
    </row>
    <row r="722" ht="15.75" customHeight="1">
      <c r="A722" s="83"/>
      <c r="B722" s="83"/>
    </row>
    <row r="723" ht="15.75" customHeight="1">
      <c r="A723" s="83"/>
      <c r="B723" s="83"/>
    </row>
    <row r="724" ht="15.75" customHeight="1">
      <c r="A724" s="83"/>
      <c r="B724" s="83"/>
    </row>
    <row r="725" ht="15.75" customHeight="1">
      <c r="A725" s="83"/>
      <c r="B725" s="83"/>
    </row>
    <row r="726" ht="15.75" customHeight="1">
      <c r="A726" s="83"/>
      <c r="B726" s="83"/>
    </row>
    <row r="727" ht="15.75" customHeight="1">
      <c r="A727" s="83"/>
      <c r="B727" s="83"/>
    </row>
    <row r="728" ht="15.75" customHeight="1">
      <c r="A728" s="83"/>
      <c r="B728" s="83"/>
    </row>
    <row r="729" ht="15.75" customHeight="1">
      <c r="A729" s="83"/>
      <c r="B729" s="83"/>
    </row>
    <row r="730" ht="15.75" customHeight="1">
      <c r="A730" s="83"/>
      <c r="B730" s="83"/>
    </row>
    <row r="731" ht="15.75" customHeight="1">
      <c r="A731" s="83"/>
      <c r="B731" s="83"/>
    </row>
    <row r="732" ht="15.75" customHeight="1">
      <c r="A732" s="83"/>
      <c r="B732" s="83"/>
    </row>
    <row r="733" ht="15.75" customHeight="1">
      <c r="A733" s="83"/>
      <c r="B733" s="83"/>
    </row>
    <row r="734" ht="15.75" customHeight="1">
      <c r="A734" s="83"/>
      <c r="B734" s="83"/>
    </row>
    <row r="735" ht="15.75" customHeight="1">
      <c r="A735" s="83"/>
      <c r="B735" s="83"/>
    </row>
    <row r="736" ht="15.75" customHeight="1">
      <c r="A736" s="83"/>
      <c r="B736" s="83"/>
    </row>
    <row r="737" ht="15.75" customHeight="1">
      <c r="A737" s="83"/>
      <c r="B737" s="83"/>
    </row>
    <row r="738" ht="15.75" customHeight="1">
      <c r="A738" s="83"/>
      <c r="B738" s="83"/>
    </row>
    <row r="739" ht="15.75" customHeight="1">
      <c r="A739" s="83"/>
      <c r="B739" s="83"/>
    </row>
    <row r="740" ht="15.75" customHeight="1">
      <c r="A740" s="83"/>
      <c r="B740" s="83"/>
    </row>
    <row r="741" ht="15.75" customHeight="1">
      <c r="A741" s="83"/>
      <c r="B741" s="83"/>
    </row>
    <row r="742" ht="15.75" customHeight="1">
      <c r="A742" s="83"/>
      <c r="B742" s="83"/>
    </row>
    <row r="743" ht="15.75" customHeight="1">
      <c r="A743" s="83"/>
      <c r="B743" s="83"/>
    </row>
    <row r="744" ht="15.75" customHeight="1">
      <c r="A744" s="83"/>
      <c r="B744" s="83"/>
    </row>
    <row r="745" ht="15.75" customHeight="1">
      <c r="A745" s="83"/>
      <c r="B745" s="83"/>
    </row>
    <row r="746" ht="15.75" customHeight="1">
      <c r="A746" s="83"/>
      <c r="B746" s="83"/>
    </row>
    <row r="747" ht="15.75" customHeight="1">
      <c r="A747" s="83"/>
      <c r="B747" s="83"/>
    </row>
    <row r="748" ht="15.75" customHeight="1">
      <c r="A748" s="83"/>
      <c r="B748" s="83"/>
    </row>
    <row r="749" ht="15.75" customHeight="1">
      <c r="A749" s="83"/>
      <c r="B749" s="83"/>
    </row>
    <row r="750" ht="15.75" customHeight="1">
      <c r="A750" s="83"/>
      <c r="B750" s="83"/>
    </row>
    <row r="751" ht="15.75" customHeight="1">
      <c r="A751" s="83"/>
      <c r="B751" s="83"/>
    </row>
    <row r="752" ht="15.75" customHeight="1">
      <c r="A752" s="83"/>
      <c r="B752" s="83"/>
    </row>
    <row r="753" ht="15.75" customHeight="1">
      <c r="A753" s="83"/>
      <c r="B753" s="83"/>
    </row>
    <row r="754" ht="15.75" customHeight="1">
      <c r="A754" s="83"/>
      <c r="B754" s="83"/>
    </row>
    <row r="755" ht="15.75" customHeight="1">
      <c r="A755" s="83"/>
      <c r="B755" s="83"/>
    </row>
    <row r="756" ht="15.75" customHeight="1">
      <c r="A756" s="83"/>
      <c r="B756" s="83"/>
    </row>
    <row r="757" ht="15.75" customHeight="1">
      <c r="A757" s="83"/>
      <c r="B757" s="83"/>
    </row>
    <row r="758" ht="15.75" customHeight="1">
      <c r="A758" s="83"/>
      <c r="B758" s="83"/>
    </row>
    <row r="759" ht="15.75" customHeight="1">
      <c r="A759" s="83"/>
      <c r="B759" s="83"/>
    </row>
    <row r="760" ht="15.75" customHeight="1">
      <c r="A760" s="83"/>
      <c r="B760" s="83"/>
    </row>
    <row r="761" ht="15.75" customHeight="1">
      <c r="A761" s="83"/>
      <c r="B761" s="83"/>
    </row>
    <row r="762" ht="15.75" customHeight="1">
      <c r="A762" s="83"/>
      <c r="B762" s="83"/>
    </row>
    <row r="763" ht="15.75" customHeight="1">
      <c r="A763" s="83"/>
      <c r="B763" s="83"/>
    </row>
    <row r="764" ht="15.75" customHeight="1">
      <c r="A764" s="83"/>
      <c r="B764" s="83"/>
    </row>
    <row r="765" ht="15.75" customHeight="1">
      <c r="A765" s="83"/>
      <c r="B765" s="83"/>
    </row>
    <row r="766" ht="15.75" customHeight="1">
      <c r="A766" s="83"/>
      <c r="B766" s="83"/>
    </row>
    <row r="767" ht="15.75" customHeight="1">
      <c r="A767" s="83"/>
      <c r="B767" s="83"/>
    </row>
    <row r="768" ht="15.75" customHeight="1">
      <c r="A768" s="83"/>
      <c r="B768" s="83"/>
    </row>
    <row r="769" ht="15.75" customHeight="1">
      <c r="A769" s="83"/>
      <c r="B769" s="83"/>
    </row>
    <row r="770" ht="15.75" customHeight="1">
      <c r="A770" s="83"/>
      <c r="B770" s="83"/>
    </row>
    <row r="771" ht="15.75" customHeight="1">
      <c r="A771" s="83"/>
      <c r="B771" s="83"/>
    </row>
    <row r="772" ht="15.75" customHeight="1">
      <c r="A772" s="83"/>
      <c r="B772" s="83"/>
    </row>
    <row r="773" ht="15.75" customHeight="1">
      <c r="A773" s="83"/>
      <c r="B773" s="83"/>
    </row>
    <row r="774" ht="15.75" customHeight="1">
      <c r="A774" s="83"/>
      <c r="B774" s="83"/>
    </row>
    <row r="775" ht="15.75" customHeight="1">
      <c r="A775" s="83"/>
      <c r="B775" s="83"/>
    </row>
    <row r="776" ht="15.75" customHeight="1">
      <c r="A776" s="83"/>
      <c r="B776" s="83"/>
    </row>
    <row r="777" ht="15.75" customHeight="1">
      <c r="A777" s="83"/>
      <c r="B777" s="83"/>
    </row>
    <row r="778" ht="15.75" customHeight="1">
      <c r="A778" s="83"/>
      <c r="B778" s="83"/>
    </row>
    <row r="779" ht="15.75" customHeight="1">
      <c r="A779" s="83"/>
      <c r="B779" s="83"/>
    </row>
    <row r="780" ht="15.75" customHeight="1">
      <c r="A780" s="83"/>
      <c r="B780" s="83"/>
    </row>
    <row r="781" ht="15.75" customHeight="1">
      <c r="A781" s="83"/>
      <c r="B781" s="83"/>
    </row>
    <row r="782" ht="15.75" customHeight="1">
      <c r="A782" s="83"/>
      <c r="B782" s="83"/>
    </row>
    <row r="783" ht="15.75" customHeight="1">
      <c r="A783" s="83"/>
      <c r="B783" s="83"/>
    </row>
    <row r="784" ht="15.75" customHeight="1">
      <c r="A784" s="83"/>
      <c r="B784" s="83"/>
    </row>
    <row r="785" ht="15.75" customHeight="1">
      <c r="A785" s="83"/>
      <c r="B785" s="83"/>
    </row>
    <row r="786" ht="15.75" customHeight="1">
      <c r="A786" s="83"/>
      <c r="B786" s="83"/>
    </row>
    <row r="787" ht="15.75" customHeight="1">
      <c r="A787" s="83"/>
      <c r="B787" s="83"/>
    </row>
    <row r="788" ht="15.75" customHeight="1">
      <c r="A788" s="83"/>
      <c r="B788" s="83"/>
    </row>
    <row r="789" ht="15.75" customHeight="1">
      <c r="A789" s="83"/>
      <c r="B789" s="83"/>
    </row>
    <row r="790" ht="15.75" customHeight="1">
      <c r="A790" s="83"/>
      <c r="B790" s="83"/>
    </row>
    <row r="791" ht="15.75" customHeight="1">
      <c r="A791" s="83"/>
      <c r="B791" s="83"/>
    </row>
    <row r="792" ht="15.75" customHeight="1">
      <c r="A792" s="83"/>
      <c r="B792" s="83"/>
    </row>
    <row r="793" ht="15.75" customHeight="1">
      <c r="A793" s="83"/>
      <c r="B793" s="83"/>
    </row>
    <row r="794" ht="15.75" customHeight="1">
      <c r="A794" s="83"/>
      <c r="B794" s="83"/>
    </row>
    <row r="795" ht="15.75" customHeight="1">
      <c r="A795" s="83"/>
      <c r="B795" s="83"/>
    </row>
    <row r="796" ht="15.75" customHeight="1">
      <c r="A796" s="83"/>
      <c r="B796" s="83"/>
    </row>
    <row r="797" ht="15.75" customHeight="1">
      <c r="A797" s="83"/>
      <c r="B797" s="83"/>
    </row>
    <row r="798" ht="15.75" customHeight="1">
      <c r="A798" s="83"/>
      <c r="B798" s="83"/>
    </row>
    <row r="799" ht="15.75" customHeight="1">
      <c r="A799" s="83"/>
      <c r="B799" s="83"/>
    </row>
    <row r="800" ht="15.75" customHeight="1">
      <c r="A800" s="83"/>
      <c r="B800" s="83"/>
    </row>
    <row r="801" ht="15.75" customHeight="1">
      <c r="A801" s="83"/>
      <c r="B801" s="83"/>
    </row>
    <row r="802" ht="15.75" customHeight="1">
      <c r="A802" s="83"/>
      <c r="B802" s="83"/>
    </row>
    <row r="803" ht="15.75" customHeight="1">
      <c r="A803" s="83"/>
      <c r="B803" s="83"/>
    </row>
    <row r="804" ht="15.75" customHeight="1">
      <c r="A804" s="83"/>
      <c r="B804" s="83"/>
    </row>
    <row r="805" ht="15.75" customHeight="1">
      <c r="A805" s="83"/>
      <c r="B805" s="83"/>
    </row>
    <row r="806" ht="15.75" customHeight="1">
      <c r="A806" s="83"/>
      <c r="B806" s="83"/>
    </row>
    <row r="807" ht="15.75" customHeight="1">
      <c r="A807" s="83"/>
      <c r="B807" s="83"/>
    </row>
    <row r="808" ht="15.75" customHeight="1">
      <c r="A808" s="83"/>
      <c r="B808" s="83"/>
    </row>
    <row r="809" ht="15.75" customHeight="1">
      <c r="A809" s="83"/>
      <c r="B809" s="83"/>
    </row>
    <row r="810" ht="15.75" customHeight="1">
      <c r="A810" s="83"/>
      <c r="B810" s="83"/>
    </row>
    <row r="811" ht="15.75" customHeight="1">
      <c r="A811" s="83"/>
      <c r="B811" s="83"/>
    </row>
    <row r="812" ht="15.75" customHeight="1">
      <c r="A812" s="83"/>
      <c r="B812" s="83"/>
    </row>
    <row r="813" ht="15.75" customHeight="1">
      <c r="A813" s="83"/>
      <c r="B813" s="83"/>
    </row>
    <row r="814" ht="15.75" customHeight="1">
      <c r="A814" s="83"/>
      <c r="B814" s="83"/>
    </row>
    <row r="815" ht="15.75" customHeight="1">
      <c r="A815" s="83"/>
      <c r="B815" s="83"/>
    </row>
    <row r="816" ht="15.75" customHeight="1">
      <c r="A816" s="83"/>
      <c r="B816" s="83"/>
    </row>
    <row r="817" ht="15.75" customHeight="1">
      <c r="A817" s="83"/>
      <c r="B817" s="83"/>
    </row>
    <row r="818" ht="15.75" customHeight="1">
      <c r="A818" s="83"/>
      <c r="B818" s="83"/>
    </row>
    <row r="819" ht="15.75" customHeight="1">
      <c r="A819" s="83"/>
      <c r="B819" s="83"/>
    </row>
    <row r="820" ht="15.75" customHeight="1">
      <c r="A820" s="83"/>
      <c r="B820" s="83"/>
    </row>
    <row r="821" ht="15.75" customHeight="1">
      <c r="A821" s="83"/>
      <c r="B821" s="83"/>
    </row>
    <row r="822" ht="15.75" customHeight="1">
      <c r="A822" s="83"/>
      <c r="B822" s="83"/>
    </row>
    <row r="823" ht="15.75" customHeight="1">
      <c r="A823" s="83"/>
      <c r="B823" s="83"/>
    </row>
    <row r="824" ht="15.75" customHeight="1">
      <c r="A824" s="83"/>
      <c r="B824" s="83"/>
    </row>
    <row r="825" ht="15.75" customHeight="1">
      <c r="A825" s="83"/>
      <c r="B825" s="83"/>
    </row>
    <row r="826" ht="15.75" customHeight="1">
      <c r="A826" s="83"/>
      <c r="B826" s="83"/>
    </row>
    <row r="827" ht="15.75" customHeight="1">
      <c r="A827" s="83"/>
      <c r="B827" s="83"/>
    </row>
    <row r="828" ht="15.75" customHeight="1">
      <c r="A828" s="83"/>
      <c r="B828" s="83"/>
    </row>
    <row r="829" ht="15.75" customHeight="1">
      <c r="A829" s="83"/>
      <c r="B829" s="83"/>
    </row>
    <row r="830" ht="15.75" customHeight="1">
      <c r="A830" s="83"/>
      <c r="B830" s="83"/>
    </row>
    <row r="831" ht="15.75" customHeight="1">
      <c r="A831" s="83"/>
      <c r="B831" s="83"/>
    </row>
    <row r="832" ht="15.75" customHeight="1">
      <c r="A832" s="83"/>
      <c r="B832" s="83"/>
    </row>
    <row r="833" ht="15.75" customHeight="1">
      <c r="A833" s="83"/>
      <c r="B833" s="83"/>
    </row>
    <row r="834" ht="15.75" customHeight="1">
      <c r="A834" s="83"/>
      <c r="B834" s="83"/>
    </row>
    <row r="835" ht="15.75" customHeight="1">
      <c r="A835" s="83"/>
      <c r="B835" s="83"/>
    </row>
    <row r="836" ht="15.75" customHeight="1">
      <c r="A836" s="83"/>
      <c r="B836" s="83"/>
    </row>
    <row r="837" ht="15.75" customHeight="1">
      <c r="A837" s="83"/>
      <c r="B837" s="83"/>
    </row>
    <row r="838" ht="15.75" customHeight="1">
      <c r="A838" s="83"/>
      <c r="B838" s="83"/>
    </row>
    <row r="839" ht="15.75" customHeight="1">
      <c r="A839" s="83"/>
      <c r="B839" s="83"/>
    </row>
    <row r="840" ht="15.75" customHeight="1">
      <c r="A840" s="83"/>
      <c r="B840" s="83"/>
    </row>
    <row r="841" ht="15.75" customHeight="1">
      <c r="A841" s="83"/>
      <c r="B841" s="83"/>
    </row>
    <row r="842" ht="15.75" customHeight="1">
      <c r="A842" s="83"/>
      <c r="B842" s="83"/>
    </row>
    <row r="843" ht="15.75" customHeight="1">
      <c r="A843" s="83"/>
      <c r="B843" s="83"/>
    </row>
    <row r="844" ht="15.75" customHeight="1">
      <c r="A844" s="83"/>
      <c r="B844" s="83"/>
    </row>
    <row r="845" ht="15.75" customHeight="1">
      <c r="A845" s="83"/>
      <c r="B845" s="83"/>
    </row>
    <row r="846" ht="15.75" customHeight="1">
      <c r="A846" s="83"/>
      <c r="B846" s="83"/>
    </row>
    <row r="847" ht="15.75" customHeight="1">
      <c r="A847" s="83"/>
      <c r="B847" s="83"/>
    </row>
    <row r="848" ht="15.75" customHeight="1">
      <c r="A848" s="83"/>
      <c r="B848" s="83"/>
    </row>
    <row r="849" ht="15.75" customHeight="1">
      <c r="A849" s="83"/>
      <c r="B849" s="83"/>
    </row>
    <row r="850" ht="15.75" customHeight="1">
      <c r="A850" s="83"/>
      <c r="B850" s="83"/>
    </row>
    <row r="851" ht="15.75" customHeight="1">
      <c r="A851" s="83"/>
      <c r="B851" s="83"/>
    </row>
    <row r="852" ht="15.75" customHeight="1">
      <c r="A852" s="83"/>
      <c r="B852" s="83"/>
    </row>
    <row r="853" ht="15.75" customHeight="1">
      <c r="A853" s="83"/>
      <c r="B853" s="83"/>
    </row>
    <row r="854" ht="15.75" customHeight="1">
      <c r="A854" s="83"/>
      <c r="B854" s="83"/>
    </row>
    <row r="855" ht="15.75" customHeight="1">
      <c r="A855" s="83"/>
      <c r="B855" s="83"/>
    </row>
    <row r="856" ht="15.75" customHeight="1">
      <c r="A856" s="83"/>
      <c r="B856" s="83"/>
    </row>
    <row r="857" ht="15.75" customHeight="1">
      <c r="A857" s="83"/>
      <c r="B857" s="83"/>
    </row>
    <row r="858" ht="15.75" customHeight="1">
      <c r="A858" s="83"/>
      <c r="B858" s="83"/>
    </row>
    <row r="859" ht="15.75" customHeight="1">
      <c r="A859" s="83"/>
      <c r="B859" s="83"/>
    </row>
    <row r="860" ht="15.75" customHeight="1">
      <c r="A860" s="83"/>
      <c r="B860" s="83"/>
    </row>
    <row r="861" ht="15.75" customHeight="1">
      <c r="A861" s="83"/>
      <c r="B861" s="83"/>
    </row>
    <row r="862" ht="15.75" customHeight="1">
      <c r="A862" s="83"/>
      <c r="B862" s="83"/>
    </row>
    <row r="863" ht="15.75" customHeight="1">
      <c r="A863" s="83"/>
      <c r="B863" s="83"/>
    </row>
    <row r="864" ht="15.75" customHeight="1">
      <c r="A864" s="83"/>
      <c r="B864" s="83"/>
    </row>
    <row r="865" ht="15.75" customHeight="1">
      <c r="A865" s="83"/>
      <c r="B865" s="83"/>
    </row>
    <row r="866" ht="15.75" customHeight="1">
      <c r="A866" s="83"/>
      <c r="B866" s="83"/>
    </row>
    <row r="867" ht="15.75" customHeight="1">
      <c r="A867" s="83"/>
      <c r="B867" s="83"/>
    </row>
    <row r="868" ht="15.75" customHeight="1">
      <c r="A868" s="83"/>
      <c r="B868" s="83"/>
    </row>
    <row r="869" ht="15.75" customHeight="1">
      <c r="A869" s="83"/>
      <c r="B869" s="83"/>
    </row>
    <row r="870" ht="15.75" customHeight="1">
      <c r="A870" s="83"/>
      <c r="B870" s="83"/>
    </row>
    <row r="871" ht="15.75" customHeight="1">
      <c r="A871" s="83"/>
      <c r="B871" s="83"/>
    </row>
    <row r="872" ht="15.75" customHeight="1">
      <c r="A872" s="83"/>
      <c r="B872" s="83"/>
    </row>
    <row r="873" ht="15.75" customHeight="1">
      <c r="A873" s="83"/>
      <c r="B873" s="83"/>
    </row>
    <row r="874" ht="15.75" customHeight="1">
      <c r="A874" s="83"/>
      <c r="B874" s="83"/>
    </row>
    <row r="875" ht="15.75" customHeight="1">
      <c r="A875" s="83"/>
      <c r="B875" s="83"/>
    </row>
    <row r="876" ht="15.75" customHeight="1">
      <c r="A876" s="83"/>
      <c r="B876" s="83"/>
    </row>
    <row r="877" ht="15.75" customHeight="1">
      <c r="A877" s="83"/>
      <c r="B877" s="83"/>
    </row>
    <row r="878" ht="15.75" customHeight="1">
      <c r="A878" s="83"/>
      <c r="B878" s="83"/>
    </row>
    <row r="879" ht="15.75" customHeight="1">
      <c r="A879" s="83"/>
      <c r="B879" s="83"/>
    </row>
    <row r="880" ht="15.75" customHeight="1">
      <c r="A880" s="83"/>
      <c r="B880" s="83"/>
    </row>
    <row r="881" ht="15.75" customHeight="1">
      <c r="A881" s="83"/>
      <c r="B881" s="83"/>
    </row>
    <row r="882" ht="15.75" customHeight="1">
      <c r="A882" s="83"/>
      <c r="B882" s="83"/>
    </row>
    <row r="883" ht="15.75" customHeight="1">
      <c r="A883" s="83"/>
      <c r="B883" s="83"/>
    </row>
    <row r="884" ht="15.75" customHeight="1">
      <c r="A884" s="83"/>
      <c r="B884" s="83"/>
    </row>
    <row r="885" ht="15.75" customHeight="1">
      <c r="A885" s="83"/>
      <c r="B885" s="83"/>
    </row>
    <row r="886" ht="15.75" customHeight="1">
      <c r="A886" s="83"/>
      <c r="B886" s="83"/>
    </row>
    <row r="887" ht="15.75" customHeight="1">
      <c r="A887" s="83"/>
      <c r="B887" s="83"/>
    </row>
    <row r="888" ht="15.75" customHeight="1">
      <c r="A888" s="83"/>
      <c r="B888" s="83"/>
    </row>
    <row r="889" ht="15.75" customHeight="1">
      <c r="A889" s="83"/>
      <c r="B889" s="83"/>
    </row>
    <row r="890" ht="15.75" customHeight="1">
      <c r="A890" s="83"/>
      <c r="B890" s="83"/>
    </row>
    <row r="891" ht="15.75" customHeight="1">
      <c r="A891" s="83"/>
      <c r="B891" s="83"/>
    </row>
    <row r="892" ht="15.75" customHeight="1">
      <c r="A892" s="83"/>
      <c r="B892" s="83"/>
    </row>
    <row r="893" ht="15.75" customHeight="1">
      <c r="A893" s="83"/>
      <c r="B893" s="83"/>
    </row>
    <row r="894" ht="15.75" customHeight="1">
      <c r="A894" s="83"/>
      <c r="B894" s="83"/>
    </row>
    <row r="895" ht="15.75" customHeight="1">
      <c r="A895" s="83"/>
      <c r="B895" s="83"/>
    </row>
    <row r="896" ht="15.75" customHeight="1">
      <c r="A896" s="83"/>
      <c r="B896" s="83"/>
    </row>
    <row r="897" ht="15.75" customHeight="1">
      <c r="A897" s="83"/>
      <c r="B897" s="83"/>
    </row>
    <row r="898" ht="15.75" customHeight="1">
      <c r="A898" s="83"/>
      <c r="B898" s="83"/>
    </row>
    <row r="899" ht="15.75" customHeight="1">
      <c r="A899" s="83"/>
      <c r="B899" s="83"/>
    </row>
    <row r="900" ht="15.75" customHeight="1">
      <c r="A900" s="83"/>
      <c r="B900" s="83"/>
    </row>
    <row r="901" ht="15.75" customHeight="1">
      <c r="A901" s="83"/>
      <c r="B901" s="83"/>
    </row>
    <row r="902" ht="15.75" customHeight="1">
      <c r="A902" s="83"/>
      <c r="B902" s="83"/>
    </row>
    <row r="903" ht="15.75" customHeight="1">
      <c r="A903" s="83"/>
      <c r="B903" s="83"/>
    </row>
    <row r="904" ht="15.75" customHeight="1">
      <c r="A904" s="83"/>
      <c r="B904" s="83"/>
    </row>
    <row r="905" ht="15.75" customHeight="1">
      <c r="A905" s="83"/>
      <c r="B905" s="83"/>
    </row>
    <row r="906" ht="15.75" customHeight="1">
      <c r="A906" s="83"/>
      <c r="B906" s="83"/>
    </row>
    <row r="907" ht="15.75" customHeight="1">
      <c r="A907" s="83"/>
      <c r="B907" s="83"/>
    </row>
    <row r="908" ht="15.75" customHeight="1">
      <c r="A908" s="83"/>
      <c r="B908" s="83"/>
    </row>
    <row r="909" ht="15.75" customHeight="1">
      <c r="A909" s="83"/>
      <c r="B909" s="83"/>
    </row>
    <row r="910" ht="15.75" customHeight="1">
      <c r="A910" s="83"/>
      <c r="B910" s="83"/>
    </row>
    <row r="911" ht="15.75" customHeight="1">
      <c r="A911" s="83"/>
      <c r="B911" s="83"/>
    </row>
    <row r="912" ht="15.75" customHeight="1">
      <c r="A912" s="83"/>
      <c r="B912" s="83"/>
    </row>
    <row r="913" ht="15.75" customHeight="1">
      <c r="A913" s="83"/>
      <c r="B913" s="83"/>
    </row>
    <row r="914" ht="15.75" customHeight="1">
      <c r="A914" s="83"/>
      <c r="B914" s="83"/>
    </row>
    <row r="915" ht="15.75" customHeight="1">
      <c r="A915" s="83"/>
      <c r="B915" s="83"/>
    </row>
    <row r="916" ht="15.75" customHeight="1">
      <c r="A916" s="83"/>
      <c r="B916" s="83"/>
    </row>
    <row r="917" ht="15.75" customHeight="1">
      <c r="A917" s="83"/>
      <c r="B917" s="83"/>
    </row>
    <row r="918" ht="15.75" customHeight="1">
      <c r="A918" s="83"/>
      <c r="B918" s="83"/>
    </row>
    <row r="919" ht="15.75" customHeight="1">
      <c r="A919" s="83"/>
      <c r="B919" s="83"/>
    </row>
    <row r="920" ht="15.75" customHeight="1">
      <c r="A920" s="83"/>
      <c r="B920" s="83"/>
    </row>
    <row r="921" ht="15.75" customHeight="1">
      <c r="A921" s="83"/>
      <c r="B921" s="83"/>
    </row>
    <row r="922" ht="15.75" customHeight="1">
      <c r="A922" s="83"/>
      <c r="B922" s="83"/>
    </row>
    <row r="923" ht="15.75" customHeight="1">
      <c r="A923" s="83"/>
      <c r="B923" s="83"/>
    </row>
    <row r="924" ht="15.75" customHeight="1">
      <c r="A924" s="83"/>
      <c r="B924" s="83"/>
    </row>
    <row r="925" ht="15.75" customHeight="1">
      <c r="A925" s="83"/>
      <c r="B925" s="83"/>
    </row>
    <row r="926" ht="15.75" customHeight="1">
      <c r="A926" s="83"/>
      <c r="B926" s="83"/>
    </row>
    <row r="927" ht="15.75" customHeight="1">
      <c r="A927" s="83"/>
      <c r="B927" s="83"/>
    </row>
    <row r="928" ht="15.75" customHeight="1">
      <c r="A928" s="83"/>
      <c r="B928" s="83"/>
    </row>
    <row r="929" ht="15.75" customHeight="1">
      <c r="A929" s="83"/>
      <c r="B929" s="83"/>
    </row>
    <row r="930" ht="15.75" customHeight="1">
      <c r="A930" s="83"/>
      <c r="B930" s="83"/>
    </row>
    <row r="931" ht="15.75" customHeight="1">
      <c r="A931" s="83"/>
      <c r="B931" s="83"/>
    </row>
    <row r="932" ht="15.75" customHeight="1">
      <c r="A932" s="83"/>
      <c r="B932" s="83"/>
    </row>
    <row r="933" ht="15.75" customHeight="1">
      <c r="A933" s="83"/>
      <c r="B933" s="83"/>
    </row>
    <row r="934" ht="15.75" customHeight="1">
      <c r="A934" s="83"/>
      <c r="B934" s="83"/>
    </row>
    <row r="935" ht="15.75" customHeight="1">
      <c r="A935" s="83"/>
      <c r="B935" s="83"/>
    </row>
    <row r="936" ht="15.75" customHeight="1">
      <c r="A936" s="83"/>
      <c r="B936" s="83"/>
    </row>
    <row r="937" ht="15.75" customHeight="1">
      <c r="A937" s="83"/>
      <c r="B937" s="83"/>
    </row>
    <row r="938" ht="15.75" customHeight="1">
      <c r="A938" s="83"/>
      <c r="B938" s="83"/>
    </row>
    <row r="939" ht="15.75" customHeight="1">
      <c r="A939" s="83"/>
      <c r="B939" s="83"/>
    </row>
    <row r="940" ht="15.75" customHeight="1">
      <c r="A940" s="83"/>
      <c r="B940" s="83"/>
    </row>
    <row r="941" ht="15.75" customHeight="1">
      <c r="A941" s="83"/>
      <c r="B941" s="83"/>
    </row>
    <row r="942" ht="15.75" customHeight="1">
      <c r="A942" s="83"/>
      <c r="B942" s="83"/>
    </row>
    <row r="943" ht="15.75" customHeight="1">
      <c r="A943" s="83"/>
      <c r="B943" s="83"/>
    </row>
    <row r="944" ht="15.75" customHeight="1">
      <c r="A944" s="83"/>
      <c r="B944" s="83"/>
    </row>
    <row r="945" ht="15.75" customHeight="1">
      <c r="A945" s="83"/>
      <c r="B945" s="83"/>
    </row>
    <row r="946" ht="15.75" customHeight="1">
      <c r="A946" s="83"/>
      <c r="B946" s="83"/>
    </row>
    <row r="947" ht="15.75" customHeight="1">
      <c r="A947" s="83"/>
      <c r="B947" s="83"/>
    </row>
    <row r="948" ht="15.75" customHeight="1">
      <c r="A948" s="83"/>
      <c r="B948" s="83"/>
    </row>
    <row r="949" ht="15.75" customHeight="1">
      <c r="A949" s="83"/>
      <c r="B949" s="83"/>
    </row>
    <row r="950" ht="15.75" customHeight="1">
      <c r="A950" s="83"/>
      <c r="B950" s="83"/>
    </row>
    <row r="951" ht="15.75" customHeight="1">
      <c r="A951" s="83"/>
      <c r="B951" s="83"/>
    </row>
    <row r="952" ht="15.75" customHeight="1">
      <c r="A952" s="83"/>
      <c r="B952" s="83"/>
    </row>
    <row r="953" ht="15.75" customHeight="1">
      <c r="A953" s="83"/>
      <c r="B953" s="83"/>
    </row>
    <row r="954" ht="15.75" customHeight="1">
      <c r="A954" s="83"/>
      <c r="B954" s="83"/>
    </row>
    <row r="955" ht="15.75" customHeight="1">
      <c r="A955" s="83"/>
      <c r="B955" s="83"/>
    </row>
    <row r="956" ht="15.75" customHeight="1">
      <c r="A956" s="83"/>
      <c r="B956" s="83"/>
    </row>
    <row r="957" ht="15.75" customHeight="1">
      <c r="A957" s="83"/>
      <c r="B957" s="83"/>
    </row>
    <row r="958" ht="15.75" customHeight="1">
      <c r="A958" s="83"/>
      <c r="B958" s="83"/>
    </row>
    <row r="959" ht="15.75" customHeight="1">
      <c r="A959" s="83"/>
      <c r="B959" s="83"/>
    </row>
    <row r="960" ht="15.75" customHeight="1">
      <c r="A960" s="83"/>
      <c r="B960" s="83"/>
    </row>
    <row r="961" ht="15.75" customHeight="1">
      <c r="A961" s="83"/>
      <c r="B961" s="83"/>
    </row>
    <row r="962" ht="15.75" customHeight="1">
      <c r="A962" s="83"/>
      <c r="B962" s="83"/>
    </row>
    <row r="963" ht="15.75" customHeight="1">
      <c r="A963" s="83"/>
      <c r="B963" s="83"/>
    </row>
    <row r="964" ht="15.75" customHeight="1">
      <c r="A964" s="83"/>
      <c r="B964" s="83"/>
    </row>
    <row r="965" ht="15.75" customHeight="1">
      <c r="A965" s="83"/>
      <c r="B965" s="83"/>
    </row>
    <row r="966" ht="15.75" customHeight="1">
      <c r="A966" s="83"/>
      <c r="B966" s="83"/>
    </row>
    <row r="967" ht="15.75" customHeight="1">
      <c r="A967" s="83"/>
      <c r="B967" s="83"/>
    </row>
    <row r="968" ht="15.75" customHeight="1">
      <c r="A968" s="83"/>
      <c r="B968" s="83"/>
    </row>
    <row r="969" ht="15.75" customHeight="1">
      <c r="A969" s="83"/>
      <c r="B969" s="83"/>
    </row>
    <row r="970" ht="15.75" customHeight="1">
      <c r="A970" s="83"/>
      <c r="B970" s="83"/>
    </row>
    <row r="971" ht="15.75" customHeight="1">
      <c r="A971" s="83"/>
      <c r="B971" s="83"/>
    </row>
    <row r="972" ht="15.75" customHeight="1">
      <c r="A972" s="83"/>
      <c r="B972" s="83"/>
    </row>
    <row r="973" ht="15.75" customHeight="1">
      <c r="A973" s="83"/>
      <c r="B973" s="83"/>
    </row>
    <row r="974" ht="15.75" customHeight="1">
      <c r="A974" s="83"/>
      <c r="B974" s="83"/>
    </row>
    <row r="975" ht="15.75" customHeight="1">
      <c r="A975" s="83"/>
      <c r="B975" s="83"/>
    </row>
    <row r="976" ht="15.75" customHeight="1">
      <c r="A976" s="83"/>
      <c r="B976" s="83"/>
    </row>
    <row r="977" ht="15.75" customHeight="1">
      <c r="A977" s="83"/>
      <c r="B977" s="83"/>
    </row>
    <row r="978" ht="15.75" customHeight="1">
      <c r="A978" s="83"/>
      <c r="B978" s="83"/>
    </row>
    <row r="979" ht="15.75" customHeight="1">
      <c r="A979" s="83"/>
      <c r="B979" s="83"/>
    </row>
    <row r="980" ht="15.75" customHeight="1">
      <c r="A980" s="83"/>
      <c r="B980" s="83"/>
    </row>
    <row r="981" ht="15.75" customHeight="1">
      <c r="A981" s="83"/>
      <c r="B981" s="83"/>
    </row>
    <row r="982" ht="15.75" customHeight="1">
      <c r="A982" s="83"/>
      <c r="B982" s="83"/>
    </row>
    <row r="983" ht="15.75" customHeight="1">
      <c r="A983" s="83"/>
      <c r="B983" s="83"/>
    </row>
    <row r="984" ht="15.75" customHeight="1">
      <c r="A984" s="83"/>
      <c r="B984" s="83"/>
    </row>
    <row r="985" ht="15.75" customHeight="1">
      <c r="A985" s="83"/>
      <c r="B985" s="83"/>
    </row>
    <row r="986" ht="15.75" customHeight="1">
      <c r="A986" s="83"/>
      <c r="B986" s="83"/>
    </row>
    <row r="987" ht="15.75" customHeight="1">
      <c r="A987" s="83"/>
      <c r="B987" s="83"/>
    </row>
    <row r="988" ht="15.75" customHeight="1">
      <c r="A988" s="83"/>
      <c r="B988" s="83"/>
    </row>
    <row r="989" ht="15.75" customHeight="1">
      <c r="A989" s="83"/>
      <c r="B989" s="83"/>
    </row>
    <row r="990" ht="15.75" customHeight="1">
      <c r="A990" s="83"/>
      <c r="B990" s="83"/>
    </row>
    <row r="991" ht="15.75" customHeight="1">
      <c r="A991" s="83"/>
      <c r="B991" s="83"/>
    </row>
    <row r="992" ht="15.75" customHeight="1">
      <c r="A992" s="83"/>
      <c r="B992" s="83"/>
    </row>
    <row r="993" ht="15.75" customHeight="1">
      <c r="A993" s="83"/>
      <c r="B993" s="83"/>
    </row>
    <row r="994" ht="15.75" customHeight="1">
      <c r="A994" s="83"/>
      <c r="B994" s="83"/>
    </row>
    <row r="995" ht="15.75" customHeight="1">
      <c r="A995" s="83"/>
      <c r="B995" s="83"/>
    </row>
    <row r="996" ht="15.75" customHeight="1">
      <c r="A996" s="83"/>
      <c r="B996" s="83"/>
    </row>
    <row r="997" ht="15.75" customHeight="1">
      <c r="A997" s="83"/>
      <c r="B997" s="83"/>
    </row>
    <row r="998" ht="15.75" customHeight="1">
      <c r="A998" s="83"/>
      <c r="B998" s="83"/>
    </row>
    <row r="999" ht="15.75" customHeight="1">
      <c r="A999" s="83"/>
      <c r="B999" s="83"/>
    </row>
    <row r="1000" ht="15.75" customHeight="1"/>
  </sheetData>
  <mergeCells count="5">
    <mergeCell ref="A1:B2"/>
    <mergeCell ref="C1:E2"/>
    <mergeCell ref="F1:H2"/>
    <mergeCell ref="I1:K2"/>
    <mergeCell ref="L1:N2"/>
  </mergeCells>
  <dataValidations>
    <dataValidation type="list" allowBlank="1" showErrorMessage="1" sqref="C4:C100 F4:F100 I4:I100 L4:L100">
      <formula1>"Gasto,Costo"</formula1>
    </dataValidation>
    <dataValidation type="list" allowBlank="1" showErrorMessage="1" sqref="D4:D100 G4:G100 J4:J100 M4:M100">
      <formula1>"Directo,Indirecto"</formula1>
    </dataValidation>
    <dataValidation type="list" allowBlank="1" showErrorMessage="1" sqref="E4:E100 H4:H100 K4:K100 N4:N100">
      <formula1>"Fijos,Variables"</formula1>
    </dataValidation>
  </dataValidation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3C47D"/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42.13"/>
    <col customWidth="1" min="2" max="2" width="16.88"/>
    <col customWidth="1" min="3" max="3" width="18.0"/>
    <col customWidth="1" min="4" max="4" width="13.75"/>
    <col customWidth="1" min="5" max="5" width="14.88"/>
    <col customWidth="1" min="6" max="6" width="13.88"/>
  </cols>
  <sheetData>
    <row r="1" ht="15.75" customHeight="1">
      <c r="A1" s="84" t="s">
        <v>183</v>
      </c>
      <c r="B1" s="84" t="s">
        <v>20</v>
      </c>
      <c r="C1" s="85" t="s">
        <v>184</v>
      </c>
      <c r="D1" s="84" t="s">
        <v>5</v>
      </c>
      <c r="E1" s="84" t="s">
        <v>6</v>
      </c>
      <c r="F1" s="84" t="s">
        <v>185</v>
      </c>
      <c r="G1" s="86" t="s">
        <v>7</v>
      </c>
      <c r="H1" s="87"/>
      <c r="I1" s="88"/>
      <c r="J1" s="86" t="s">
        <v>12</v>
      </c>
      <c r="K1" s="87"/>
      <c r="L1" s="88"/>
      <c r="M1" s="86" t="s">
        <v>17</v>
      </c>
      <c r="N1" s="87"/>
      <c r="O1" s="88"/>
    </row>
    <row r="2" ht="15.75" customHeight="1">
      <c r="A2" s="89"/>
      <c r="B2" s="89"/>
      <c r="C2" s="89"/>
      <c r="D2" s="89"/>
      <c r="E2" s="89"/>
      <c r="F2" s="89"/>
      <c r="G2" s="90" t="s">
        <v>6</v>
      </c>
      <c r="H2" s="90" t="s">
        <v>186</v>
      </c>
      <c r="I2" s="90" t="s">
        <v>187</v>
      </c>
      <c r="J2" s="90" t="s">
        <v>6</v>
      </c>
      <c r="K2" s="90" t="s">
        <v>186</v>
      </c>
      <c r="L2" s="90" t="s">
        <v>187</v>
      </c>
      <c r="M2" s="90" t="s">
        <v>6</v>
      </c>
      <c r="N2" s="90" t="s">
        <v>186</v>
      </c>
      <c r="O2" s="90" t="s">
        <v>187</v>
      </c>
    </row>
    <row r="3" ht="15.75" customHeight="1">
      <c r="A3" s="91" t="s">
        <v>60</v>
      </c>
      <c r="B3" s="91" t="s">
        <v>188</v>
      </c>
      <c r="C3" s="92">
        <f>0.2*30</f>
        <v>6</v>
      </c>
      <c r="D3" s="93" t="s">
        <v>11</v>
      </c>
      <c r="E3" s="94">
        <f t="shared" ref="E3:E13" si="1">G3+J3+M3</f>
        <v>27</v>
      </c>
      <c r="F3" s="95">
        <f t="shared" ref="F3:F13" si="2">C3*E3</f>
        <v>162</v>
      </c>
      <c r="G3" s="96">
        <v>7.0</v>
      </c>
      <c r="H3" s="97">
        <f t="shared" ref="H3:H14" si="3">IFERROR(I3/F3,)</f>
        <v>0.2592592593</v>
      </c>
      <c r="I3" s="98">
        <f t="shared" ref="I3:I13" si="4">C3*G3</f>
        <v>42</v>
      </c>
      <c r="J3" s="99">
        <v>20.0</v>
      </c>
      <c r="K3" s="97">
        <f t="shared" ref="K3:K14" si="5">IFERROR(L3/F3,)</f>
        <v>0.7407407407</v>
      </c>
      <c r="L3" s="98">
        <f t="shared" ref="L3:L13" si="6">C3*J3</f>
        <v>120</v>
      </c>
      <c r="M3" s="96">
        <v>0.0</v>
      </c>
      <c r="N3" s="97">
        <f t="shared" ref="N3:N14" si="7">IFERROR(O3/F3,)</f>
        <v>0</v>
      </c>
      <c r="O3" s="98">
        <f t="shared" ref="O3:O13" si="8">C3*M3</f>
        <v>0</v>
      </c>
    </row>
    <row r="4" ht="15.75" customHeight="1">
      <c r="A4" s="100" t="s">
        <v>60</v>
      </c>
      <c r="B4" s="100" t="s">
        <v>189</v>
      </c>
      <c r="C4" s="101">
        <f>18.8*30</f>
        <v>564</v>
      </c>
      <c r="D4" s="102" t="s">
        <v>11</v>
      </c>
      <c r="E4" s="94">
        <f t="shared" si="1"/>
        <v>6</v>
      </c>
      <c r="F4" s="94">
        <f t="shared" si="2"/>
        <v>3384</v>
      </c>
      <c r="G4" s="103">
        <v>5.0</v>
      </c>
      <c r="H4" s="97">
        <f t="shared" si="3"/>
        <v>0.8333333333</v>
      </c>
      <c r="I4" s="98">
        <f t="shared" si="4"/>
        <v>2820</v>
      </c>
      <c r="J4" s="104">
        <v>1.0</v>
      </c>
      <c r="K4" s="97">
        <f t="shared" si="5"/>
        <v>0.1666666667</v>
      </c>
      <c r="L4" s="98">
        <f t="shared" si="6"/>
        <v>564</v>
      </c>
      <c r="M4" s="103">
        <v>0.0</v>
      </c>
      <c r="N4" s="97">
        <f t="shared" si="7"/>
        <v>0</v>
      </c>
      <c r="O4" s="98">
        <f t="shared" si="8"/>
        <v>0</v>
      </c>
    </row>
    <row r="5" ht="15.75" customHeight="1">
      <c r="A5" s="100" t="s">
        <v>60</v>
      </c>
      <c r="B5" s="100" t="s">
        <v>190</v>
      </c>
      <c r="C5" s="101">
        <f>2.25*30</f>
        <v>67.5</v>
      </c>
      <c r="D5" s="102" t="s">
        <v>11</v>
      </c>
      <c r="E5" s="94">
        <f t="shared" si="1"/>
        <v>14</v>
      </c>
      <c r="F5" s="94">
        <f t="shared" si="2"/>
        <v>945</v>
      </c>
      <c r="G5" s="103">
        <v>8.0</v>
      </c>
      <c r="H5" s="97">
        <f t="shared" si="3"/>
        <v>0.5714285714</v>
      </c>
      <c r="I5" s="98">
        <f t="shared" si="4"/>
        <v>540</v>
      </c>
      <c r="J5" s="104">
        <v>6.0</v>
      </c>
      <c r="K5" s="97">
        <f t="shared" si="5"/>
        <v>0.4285714286</v>
      </c>
      <c r="L5" s="98">
        <f t="shared" si="6"/>
        <v>405</v>
      </c>
      <c r="M5" s="103">
        <v>0.0</v>
      </c>
      <c r="N5" s="97">
        <f t="shared" si="7"/>
        <v>0</v>
      </c>
      <c r="O5" s="98">
        <f t="shared" si="8"/>
        <v>0</v>
      </c>
    </row>
    <row r="6" ht="15.75" customHeight="1">
      <c r="A6" s="100" t="s">
        <v>60</v>
      </c>
      <c r="B6" s="100" t="s">
        <v>191</v>
      </c>
      <c r="C6" s="101">
        <f>1.75*30</f>
        <v>52.5</v>
      </c>
      <c r="D6" s="102" t="s">
        <v>11</v>
      </c>
      <c r="E6" s="94">
        <f t="shared" si="1"/>
        <v>1</v>
      </c>
      <c r="F6" s="94">
        <f t="shared" si="2"/>
        <v>52.5</v>
      </c>
      <c r="G6" s="103">
        <v>0.0</v>
      </c>
      <c r="H6" s="97">
        <f t="shared" si="3"/>
        <v>0</v>
      </c>
      <c r="I6" s="98">
        <f t="shared" si="4"/>
        <v>0</v>
      </c>
      <c r="J6" s="104">
        <v>1.0</v>
      </c>
      <c r="K6" s="97">
        <f t="shared" si="5"/>
        <v>1</v>
      </c>
      <c r="L6" s="98">
        <f t="shared" si="6"/>
        <v>52.5</v>
      </c>
      <c r="M6" s="103">
        <v>0.0</v>
      </c>
      <c r="N6" s="97">
        <f t="shared" si="7"/>
        <v>0</v>
      </c>
      <c r="O6" s="98">
        <f t="shared" si="8"/>
        <v>0</v>
      </c>
    </row>
    <row r="7" ht="15.75" customHeight="1">
      <c r="A7" s="100" t="s">
        <v>60</v>
      </c>
      <c r="B7" s="100" t="s">
        <v>192</v>
      </c>
      <c r="C7" s="101">
        <f>15*30</f>
        <v>450</v>
      </c>
      <c r="D7" s="102" t="s">
        <v>11</v>
      </c>
      <c r="E7" s="94">
        <f t="shared" si="1"/>
        <v>1</v>
      </c>
      <c r="F7" s="94">
        <f t="shared" si="2"/>
        <v>450</v>
      </c>
      <c r="G7" s="103">
        <v>0.0</v>
      </c>
      <c r="H7" s="97">
        <f t="shared" si="3"/>
        <v>0</v>
      </c>
      <c r="I7" s="98">
        <f t="shared" si="4"/>
        <v>0</v>
      </c>
      <c r="J7" s="104">
        <v>1.0</v>
      </c>
      <c r="K7" s="97">
        <f t="shared" si="5"/>
        <v>1</v>
      </c>
      <c r="L7" s="98">
        <f t="shared" si="6"/>
        <v>450</v>
      </c>
      <c r="M7" s="103">
        <v>0.0</v>
      </c>
      <c r="N7" s="97">
        <f t="shared" si="7"/>
        <v>0</v>
      </c>
      <c r="O7" s="98">
        <f t="shared" si="8"/>
        <v>0</v>
      </c>
    </row>
    <row r="8" ht="15.75" customHeight="1">
      <c r="A8" s="100" t="s">
        <v>60</v>
      </c>
      <c r="B8" s="100" t="s">
        <v>193</v>
      </c>
      <c r="C8" s="101">
        <f>0.07*30</f>
        <v>2.1</v>
      </c>
      <c r="D8" s="102" t="s">
        <v>11</v>
      </c>
      <c r="E8" s="94">
        <f t="shared" si="1"/>
        <v>6</v>
      </c>
      <c r="F8" s="94">
        <f t="shared" si="2"/>
        <v>12.6</v>
      </c>
      <c r="G8" s="103">
        <v>0.0</v>
      </c>
      <c r="H8" s="97">
        <f t="shared" si="3"/>
        <v>0</v>
      </c>
      <c r="I8" s="98">
        <f t="shared" si="4"/>
        <v>0</v>
      </c>
      <c r="J8" s="104">
        <v>6.0</v>
      </c>
      <c r="K8" s="97">
        <f t="shared" si="5"/>
        <v>1</v>
      </c>
      <c r="L8" s="98">
        <f t="shared" si="6"/>
        <v>12.6</v>
      </c>
      <c r="M8" s="103">
        <v>0.0</v>
      </c>
      <c r="N8" s="97">
        <f t="shared" si="7"/>
        <v>0</v>
      </c>
      <c r="O8" s="98">
        <f t="shared" si="8"/>
        <v>0</v>
      </c>
    </row>
    <row r="9" ht="15.75" customHeight="1">
      <c r="A9" s="100" t="s">
        <v>60</v>
      </c>
      <c r="B9" s="100" t="s">
        <v>194</v>
      </c>
      <c r="C9" s="101">
        <f>0.6*30</f>
        <v>18</v>
      </c>
      <c r="D9" s="102" t="s">
        <v>11</v>
      </c>
      <c r="E9" s="94">
        <f t="shared" si="1"/>
        <v>2</v>
      </c>
      <c r="F9" s="94">
        <f t="shared" si="2"/>
        <v>36</v>
      </c>
      <c r="G9" s="103">
        <v>0.0</v>
      </c>
      <c r="H9" s="97">
        <f t="shared" si="3"/>
        <v>0</v>
      </c>
      <c r="I9" s="98">
        <f t="shared" si="4"/>
        <v>0</v>
      </c>
      <c r="J9" s="104">
        <v>2.0</v>
      </c>
      <c r="K9" s="97">
        <f t="shared" si="5"/>
        <v>1</v>
      </c>
      <c r="L9" s="98">
        <f t="shared" si="6"/>
        <v>36</v>
      </c>
      <c r="M9" s="103">
        <v>0.0</v>
      </c>
      <c r="N9" s="97">
        <f t="shared" si="7"/>
        <v>0</v>
      </c>
      <c r="O9" s="98">
        <f t="shared" si="8"/>
        <v>0</v>
      </c>
    </row>
    <row r="10" ht="15.75" customHeight="1">
      <c r="A10" s="100" t="s">
        <v>60</v>
      </c>
      <c r="B10" s="100" t="s">
        <v>195</v>
      </c>
      <c r="C10" s="101">
        <f>6*30</f>
        <v>180</v>
      </c>
      <c r="D10" s="102" t="s">
        <v>11</v>
      </c>
      <c r="E10" s="94">
        <f t="shared" si="1"/>
        <v>5</v>
      </c>
      <c r="F10" s="94">
        <f t="shared" si="2"/>
        <v>900</v>
      </c>
      <c r="G10" s="103">
        <v>2.0</v>
      </c>
      <c r="H10" s="97">
        <f t="shared" si="3"/>
        <v>0.4</v>
      </c>
      <c r="I10" s="98">
        <f t="shared" si="4"/>
        <v>360</v>
      </c>
      <c r="J10" s="104">
        <v>3.0</v>
      </c>
      <c r="K10" s="97">
        <f t="shared" si="5"/>
        <v>0.6</v>
      </c>
      <c r="L10" s="98">
        <f t="shared" si="6"/>
        <v>540</v>
      </c>
      <c r="M10" s="103">
        <v>0.0</v>
      </c>
      <c r="N10" s="97">
        <f t="shared" si="7"/>
        <v>0</v>
      </c>
      <c r="O10" s="98">
        <f t="shared" si="8"/>
        <v>0</v>
      </c>
    </row>
    <row r="11" ht="15.75" customHeight="1">
      <c r="A11" s="100" t="s">
        <v>60</v>
      </c>
      <c r="B11" s="100" t="s">
        <v>196</v>
      </c>
      <c r="C11" s="101">
        <f>800*30</f>
        <v>24000</v>
      </c>
      <c r="D11" s="102" t="s">
        <v>11</v>
      </c>
      <c r="E11" s="94">
        <f t="shared" si="1"/>
        <v>1</v>
      </c>
      <c r="F11" s="94">
        <f t="shared" si="2"/>
        <v>24000</v>
      </c>
      <c r="G11" s="103">
        <v>0.0</v>
      </c>
      <c r="H11" s="97">
        <f t="shared" si="3"/>
        <v>0</v>
      </c>
      <c r="I11" s="98">
        <f t="shared" si="4"/>
        <v>0</v>
      </c>
      <c r="J11" s="104">
        <v>1.0</v>
      </c>
      <c r="K11" s="97">
        <f t="shared" si="5"/>
        <v>1</v>
      </c>
      <c r="L11" s="98">
        <f t="shared" si="6"/>
        <v>24000</v>
      </c>
      <c r="M11" s="103">
        <v>0.0</v>
      </c>
      <c r="N11" s="97">
        <f t="shared" si="7"/>
        <v>0</v>
      </c>
      <c r="O11" s="98">
        <f t="shared" si="8"/>
        <v>0</v>
      </c>
    </row>
    <row r="12" ht="15.75" customHeight="1">
      <c r="A12" s="100" t="s">
        <v>60</v>
      </c>
      <c r="B12" s="100" t="s">
        <v>197</v>
      </c>
      <c r="C12" s="101">
        <f>0.1*30</f>
        <v>3</v>
      </c>
      <c r="D12" s="102" t="s">
        <v>11</v>
      </c>
      <c r="E12" s="94">
        <f t="shared" si="1"/>
        <v>1</v>
      </c>
      <c r="F12" s="94">
        <f t="shared" si="2"/>
        <v>3</v>
      </c>
      <c r="G12" s="103">
        <v>0.0</v>
      </c>
      <c r="H12" s="97">
        <f t="shared" si="3"/>
        <v>0</v>
      </c>
      <c r="I12" s="98">
        <f t="shared" si="4"/>
        <v>0</v>
      </c>
      <c r="J12" s="104">
        <v>1.0</v>
      </c>
      <c r="K12" s="97">
        <f t="shared" si="5"/>
        <v>1</v>
      </c>
      <c r="L12" s="98">
        <f t="shared" si="6"/>
        <v>3</v>
      </c>
      <c r="M12" s="103">
        <v>0.0</v>
      </c>
      <c r="N12" s="97">
        <f t="shared" si="7"/>
        <v>0</v>
      </c>
      <c r="O12" s="98">
        <f t="shared" si="8"/>
        <v>0</v>
      </c>
    </row>
    <row r="13" ht="15.75" customHeight="1">
      <c r="A13" s="100" t="s">
        <v>60</v>
      </c>
      <c r="B13" s="100" t="s">
        <v>198</v>
      </c>
      <c r="C13" s="101">
        <f>0.3*30</f>
        <v>9</v>
      </c>
      <c r="D13" s="102" t="s">
        <v>11</v>
      </c>
      <c r="E13" s="94">
        <f t="shared" si="1"/>
        <v>1</v>
      </c>
      <c r="F13" s="94">
        <f t="shared" si="2"/>
        <v>9</v>
      </c>
      <c r="G13" s="103">
        <v>0.0</v>
      </c>
      <c r="H13" s="97">
        <f t="shared" si="3"/>
        <v>0</v>
      </c>
      <c r="I13" s="98">
        <f t="shared" si="4"/>
        <v>0</v>
      </c>
      <c r="J13" s="104">
        <v>1.0</v>
      </c>
      <c r="K13" s="97">
        <f t="shared" si="5"/>
        <v>1</v>
      </c>
      <c r="L13" s="98">
        <f t="shared" si="6"/>
        <v>9</v>
      </c>
      <c r="M13" s="103">
        <v>0.0</v>
      </c>
      <c r="N13" s="97">
        <f t="shared" si="7"/>
        <v>0</v>
      </c>
      <c r="O13" s="98">
        <f t="shared" si="8"/>
        <v>0</v>
      </c>
    </row>
    <row r="14" ht="15.75" customHeight="1">
      <c r="A14" s="105" t="s">
        <v>60</v>
      </c>
      <c r="B14" s="106"/>
      <c r="C14" s="107">
        <f>SUM(C3:C13)</f>
        <v>25352.1</v>
      </c>
      <c r="D14" s="108" t="str">
        <f>D3</f>
        <v>Kw H</v>
      </c>
      <c r="E14" s="109"/>
      <c r="F14" s="110">
        <f>SUM(F3:F13)</f>
        <v>29954.1</v>
      </c>
      <c r="G14" s="110"/>
      <c r="H14" s="111">
        <f t="shared" si="3"/>
        <v>0.125592156</v>
      </c>
      <c r="I14" s="110">
        <f>SUM(I3:I13)</f>
        <v>3762</v>
      </c>
      <c r="J14" s="110"/>
      <c r="K14" s="111">
        <f t="shared" si="5"/>
        <v>0.874407844</v>
      </c>
      <c r="L14" s="110">
        <f>SUM(L3:L13)</f>
        <v>26192.1</v>
      </c>
      <c r="M14" s="110"/>
      <c r="N14" s="111">
        <f t="shared" si="7"/>
        <v>0</v>
      </c>
      <c r="O14" s="110">
        <f>SUM(O3:O13)</f>
        <v>0</v>
      </c>
    </row>
    <row r="15" ht="15.75" customHeight="1">
      <c r="A15" s="67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</row>
    <row r="16" ht="15.75" customHeight="1">
      <c r="A16" s="67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</row>
    <row r="17" ht="15.75" customHeight="1">
      <c r="A17" s="84" t="s">
        <v>183</v>
      </c>
      <c r="B17" s="84" t="s">
        <v>20</v>
      </c>
      <c r="C17" s="85" t="s">
        <v>199</v>
      </c>
      <c r="D17" s="84" t="s">
        <v>5</v>
      </c>
      <c r="E17" s="84" t="s">
        <v>6</v>
      </c>
      <c r="F17" s="84" t="s">
        <v>185</v>
      </c>
      <c r="G17" s="86" t="s">
        <v>7</v>
      </c>
      <c r="H17" s="87"/>
      <c r="I17" s="88"/>
      <c r="J17" s="86" t="s">
        <v>12</v>
      </c>
      <c r="K17" s="87"/>
      <c r="L17" s="88"/>
      <c r="M17" s="86" t="s">
        <v>17</v>
      </c>
      <c r="N17" s="87"/>
      <c r="O17" s="88"/>
    </row>
    <row r="18" ht="15.75" customHeight="1">
      <c r="A18" s="89"/>
      <c r="B18" s="89"/>
      <c r="C18" s="89"/>
      <c r="D18" s="89"/>
      <c r="E18" s="89"/>
      <c r="F18" s="89"/>
      <c r="G18" s="90" t="s">
        <v>6</v>
      </c>
      <c r="H18" s="90" t="s">
        <v>186</v>
      </c>
      <c r="I18" s="90" t="s">
        <v>187</v>
      </c>
      <c r="J18" s="90" t="s">
        <v>6</v>
      </c>
      <c r="K18" s="90" t="s">
        <v>186</v>
      </c>
      <c r="L18" s="90" t="s">
        <v>187</v>
      </c>
      <c r="M18" s="90" t="s">
        <v>6</v>
      </c>
      <c r="N18" s="90" t="s">
        <v>186</v>
      </c>
      <c r="O18" s="90" t="s">
        <v>187</v>
      </c>
    </row>
    <row r="19" ht="15.75" customHeight="1">
      <c r="A19" s="100" t="s">
        <v>65</v>
      </c>
      <c r="B19" s="100" t="s">
        <v>200</v>
      </c>
      <c r="C19" s="101">
        <f t="shared" ref="C19:C27" si="9">1030</f>
        <v>1030</v>
      </c>
      <c r="D19" s="102" t="s">
        <v>18</v>
      </c>
      <c r="E19" s="101">
        <v>1.0</v>
      </c>
      <c r="F19" s="94">
        <f t="shared" ref="F19:F27" si="10">C19*E19</f>
        <v>1030</v>
      </c>
      <c r="G19" s="103">
        <v>1.0</v>
      </c>
      <c r="H19" s="97">
        <f t="shared" ref="H19:H28" si="11">IFERROR(I19/F19,)</f>
        <v>1</v>
      </c>
      <c r="I19" s="98">
        <f t="shared" ref="I19:I27" si="12">C19*G19</f>
        <v>1030</v>
      </c>
      <c r="J19" s="104">
        <v>0.0</v>
      </c>
      <c r="K19" s="97">
        <f t="shared" ref="K19:K28" si="13">IFERROR(L19/F19,)</f>
        <v>0</v>
      </c>
      <c r="L19" s="98">
        <f t="shared" ref="L19:L27" si="14">C19*J19</f>
        <v>0</v>
      </c>
      <c r="M19" s="103">
        <v>0.0</v>
      </c>
      <c r="N19" s="97">
        <f t="shared" ref="N19:N28" si="15">IFERROR(O19/F19,)</f>
        <v>0</v>
      </c>
      <c r="O19" s="98">
        <f t="shared" ref="O19:O27" si="16">C19*M19</f>
        <v>0</v>
      </c>
    </row>
    <row r="20" ht="15.75" customHeight="1">
      <c r="A20" s="100" t="s">
        <v>65</v>
      </c>
      <c r="B20" s="100" t="s">
        <v>201</v>
      </c>
      <c r="C20" s="101">
        <f t="shared" si="9"/>
        <v>1030</v>
      </c>
      <c r="D20" s="102" t="s">
        <v>18</v>
      </c>
      <c r="E20" s="101">
        <v>1.0</v>
      </c>
      <c r="F20" s="94">
        <f t="shared" si="10"/>
        <v>1030</v>
      </c>
      <c r="G20" s="103">
        <v>1.0</v>
      </c>
      <c r="H20" s="97">
        <f t="shared" si="11"/>
        <v>1</v>
      </c>
      <c r="I20" s="98">
        <f t="shared" si="12"/>
        <v>1030</v>
      </c>
      <c r="J20" s="104">
        <v>0.0</v>
      </c>
      <c r="K20" s="97">
        <f t="shared" si="13"/>
        <v>0</v>
      </c>
      <c r="L20" s="98">
        <f t="shared" si="14"/>
        <v>0</v>
      </c>
      <c r="M20" s="103">
        <v>0.0</v>
      </c>
      <c r="N20" s="97">
        <f t="shared" si="15"/>
        <v>0</v>
      </c>
      <c r="O20" s="98">
        <f t="shared" si="16"/>
        <v>0</v>
      </c>
    </row>
    <row r="21" ht="15.75" customHeight="1">
      <c r="A21" s="100" t="s">
        <v>65</v>
      </c>
      <c r="B21" s="100" t="s">
        <v>202</v>
      </c>
      <c r="C21" s="101">
        <f t="shared" si="9"/>
        <v>1030</v>
      </c>
      <c r="D21" s="102" t="s">
        <v>18</v>
      </c>
      <c r="E21" s="101">
        <v>1.0</v>
      </c>
      <c r="F21" s="94">
        <f t="shared" si="10"/>
        <v>1030</v>
      </c>
      <c r="G21" s="103">
        <v>1.0</v>
      </c>
      <c r="H21" s="97">
        <f t="shared" si="11"/>
        <v>1</v>
      </c>
      <c r="I21" s="98">
        <f t="shared" si="12"/>
        <v>1030</v>
      </c>
      <c r="J21" s="104">
        <v>0.0</v>
      </c>
      <c r="K21" s="97">
        <f t="shared" si="13"/>
        <v>0</v>
      </c>
      <c r="L21" s="98">
        <f t="shared" si="14"/>
        <v>0</v>
      </c>
      <c r="M21" s="103">
        <v>0.0</v>
      </c>
      <c r="N21" s="97">
        <f t="shared" si="15"/>
        <v>0</v>
      </c>
      <c r="O21" s="98">
        <f t="shared" si="16"/>
        <v>0</v>
      </c>
    </row>
    <row r="22" ht="15.75" customHeight="1">
      <c r="A22" s="100" t="s">
        <v>65</v>
      </c>
      <c r="B22" s="100" t="s">
        <v>203</v>
      </c>
      <c r="C22" s="101">
        <f t="shared" si="9"/>
        <v>1030</v>
      </c>
      <c r="D22" s="102" t="s">
        <v>18</v>
      </c>
      <c r="E22" s="101">
        <v>1.0</v>
      </c>
      <c r="F22" s="94">
        <f t="shared" si="10"/>
        <v>1030</v>
      </c>
      <c r="G22" s="103">
        <v>1.0</v>
      </c>
      <c r="H22" s="97">
        <f t="shared" si="11"/>
        <v>1</v>
      </c>
      <c r="I22" s="98">
        <f t="shared" si="12"/>
        <v>1030</v>
      </c>
      <c r="J22" s="104">
        <v>0.0</v>
      </c>
      <c r="K22" s="97">
        <f t="shared" si="13"/>
        <v>0</v>
      </c>
      <c r="L22" s="98">
        <f t="shared" si="14"/>
        <v>0</v>
      </c>
      <c r="M22" s="103">
        <v>0.0</v>
      </c>
      <c r="N22" s="97">
        <f t="shared" si="15"/>
        <v>0</v>
      </c>
      <c r="O22" s="98">
        <f t="shared" si="16"/>
        <v>0</v>
      </c>
    </row>
    <row r="23" ht="15.75" customHeight="1">
      <c r="A23" s="100" t="s">
        <v>65</v>
      </c>
      <c r="B23" s="100" t="s">
        <v>204</v>
      </c>
      <c r="C23" s="101">
        <f t="shared" si="9"/>
        <v>1030</v>
      </c>
      <c r="D23" s="102" t="s">
        <v>18</v>
      </c>
      <c r="E23" s="101">
        <v>1.0</v>
      </c>
      <c r="F23" s="94">
        <f t="shared" si="10"/>
        <v>1030</v>
      </c>
      <c r="G23" s="103">
        <v>1.0</v>
      </c>
      <c r="H23" s="97">
        <f t="shared" si="11"/>
        <v>1</v>
      </c>
      <c r="I23" s="98">
        <f t="shared" si="12"/>
        <v>1030</v>
      </c>
      <c r="J23" s="104">
        <v>0.0</v>
      </c>
      <c r="K23" s="97">
        <f t="shared" si="13"/>
        <v>0</v>
      </c>
      <c r="L23" s="98">
        <f t="shared" si="14"/>
        <v>0</v>
      </c>
      <c r="M23" s="103">
        <v>0.0</v>
      </c>
      <c r="N23" s="97">
        <f t="shared" si="15"/>
        <v>0</v>
      </c>
      <c r="O23" s="98">
        <f t="shared" si="16"/>
        <v>0</v>
      </c>
    </row>
    <row r="24" ht="15.75" customHeight="1">
      <c r="A24" s="100" t="s">
        <v>65</v>
      </c>
      <c r="B24" s="100" t="s">
        <v>205</v>
      </c>
      <c r="C24" s="101">
        <f t="shared" si="9"/>
        <v>1030</v>
      </c>
      <c r="D24" s="102" t="s">
        <v>18</v>
      </c>
      <c r="E24" s="101">
        <v>1.0</v>
      </c>
      <c r="F24" s="94">
        <f t="shared" si="10"/>
        <v>1030</v>
      </c>
      <c r="G24" s="103">
        <v>1.0</v>
      </c>
      <c r="H24" s="97">
        <f t="shared" si="11"/>
        <v>1</v>
      </c>
      <c r="I24" s="98">
        <f t="shared" si="12"/>
        <v>1030</v>
      </c>
      <c r="J24" s="104">
        <v>0.0</v>
      </c>
      <c r="K24" s="97">
        <f t="shared" si="13"/>
        <v>0</v>
      </c>
      <c r="L24" s="98">
        <f t="shared" si="14"/>
        <v>0</v>
      </c>
      <c r="M24" s="103">
        <v>0.0</v>
      </c>
      <c r="N24" s="97">
        <f t="shared" si="15"/>
        <v>0</v>
      </c>
      <c r="O24" s="98">
        <f t="shared" si="16"/>
        <v>0</v>
      </c>
    </row>
    <row r="25" ht="15.75" customHeight="1">
      <c r="A25" s="100" t="s">
        <v>65</v>
      </c>
      <c r="B25" s="100" t="s">
        <v>206</v>
      </c>
      <c r="C25" s="101">
        <f t="shared" si="9"/>
        <v>1030</v>
      </c>
      <c r="D25" s="102" t="s">
        <v>18</v>
      </c>
      <c r="E25" s="101">
        <v>1.0</v>
      </c>
      <c r="F25" s="94">
        <f t="shared" si="10"/>
        <v>1030</v>
      </c>
      <c r="G25" s="103">
        <v>1.0</v>
      </c>
      <c r="H25" s="97">
        <f t="shared" si="11"/>
        <v>1</v>
      </c>
      <c r="I25" s="98">
        <f t="shared" si="12"/>
        <v>1030</v>
      </c>
      <c r="J25" s="104">
        <v>0.0</v>
      </c>
      <c r="K25" s="97">
        <f t="shared" si="13"/>
        <v>0</v>
      </c>
      <c r="L25" s="98">
        <f t="shared" si="14"/>
        <v>0</v>
      </c>
      <c r="M25" s="103">
        <v>0.0</v>
      </c>
      <c r="N25" s="97">
        <f t="shared" si="15"/>
        <v>0</v>
      </c>
      <c r="O25" s="98">
        <f t="shared" si="16"/>
        <v>0</v>
      </c>
    </row>
    <row r="26" ht="15.75" customHeight="1">
      <c r="A26" s="100" t="s">
        <v>65</v>
      </c>
      <c r="B26" s="100" t="s">
        <v>207</v>
      </c>
      <c r="C26" s="101">
        <f t="shared" si="9"/>
        <v>1030</v>
      </c>
      <c r="D26" s="102" t="s">
        <v>18</v>
      </c>
      <c r="E26" s="101">
        <v>1.0</v>
      </c>
      <c r="F26" s="94">
        <f t="shared" si="10"/>
        <v>1030</v>
      </c>
      <c r="G26" s="103">
        <v>1.0</v>
      </c>
      <c r="H26" s="97">
        <f t="shared" si="11"/>
        <v>1</v>
      </c>
      <c r="I26" s="98">
        <f t="shared" si="12"/>
        <v>1030</v>
      </c>
      <c r="J26" s="104">
        <v>0.0</v>
      </c>
      <c r="K26" s="97">
        <f t="shared" si="13"/>
        <v>0</v>
      </c>
      <c r="L26" s="98">
        <f t="shared" si="14"/>
        <v>0</v>
      </c>
      <c r="M26" s="103">
        <v>0.0</v>
      </c>
      <c r="N26" s="97">
        <f t="shared" si="15"/>
        <v>0</v>
      </c>
      <c r="O26" s="98">
        <f t="shared" si="16"/>
        <v>0</v>
      </c>
    </row>
    <row r="27" ht="15.75" customHeight="1">
      <c r="A27" s="100" t="s">
        <v>65</v>
      </c>
      <c r="B27" s="100" t="s">
        <v>208</v>
      </c>
      <c r="C27" s="101">
        <f t="shared" si="9"/>
        <v>1030</v>
      </c>
      <c r="D27" s="102" t="s">
        <v>18</v>
      </c>
      <c r="E27" s="101">
        <v>6.0</v>
      </c>
      <c r="F27" s="94">
        <f t="shared" si="10"/>
        <v>6180</v>
      </c>
      <c r="G27" s="103">
        <v>0.0</v>
      </c>
      <c r="H27" s="97">
        <f t="shared" si="11"/>
        <v>0</v>
      </c>
      <c r="I27" s="98">
        <f t="shared" si="12"/>
        <v>0</v>
      </c>
      <c r="J27" s="104">
        <v>6.0</v>
      </c>
      <c r="K27" s="97">
        <f t="shared" si="13"/>
        <v>1</v>
      </c>
      <c r="L27" s="98">
        <f t="shared" si="14"/>
        <v>6180</v>
      </c>
      <c r="M27" s="103">
        <v>0.0</v>
      </c>
      <c r="N27" s="97">
        <f t="shared" si="15"/>
        <v>0</v>
      </c>
      <c r="O27" s="98">
        <f t="shared" si="16"/>
        <v>0</v>
      </c>
    </row>
    <row r="28" ht="15.75" customHeight="1">
      <c r="A28" s="105" t="str">
        <f>A19</f>
        <v>OTROS(Internet)</v>
      </c>
      <c r="B28" s="106"/>
      <c r="C28" s="107">
        <f>SUM(C20:C27)</f>
        <v>8240</v>
      </c>
      <c r="D28" s="108" t="s">
        <v>18</v>
      </c>
      <c r="E28" s="109"/>
      <c r="F28" s="110">
        <f>SUM(F19:F27)</f>
        <v>14420</v>
      </c>
      <c r="G28" s="110"/>
      <c r="H28" s="111">
        <f t="shared" si="11"/>
        <v>0.5714285714</v>
      </c>
      <c r="I28" s="110">
        <f>SUM(I19:I27)</f>
        <v>8240</v>
      </c>
      <c r="J28" s="110"/>
      <c r="K28" s="111">
        <f t="shared" si="13"/>
        <v>0.4285714286</v>
      </c>
      <c r="L28" s="110">
        <f>SUM(L19:L27)</f>
        <v>6180</v>
      </c>
      <c r="M28" s="110"/>
      <c r="N28" s="111">
        <f t="shared" si="15"/>
        <v>0</v>
      </c>
      <c r="O28" s="110">
        <f>SUM(O19:O27)</f>
        <v>0</v>
      </c>
    </row>
    <row r="29" ht="15.75" customHeight="1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</row>
    <row r="30" ht="15.75" customHeight="1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</row>
    <row r="31" ht="15.75" customHeight="1">
      <c r="A31" s="84" t="s">
        <v>183</v>
      </c>
      <c r="B31" s="84" t="s">
        <v>20</v>
      </c>
      <c r="C31" s="85" t="s">
        <v>209</v>
      </c>
      <c r="D31" s="84" t="s">
        <v>5</v>
      </c>
      <c r="E31" s="84" t="s">
        <v>6</v>
      </c>
      <c r="F31" s="84" t="s">
        <v>210</v>
      </c>
      <c r="G31" s="86" t="s">
        <v>7</v>
      </c>
      <c r="H31" s="87"/>
      <c r="I31" s="88"/>
      <c r="J31" s="86" t="s">
        <v>12</v>
      </c>
      <c r="K31" s="87"/>
      <c r="L31" s="88"/>
      <c r="M31" s="86" t="s">
        <v>17</v>
      </c>
      <c r="N31" s="87"/>
      <c r="O31" s="88"/>
    </row>
    <row r="32" ht="15.75" customHeight="1">
      <c r="A32" s="89"/>
      <c r="B32" s="89"/>
      <c r="C32" s="89"/>
      <c r="D32" s="89"/>
      <c r="E32" s="89"/>
      <c r="F32" s="89"/>
      <c r="G32" s="90" t="s">
        <v>6</v>
      </c>
      <c r="H32" s="90" t="s">
        <v>186</v>
      </c>
      <c r="I32" s="90" t="s">
        <v>211</v>
      </c>
      <c r="J32" s="90" t="s">
        <v>6</v>
      </c>
      <c r="K32" s="90" t="s">
        <v>186</v>
      </c>
      <c r="L32" s="90" t="s">
        <v>211</v>
      </c>
      <c r="M32" s="90" t="s">
        <v>6</v>
      </c>
      <c r="N32" s="90" t="s">
        <v>186</v>
      </c>
      <c r="O32" s="90" t="s">
        <v>211</v>
      </c>
    </row>
    <row r="33" ht="15.75" customHeight="1">
      <c r="A33" s="112" t="s">
        <v>51</v>
      </c>
      <c r="B33" s="100" t="s">
        <v>200</v>
      </c>
      <c r="C33" s="113">
        <f>2.37*4.06</f>
        <v>9.6222</v>
      </c>
      <c r="D33" s="93" t="s">
        <v>16</v>
      </c>
      <c r="E33" s="92">
        <v>1.0</v>
      </c>
      <c r="F33" s="95">
        <f t="shared" ref="F33:F41" si="17">C33*E33</f>
        <v>9.6222</v>
      </c>
      <c r="G33" s="96">
        <v>1.0</v>
      </c>
      <c r="H33" s="97">
        <f t="shared" ref="H33:H42" si="18">IFERROR(I33/F33,)</f>
        <v>1</v>
      </c>
      <c r="I33" s="98">
        <f t="shared" ref="I33:I41" si="19">C33*G33</f>
        <v>9.6222</v>
      </c>
      <c r="J33" s="99">
        <v>0.0</v>
      </c>
      <c r="K33" s="97">
        <f t="shared" ref="K33:K42" si="20">IFERROR(L33/F33,)</f>
        <v>0</v>
      </c>
      <c r="L33" s="98">
        <f t="shared" ref="L33:L41" si="21">C33*J33</f>
        <v>0</v>
      </c>
      <c r="M33" s="96">
        <v>0.0</v>
      </c>
      <c r="N33" s="97">
        <f t="shared" ref="N33:N42" si="22">IFERROR(O33/F33,)</f>
        <v>0</v>
      </c>
      <c r="O33" s="98">
        <f t="shared" ref="O33:O41" si="23">C33*M33</f>
        <v>0</v>
      </c>
    </row>
    <row r="34" ht="15.75" customHeight="1">
      <c r="A34" s="112" t="s">
        <v>51</v>
      </c>
      <c r="B34" s="100" t="s">
        <v>201</v>
      </c>
      <c r="C34" s="114">
        <f>3.4*2.7</f>
        <v>9.18</v>
      </c>
      <c r="D34" s="102" t="s">
        <v>16</v>
      </c>
      <c r="E34" s="101">
        <v>1.0</v>
      </c>
      <c r="F34" s="94">
        <f t="shared" si="17"/>
        <v>9.18</v>
      </c>
      <c r="G34" s="103">
        <v>1.0</v>
      </c>
      <c r="H34" s="97">
        <f t="shared" si="18"/>
        <v>1</v>
      </c>
      <c r="I34" s="98">
        <f t="shared" si="19"/>
        <v>9.18</v>
      </c>
      <c r="J34" s="103">
        <v>0.0</v>
      </c>
      <c r="K34" s="97">
        <f t="shared" si="20"/>
        <v>0</v>
      </c>
      <c r="L34" s="98">
        <f t="shared" si="21"/>
        <v>0</v>
      </c>
      <c r="M34" s="103">
        <v>0.0</v>
      </c>
      <c r="N34" s="97">
        <f t="shared" si="22"/>
        <v>0</v>
      </c>
      <c r="O34" s="98">
        <f t="shared" si="23"/>
        <v>0</v>
      </c>
    </row>
    <row r="35" ht="15.75" customHeight="1">
      <c r="A35" s="112" t="s">
        <v>51</v>
      </c>
      <c r="B35" s="100" t="s">
        <v>202</v>
      </c>
      <c r="C35" s="114">
        <f>2.8*4.07</f>
        <v>11.396</v>
      </c>
      <c r="D35" s="102" t="s">
        <v>16</v>
      </c>
      <c r="E35" s="101">
        <v>1.0</v>
      </c>
      <c r="F35" s="94">
        <f t="shared" si="17"/>
        <v>11.396</v>
      </c>
      <c r="G35" s="103">
        <v>1.0</v>
      </c>
      <c r="H35" s="97">
        <f t="shared" si="18"/>
        <v>1</v>
      </c>
      <c r="I35" s="98">
        <f t="shared" si="19"/>
        <v>11.396</v>
      </c>
      <c r="J35" s="103">
        <v>0.0</v>
      </c>
      <c r="K35" s="97">
        <f t="shared" si="20"/>
        <v>0</v>
      </c>
      <c r="L35" s="98">
        <f t="shared" si="21"/>
        <v>0</v>
      </c>
      <c r="M35" s="103">
        <v>0.0</v>
      </c>
      <c r="N35" s="97">
        <f t="shared" si="22"/>
        <v>0</v>
      </c>
      <c r="O35" s="98">
        <f t="shared" si="23"/>
        <v>0</v>
      </c>
    </row>
    <row r="36" ht="15.75" customHeight="1">
      <c r="A36" s="112" t="s">
        <v>51</v>
      </c>
      <c r="B36" s="100" t="s">
        <v>203</v>
      </c>
      <c r="C36" s="114">
        <f>3.93*2.8</f>
        <v>11.004</v>
      </c>
      <c r="D36" s="102" t="s">
        <v>16</v>
      </c>
      <c r="E36" s="101">
        <v>1.0</v>
      </c>
      <c r="F36" s="94">
        <f t="shared" si="17"/>
        <v>11.004</v>
      </c>
      <c r="G36" s="103">
        <v>1.0</v>
      </c>
      <c r="H36" s="97">
        <f t="shared" si="18"/>
        <v>1</v>
      </c>
      <c r="I36" s="98">
        <f t="shared" si="19"/>
        <v>11.004</v>
      </c>
      <c r="J36" s="103">
        <v>0.0</v>
      </c>
      <c r="K36" s="97">
        <f t="shared" si="20"/>
        <v>0</v>
      </c>
      <c r="L36" s="98">
        <f t="shared" si="21"/>
        <v>0</v>
      </c>
      <c r="M36" s="103">
        <v>0.0</v>
      </c>
      <c r="N36" s="97">
        <f t="shared" si="22"/>
        <v>0</v>
      </c>
      <c r="O36" s="98">
        <f t="shared" si="23"/>
        <v>0</v>
      </c>
    </row>
    <row r="37" ht="15.75" customHeight="1">
      <c r="A37" s="112" t="s">
        <v>51</v>
      </c>
      <c r="B37" s="100" t="s">
        <v>204</v>
      </c>
      <c r="C37" s="114">
        <f>2.95*3.7</f>
        <v>10.915</v>
      </c>
      <c r="D37" s="102" t="s">
        <v>16</v>
      </c>
      <c r="E37" s="101">
        <v>1.0</v>
      </c>
      <c r="F37" s="94">
        <f t="shared" si="17"/>
        <v>10.915</v>
      </c>
      <c r="G37" s="103">
        <v>1.0</v>
      </c>
      <c r="H37" s="97">
        <f t="shared" si="18"/>
        <v>1</v>
      </c>
      <c r="I37" s="98">
        <f t="shared" si="19"/>
        <v>10.915</v>
      </c>
      <c r="J37" s="103">
        <v>0.0</v>
      </c>
      <c r="K37" s="97">
        <f t="shared" si="20"/>
        <v>0</v>
      </c>
      <c r="L37" s="98">
        <f t="shared" si="21"/>
        <v>0</v>
      </c>
      <c r="M37" s="103">
        <v>0.0</v>
      </c>
      <c r="N37" s="97">
        <f t="shared" si="22"/>
        <v>0</v>
      </c>
      <c r="O37" s="98">
        <f t="shared" si="23"/>
        <v>0</v>
      </c>
    </row>
    <row r="38" ht="15.75" customHeight="1">
      <c r="A38" s="112" t="s">
        <v>51</v>
      </c>
      <c r="B38" s="100" t="s">
        <v>205</v>
      </c>
      <c r="C38" s="114">
        <f t="shared" ref="C38:C39" si="24">0.6*1.5</f>
        <v>0.9</v>
      </c>
      <c r="D38" s="102" t="s">
        <v>16</v>
      </c>
      <c r="E38" s="101">
        <v>1.0</v>
      </c>
      <c r="F38" s="94">
        <f t="shared" si="17"/>
        <v>0.9</v>
      </c>
      <c r="G38" s="103">
        <v>1.0</v>
      </c>
      <c r="H38" s="97">
        <f t="shared" si="18"/>
        <v>1</v>
      </c>
      <c r="I38" s="98">
        <f t="shared" si="19"/>
        <v>0.9</v>
      </c>
      <c r="J38" s="103">
        <v>0.0</v>
      </c>
      <c r="K38" s="97">
        <f t="shared" si="20"/>
        <v>0</v>
      </c>
      <c r="L38" s="98">
        <f t="shared" si="21"/>
        <v>0</v>
      </c>
      <c r="M38" s="103">
        <v>0.0</v>
      </c>
      <c r="N38" s="97">
        <f t="shared" si="22"/>
        <v>0</v>
      </c>
      <c r="O38" s="98">
        <f t="shared" si="23"/>
        <v>0</v>
      </c>
    </row>
    <row r="39" ht="15.75" customHeight="1">
      <c r="A39" s="112" t="s">
        <v>51</v>
      </c>
      <c r="B39" s="100" t="s">
        <v>206</v>
      </c>
      <c r="C39" s="114">
        <f t="shared" si="24"/>
        <v>0.9</v>
      </c>
      <c r="D39" s="102" t="s">
        <v>16</v>
      </c>
      <c r="E39" s="101">
        <v>1.0</v>
      </c>
      <c r="F39" s="94">
        <f t="shared" si="17"/>
        <v>0.9</v>
      </c>
      <c r="G39" s="103">
        <v>1.0</v>
      </c>
      <c r="H39" s="97">
        <f t="shared" si="18"/>
        <v>1</v>
      </c>
      <c r="I39" s="98">
        <f t="shared" si="19"/>
        <v>0.9</v>
      </c>
      <c r="J39" s="103">
        <v>0.0</v>
      </c>
      <c r="K39" s="97">
        <f t="shared" si="20"/>
        <v>0</v>
      </c>
      <c r="L39" s="98">
        <f t="shared" si="21"/>
        <v>0</v>
      </c>
      <c r="M39" s="103">
        <v>0.0</v>
      </c>
      <c r="N39" s="97">
        <f t="shared" si="22"/>
        <v>0</v>
      </c>
      <c r="O39" s="98">
        <f t="shared" si="23"/>
        <v>0</v>
      </c>
    </row>
    <row r="40" ht="15.75" customHeight="1">
      <c r="A40" s="112" t="s">
        <v>51</v>
      </c>
      <c r="B40" s="100" t="s">
        <v>207</v>
      </c>
      <c r="C40" s="114">
        <v>12.0</v>
      </c>
      <c r="D40" s="102" t="s">
        <v>16</v>
      </c>
      <c r="E40" s="101">
        <v>1.0</v>
      </c>
      <c r="F40" s="94">
        <f t="shared" si="17"/>
        <v>12</v>
      </c>
      <c r="G40" s="103">
        <v>1.0</v>
      </c>
      <c r="H40" s="97">
        <f t="shared" si="18"/>
        <v>1</v>
      </c>
      <c r="I40" s="98">
        <f t="shared" si="19"/>
        <v>12</v>
      </c>
      <c r="J40" s="103">
        <v>0.0</v>
      </c>
      <c r="K40" s="97">
        <f t="shared" si="20"/>
        <v>0</v>
      </c>
      <c r="L40" s="98">
        <f t="shared" si="21"/>
        <v>0</v>
      </c>
      <c r="M40" s="103">
        <v>0.0</v>
      </c>
      <c r="N40" s="97">
        <f t="shared" si="22"/>
        <v>0</v>
      </c>
      <c r="O40" s="98">
        <f t="shared" si="23"/>
        <v>0</v>
      </c>
    </row>
    <row r="41" ht="15.75" customHeight="1">
      <c r="A41" s="112" t="s">
        <v>51</v>
      </c>
      <c r="B41" s="100" t="s">
        <v>208</v>
      </c>
      <c r="C41" s="114">
        <v>334.0828</v>
      </c>
      <c r="D41" s="102" t="s">
        <v>16</v>
      </c>
      <c r="E41" s="101">
        <v>1.0</v>
      </c>
      <c r="F41" s="94">
        <f t="shared" si="17"/>
        <v>334.0828</v>
      </c>
      <c r="G41" s="103">
        <v>0.0</v>
      </c>
      <c r="H41" s="97">
        <f t="shared" si="18"/>
        <v>0</v>
      </c>
      <c r="I41" s="98">
        <f t="shared" si="19"/>
        <v>0</v>
      </c>
      <c r="J41" s="103">
        <v>1.0</v>
      </c>
      <c r="K41" s="97">
        <f t="shared" si="20"/>
        <v>1</v>
      </c>
      <c r="L41" s="98">
        <f t="shared" si="21"/>
        <v>334.0828</v>
      </c>
      <c r="M41" s="103">
        <v>0.0</v>
      </c>
      <c r="N41" s="97">
        <f t="shared" si="22"/>
        <v>0</v>
      </c>
      <c r="O41" s="98">
        <f t="shared" si="23"/>
        <v>0</v>
      </c>
    </row>
    <row r="42" ht="15.75" customHeight="1">
      <c r="A42" s="105" t="str">
        <f>A33</f>
        <v>CONSTRUCCIONES Y EDIFICACIONES 1</v>
      </c>
      <c r="B42" s="106"/>
      <c r="C42" s="115">
        <f>SUM(C33:C41)</f>
        <v>400</v>
      </c>
      <c r="D42" s="108" t="str">
        <f>D33</f>
        <v>mts 2</v>
      </c>
      <c r="E42" s="109"/>
      <c r="F42" s="110">
        <f>SUM(F33:F41)</f>
        <v>400</v>
      </c>
      <c r="G42" s="110"/>
      <c r="H42" s="111">
        <f t="shared" si="18"/>
        <v>0.164793</v>
      </c>
      <c r="I42" s="110">
        <f>SUM(I33:I41)</f>
        <v>65.9172</v>
      </c>
      <c r="J42" s="110"/>
      <c r="K42" s="111">
        <f t="shared" si="20"/>
        <v>0.835207</v>
      </c>
      <c r="L42" s="110">
        <f>SUM(L33:L41)</f>
        <v>334.0828</v>
      </c>
      <c r="M42" s="110"/>
      <c r="N42" s="111">
        <f t="shared" si="22"/>
        <v>0</v>
      </c>
      <c r="O42" s="110">
        <f>SUM(O33:O41)</f>
        <v>0</v>
      </c>
    </row>
    <row r="43" ht="15.75" customHeight="1">
      <c r="A43" s="67"/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</row>
    <row r="44" ht="15.75" customHeight="1">
      <c r="A44" s="67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</row>
    <row r="45" ht="15.75" customHeight="1">
      <c r="A45" s="84" t="s">
        <v>183</v>
      </c>
      <c r="B45" s="84" t="s">
        <v>212</v>
      </c>
      <c r="C45" s="84" t="s">
        <v>213</v>
      </c>
      <c r="D45" s="86" t="s">
        <v>7</v>
      </c>
      <c r="E45" s="86" t="s">
        <v>12</v>
      </c>
      <c r="F45" s="86" t="s">
        <v>17</v>
      </c>
      <c r="G45" s="116" t="s">
        <v>214</v>
      </c>
      <c r="H45" s="117"/>
      <c r="I45" s="118"/>
      <c r="J45" s="117"/>
      <c r="K45" s="117"/>
      <c r="L45" s="117"/>
      <c r="M45" s="117"/>
      <c r="N45" s="117"/>
      <c r="O45" s="117"/>
      <c r="P45" s="117"/>
    </row>
    <row r="46" ht="15.75" customHeight="1">
      <c r="A46" s="89"/>
      <c r="B46" s="89"/>
      <c r="C46" s="89"/>
      <c r="D46" s="90" t="s">
        <v>186</v>
      </c>
      <c r="E46" s="90" t="s">
        <v>186</v>
      </c>
      <c r="F46" s="86" t="s">
        <v>186</v>
      </c>
      <c r="G46" s="119"/>
      <c r="H46" s="117"/>
      <c r="I46" s="120" t="s">
        <v>215</v>
      </c>
      <c r="K46" s="117"/>
      <c r="L46" s="117"/>
      <c r="M46" s="117"/>
      <c r="N46" s="117"/>
      <c r="O46" s="117"/>
      <c r="P46" s="117"/>
    </row>
    <row r="47" ht="15.75" customHeight="1">
      <c r="A47" s="121" t="s">
        <v>128</v>
      </c>
      <c r="B47" s="122" t="s">
        <v>114</v>
      </c>
      <c r="C47" s="123">
        <v>1000000.0</v>
      </c>
      <c r="D47" s="124">
        <f>SUMPRODUCT('Mano de Obra'!B2:I2,'Mano de Obra'!B15:I15)</f>
        <v>530555.5556</v>
      </c>
      <c r="E47" s="124">
        <f t="shared" ref="E47:E58" si="25">C47-D47</f>
        <v>469444.4444</v>
      </c>
      <c r="F47" s="124">
        <v>0.0</v>
      </c>
      <c r="G47" s="125">
        <f t="shared" ref="G47:G58" si="26">D47/C47</f>
        <v>0.5305555556</v>
      </c>
      <c r="H47" s="117"/>
      <c r="K47" s="117"/>
      <c r="L47" s="117"/>
      <c r="M47" s="117"/>
      <c r="N47" s="117"/>
      <c r="O47" s="117"/>
      <c r="P47" s="117"/>
    </row>
    <row r="48" ht="15.75" customHeight="1">
      <c r="A48" s="121" t="s">
        <v>128</v>
      </c>
      <c r="B48" s="122" t="s">
        <v>115</v>
      </c>
      <c r="C48" s="123">
        <v>1000000.0</v>
      </c>
      <c r="D48" s="124">
        <f>SUMPRODUCT('Mano de Obra'!B2:I2,'Mano de Obra'!B18:I18)</f>
        <v>684416.6667</v>
      </c>
      <c r="E48" s="124">
        <f t="shared" si="25"/>
        <v>315583.3333</v>
      </c>
      <c r="F48" s="124">
        <v>0.0</v>
      </c>
      <c r="G48" s="125">
        <f t="shared" si="26"/>
        <v>0.6844166667</v>
      </c>
      <c r="H48" s="117"/>
      <c r="K48" s="117"/>
      <c r="L48" s="117"/>
      <c r="M48" s="117"/>
      <c r="N48" s="117"/>
      <c r="O48" s="117"/>
      <c r="P48" s="117"/>
    </row>
    <row r="49" ht="15.75" customHeight="1">
      <c r="A49" s="121" t="s">
        <v>128</v>
      </c>
      <c r="B49" s="122" t="s">
        <v>116</v>
      </c>
      <c r="C49" s="123">
        <v>1000000.0</v>
      </c>
      <c r="D49" s="124">
        <f>SUMPRODUCT('Mano de Obra'!B2:I2,'Mano de Obra'!B21:I21)</f>
        <v>745430.5556</v>
      </c>
      <c r="E49" s="124">
        <f t="shared" si="25"/>
        <v>254569.4444</v>
      </c>
      <c r="F49" s="124">
        <v>0.0</v>
      </c>
      <c r="G49" s="125">
        <f t="shared" si="26"/>
        <v>0.7454305556</v>
      </c>
      <c r="H49" s="117"/>
      <c r="K49" s="117"/>
      <c r="L49" s="117"/>
      <c r="M49" s="117"/>
      <c r="N49" s="117"/>
      <c r="O49" s="117"/>
      <c r="P49" s="117"/>
    </row>
    <row r="50" ht="15.75" customHeight="1">
      <c r="A50" s="121" t="s">
        <v>128</v>
      </c>
      <c r="B50" s="122" t="s">
        <v>117</v>
      </c>
      <c r="C50" s="123">
        <v>1000000.0</v>
      </c>
      <c r="D50" s="124">
        <f>SUMPRODUCT('Mano de Obra'!B2:I2,'Mano de Obra'!B24:I24)</f>
        <v>583611.1111</v>
      </c>
      <c r="E50" s="124">
        <f t="shared" si="25"/>
        <v>416388.8889</v>
      </c>
      <c r="F50" s="124">
        <v>0.0</v>
      </c>
      <c r="G50" s="125">
        <f t="shared" si="26"/>
        <v>0.5836111111</v>
      </c>
      <c r="H50" s="117"/>
      <c r="K50" s="117"/>
      <c r="L50" s="117"/>
      <c r="M50" s="117"/>
      <c r="N50" s="117"/>
      <c r="O50" s="117"/>
      <c r="P50" s="117"/>
    </row>
    <row r="51" ht="15.75" customHeight="1">
      <c r="A51" s="121" t="s">
        <v>128</v>
      </c>
      <c r="B51" s="122" t="s">
        <v>118</v>
      </c>
      <c r="C51" s="123">
        <v>1000000.0</v>
      </c>
      <c r="D51" s="124">
        <f>SUMPRODUCT('Mano de Obra'!B2:I2,'Mano de Obra'!B27:I27)</f>
        <v>522597.2222</v>
      </c>
      <c r="E51" s="124">
        <f t="shared" si="25"/>
        <v>477402.7778</v>
      </c>
      <c r="F51" s="124">
        <v>0.0</v>
      </c>
      <c r="G51" s="125">
        <f t="shared" si="26"/>
        <v>0.5225972222</v>
      </c>
      <c r="H51" s="117"/>
      <c r="I51" s="118"/>
      <c r="J51" s="117"/>
      <c r="K51" s="117"/>
      <c r="L51" s="117"/>
      <c r="M51" s="117"/>
      <c r="N51" s="117"/>
      <c r="O51" s="117"/>
      <c r="P51" s="117"/>
    </row>
    <row r="52" ht="15.75" customHeight="1">
      <c r="A52" s="121" t="s">
        <v>128</v>
      </c>
      <c r="B52" s="122" t="s">
        <v>119</v>
      </c>
      <c r="C52" s="123">
        <v>1000000.0</v>
      </c>
      <c r="D52" s="124">
        <f>SUMPRODUCT('Mano de Obra'!B2:I2,'Mano de Obra'!B30:I30)</f>
        <v>554430.5556</v>
      </c>
      <c r="E52" s="124">
        <f t="shared" si="25"/>
        <v>445569.4444</v>
      </c>
      <c r="F52" s="124">
        <v>0.0</v>
      </c>
      <c r="G52" s="125">
        <f t="shared" si="26"/>
        <v>0.5544305556</v>
      </c>
      <c r="H52" s="117"/>
      <c r="I52" s="120" t="s">
        <v>216</v>
      </c>
      <c r="K52" s="117"/>
      <c r="L52" s="117"/>
      <c r="M52" s="117"/>
      <c r="N52" s="117"/>
      <c r="O52" s="117"/>
      <c r="P52" s="117"/>
    </row>
    <row r="53" ht="15.75" customHeight="1">
      <c r="A53" s="121" t="s">
        <v>128</v>
      </c>
      <c r="B53" s="122" t="s">
        <v>120</v>
      </c>
      <c r="C53" s="123">
        <v>1000000.0</v>
      </c>
      <c r="D53" s="124">
        <f>SUMPRODUCT('Mano de Obra'!B2:I2,'Mano de Obra'!B33:I33)</f>
        <v>527902.7778</v>
      </c>
      <c r="E53" s="124">
        <f t="shared" si="25"/>
        <v>472097.2222</v>
      </c>
      <c r="F53" s="124">
        <v>0.0</v>
      </c>
      <c r="G53" s="125">
        <f t="shared" si="26"/>
        <v>0.5279027778</v>
      </c>
      <c r="H53" s="117"/>
      <c r="K53" s="117"/>
      <c r="L53" s="117"/>
      <c r="M53" s="117"/>
      <c r="N53" s="117"/>
      <c r="O53" s="117"/>
      <c r="P53" s="117"/>
    </row>
    <row r="54" ht="15.75" customHeight="1">
      <c r="A54" s="121" t="s">
        <v>128</v>
      </c>
      <c r="B54" s="122" t="s">
        <v>121</v>
      </c>
      <c r="C54" s="123">
        <v>1000000.0</v>
      </c>
      <c r="D54" s="124">
        <f>SUMPRODUCT('Mano de Obra'!B2:I2,'Mano de Obra'!B36:I36)</f>
        <v>620750</v>
      </c>
      <c r="E54" s="124">
        <f t="shared" si="25"/>
        <v>379250</v>
      </c>
      <c r="F54" s="124">
        <v>0.0</v>
      </c>
      <c r="G54" s="125">
        <f t="shared" si="26"/>
        <v>0.62075</v>
      </c>
      <c r="H54" s="117"/>
      <c r="K54" s="117"/>
      <c r="L54" s="117"/>
      <c r="M54" s="117"/>
      <c r="N54" s="117"/>
      <c r="O54" s="117"/>
      <c r="P54" s="117"/>
    </row>
    <row r="55" ht="15.75" customHeight="1">
      <c r="A55" s="121" t="s">
        <v>128</v>
      </c>
      <c r="B55" s="122" t="s">
        <v>122</v>
      </c>
      <c r="C55" s="123">
        <v>1000000.0</v>
      </c>
      <c r="D55" s="124">
        <f>SUMPRODUCT('Mano de Obra'!B2:I2,'Mano de Obra'!B39:I39)</f>
        <v>641972.2222</v>
      </c>
      <c r="E55" s="124">
        <f t="shared" si="25"/>
        <v>358027.7778</v>
      </c>
      <c r="F55" s="124">
        <v>0.0</v>
      </c>
      <c r="G55" s="125">
        <f t="shared" si="26"/>
        <v>0.6419722222</v>
      </c>
      <c r="H55" s="117"/>
      <c r="K55" s="117"/>
      <c r="L55" s="117"/>
      <c r="M55" s="117"/>
      <c r="N55" s="117"/>
      <c r="O55" s="117"/>
      <c r="P55" s="117"/>
    </row>
    <row r="56" ht="15.75" customHeight="1">
      <c r="A56" s="121" t="s">
        <v>128</v>
      </c>
      <c r="B56" s="122" t="s">
        <v>123</v>
      </c>
      <c r="C56" s="123">
        <v>1000000.0</v>
      </c>
      <c r="D56" s="124">
        <f>SUMPRODUCT('Mano de Obra'!B2:I2,'Mano de Obra'!B42:I42)</f>
        <v>575652.7778</v>
      </c>
      <c r="E56" s="124">
        <f t="shared" si="25"/>
        <v>424347.2222</v>
      </c>
      <c r="F56" s="124">
        <v>0.0</v>
      </c>
      <c r="G56" s="125">
        <f t="shared" si="26"/>
        <v>0.5756527778</v>
      </c>
      <c r="H56" s="117"/>
      <c r="K56" s="117"/>
      <c r="L56" s="117"/>
      <c r="M56" s="117"/>
      <c r="N56" s="117"/>
      <c r="O56" s="117"/>
      <c r="P56" s="117"/>
    </row>
    <row r="57" ht="15.75" customHeight="1">
      <c r="A57" s="121" t="s">
        <v>128</v>
      </c>
      <c r="B57" s="122" t="s">
        <v>124</v>
      </c>
      <c r="C57" s="123">
        <v>1000000.0</v>
      </c>
      <c r="D57" s="124">
        <f>SUMPRODUCT('Mano de Obra'!B2:I2,'Mano de Obra'!B45:I45)</f>
        <v>0</v>
      </c>
      <c r="E57" s="124">
        <f t="shared" si="25"/>
        <v>1000000</v>
      </c>
      <c r="F57" s="124">
        <v>0.0</v>
      </c>
      <c r="G57" s="125">
        <f t="shared" si="26"/>
        <v>0</v>
      </c>
      <c r="H57" s="117"/>
      <c r="K57" s="117"/>
      <c r="L57" s="117"/>
      <c r="M57" s="117"/>
      <c r="N57" s="117"/>
      <c r="O57" s="117"/>
      <c r="P57" s="117"/>
    </row>
    <row r="58" ht="15.75" customHeight="1">
      <c r="A58" s="121" t="s">
        <v>128</v>
      </c>
      <c r="B58" s="122" t="s">
        <v>125</v>
      </c>
      <c r="C58" s="123">
        <v>1000000.0</v>
      </c>
      <c r="D58" s="124">
        <f>SUMPRODUCT('Mano de Obra'!B2:I2,'Mano de Obra'!B48:I48)</f>
        <v>0</v>
      </c>
      <c r="E58" s="124">
        <f t="shared" si="25"/>
        <v>1000000</v>
      </c>
      <c r="F58" s="124">
        <v>0.0</v>
      </c>
      <c r="G58" s="125">
        <f t="shared" si="26"/>
        <v>0</v>
      </c>
      <c r="H58" s="117"/>
      <c r="K58" s="117"/>
      <c r="L58" s="117"/>
      <c r="M58" s="117"/>
      <c r="N58" s="117"/>
      <c r="O58" s="117"/>
      <c r="P58" s="117"/>
    </row>
    <row r="59" ht="15.75" customHeight="1">
      <c r="A59" s="126" t="str">
        <f>A47</f>
        <v>EDINSON YESID SUAREZ SARMIENTO</v>
      </c>
      <c r="B59" s="127"/>
      <c r="C59" s="128">
        <f t="shared" ref="C59:F59" si="27">SUM(C47:C58)</f>
        <v>12000000</v>
      </c>
      <c r="D59" s="128">
        <f t="shared" si="27"/>
        <v>5987319.444</v>
      </c>
      <c r="E59" s="128">
        <f t="shared" si="27"/>
        <v>6012680.556</v>
      </c>
      <c r="F59" s="128">
        <f t="shared" si="27"/>
        <v>0</v>
      </c>
      <c r="G59" s="129"/>
      <c r="H59" s="117"/>
      <c r="K59" s="117"/>
      <c r="L59" s="117"/>
      <c r="M59" s="117"/>
      <c r="N59" s="117"/>
      <c r="O59" s="117"/>
      <c r="P59" s="117"/>
    </row>
    <row r="60" ht="15.75" customHeight="1">
      <c r="A60" s="67"/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</row>
    <row r="61" ht="15.75" customHeight="1">
      <c r="A61" s="84" t="s">
        <v>183</v>
      </c>
      <c r="B61" s="84" t="s">
        <v>212</v>
      </c>
      <c r="C61" s="85" t="s">
        <v>177</v>
      </c>
      <c r="D61" s="86" t="s">
        <v>7</v>
      </c>
      <c r="E61" s="86" t="s">
        <v>12</v>
      </c>
      <c r="F61" s="86" t="s">
        <v>17</v>
      </c>
      <c r="G61" s="67"/>
      <c r="H61" s="67"/>
      <c r="I61" s="120" t="s">
        <v>217</v>
      </c>
      <c r="K61" s="67"/>
      <c r="L61" s="67"/>
      <c r="M61" s="67"/>
      <c r="N61" s="67"/>
      <c r="O61" s="67"/>
    </row>
    <row r="62" ht="15.75" customHeight="1">
      <c r="A62" s="89"/>
      <c r="B62" s="89"/>
      <c r="C62" s="89"/>
      <c r="D62" s="90" t="s">
        <v>186</v>
      </c>
      <c r="E62" s="90" t="s">
        <v>186</v>
      </c>
      <c r="F62" s="86" t="s">
        <v>186</v>
      </c>
      <c r="G62" s="67"/>
      <c r="H62" s="67"/>
      <c r="K62" s="67"/>
      <c r="L62" s="67"/>
      <c r="M62" s="67"/>
      <c r="N62" s="67"/>
      <c r="O62" s="67"/>
    </row>
    <row r="63" ht="15.75" customHeight="1">
      <c r="A63" s="130" t="s">
        <v>128</v>
      </c>
      <c r="B63" s="131" t="s">
        <v>114</v>
      </c>
      <c r="C63" s="129">
        <v>117172.0</v>
      </c>
      <c r="D63" s="124">
        <f t="shared" ref="D63:D74" si="28">G47*C63</f>
        <v>62166.25556</v>
      </c>
      <c r="E63" s="124">
        <f t="shared" ref="E63:E74" si="29">C63-D63</f>
        <v>55005.74444</v>
      </c>
      <c r="F63" s="124">
        <v>0.0</v>
      </c>
      <c r="G63" s="67"/>
      <c r="H63" s="67"/>
      <c r="K63" s="67"/>
      <c r="L63" s="67"/>
      <c r="M63" s="67"/>
      <c r="N63" s="67"/>
      <c r="O63" s="67"/>
    </row>
    <row r="64" ht="15.75" customHeight="1">
      <c r="A64" s="130" t="s">
        <v>128</v>
      </c>
      <c r="B64" s="131" t="s">
        <v>115</v>
      </c>
      <c r="C64" s="129">
        <v>117172.0</v>
      </c>
      <c r="D64" s="124">
        <f t="shared" si="28"/>
        <v>80194.46967</v>
      </c>
      <c r="E64" s="124">
        <f t="shared" si="29"/>
        <v>36977.53033</v>
      </c>
      <c r="F64" s="124">
        <v>0.0</v>
      </c>
      <c r="G64" s="67"/>
      <c r="H64" s="67"/>
      <c r="K64" s="67"/>
      <c r="L64" s="67"/>
      <c r="M64" s="67"/>
      <c r="N64" s="67"/>
      <c r="O64" s="67"/>
    </row>
    <row r="65" ht="15.75" customHeight="1">
      <c r="A65" s="130" t="s">
        <v>128</v>
      </c>
      <c r="B65" s="131" t="s">
        <v>116</v>
      </c>
      <c r="C65" s="129">
        <v>117172.0</v>
      </c>
      <c r="D65" s="124">
        <f t="shared" si="28"/>
        <v>87343.58906</v>
      </c>
      <c r="E65" s="124">
        <f t="shared" si="29"/>
        <v>29828.41094</v>
      </c>
      <c r="F65" s="124">
        <v>0.0</v>
      </c>
      <c r="G65" s="67"/>
      <c r="H65" s="67"/>
      <c r="K65" s="67"/>
      <c r="L65" s="67"/>
      <c r="M65" s="67"/>
      <c r="N65" s="67"/>
      <c r="O65" s="67"/>
    </row>
    <row r="66" ht="15.75" customHeight="1">
      <c r="A66" s="130" t="s">
        <v>128</v>
      </c>
      <c r="B66" s="131" t="s">
        <v>117</v>
      </c>
      <c r="C66" s="129">
        <v>117172.0</v>
      </c>
      <c r="D66" s="124">
        <f t="shared" si="28"/>
        <v>68382.88111</v>
      </c>
      <c r="E66" s="124">
        <f t="shared" si="29"/>
        <v>48789.11889</v>
      </c>
      <c r="F66" s="124">
        <v>0.0</v>
      </c>
      <c r="G66" s="67"/>
      <c r="H66" s="67"/>
      <c r="K66" s="67"/>
      <c r="L66" s="67"/>
      <c r="M66" s="67"/>
      <c r="N66" s="67"/>
      <c r="O66" s="67"/>
    </row>
    <row r="67" ht="15.75" customHeight="1">
      <c r="A67" s="130" t="s">
        <v>128</v>
      </c>
      <c r="B67" s="131" t="s">
        <v>118</v>
      </c>
      <c r="C67" s="129">
        <v>117172.0</v>
      </c>
      <c r="D67" s="124">
        <f t="shared" si="28"/>
        <v>61233.76172</v>
      </c>
      <c r="E67" s="124">
        <f t="shared" si="29"/>
        <v>55938.23828</v>
      </c>
      <c r="F67" s="124">
        <v>0.0</v>
      </c>
      <c r="G67" s="67"/>
      <c r="H67" s="67"/>
      <c r="K67" s="67"/>
      <c r="L67" s="67"/>
      <c r="M67" s="67"/>
      <c r="N67" s="67"/>
      <c r="O67" s="67"/>
    </row>
    <row r="68" ht="15.75" customHeight="1">
      <c r="A68" s="130" t="s">
        <v>128</v>
      </c>
      <c r="B68" s="131" t="s">
        <v>119</v>
      </c>
      <c r="C68" s="129">
        <v>117172.0</v>
      </c>
      <c r="D68" s="124">
        <f t="shared" si="28"/>
        <v>64963.73706</v>
      </c>
      <c r="E68" s="124">
        <f t="shared" si="29"/>
        <v>52208.26294</v>
      </c>
      <c r="F68" s="124">
        <v>0.0</v>
      </c>
      <c r="G68" s="67"/>
      <c r="H68" s="67"/>
      <c r="K68" s="67"/>
      <c r="L68" s="67"/>
      <c r="M68" s="67"/>
      <c r="N68" s="67"/>
      <c r="O68" s="67"/>
    </row>
    <row r="69" ht="15.75" customHeight="1">
      <c r="A69" s="130" t="s">
        <v>128</v>
      </c>
      <c r="B69" s="131" t="s">
        <v>120</v>
      </c>
      <c r="C69" s="129">
        <v>117172.0</v>
      </c>
      <c r="D69" s="124">
        <f t="shared" si="28"/>
        <v>61855.42428</v>
      </c>
      <c r="E69" s="124">
        <f t="shared" si="29"/>
        <v>55316.57572</v>
      </c>
      <c r="F69" s="124">
        <v>0.0</v>
      </c>
      <c r="G69" s="67"/>
      <c r="H69" s="67"/>
      <c r="I69" s="67"/>
      <c r="J69" s="67"/>
      <c r="K69" s="67"/>
      <c r="L69" s="67"/>
      <c r="M69" s="67"/>
      <c r="N69" s="67"/>
      <c r="O69" s="67"/>
    </row>
    <row r="70" ht="15.75" customHeight="1">
      <c r="A70" s="130" t="s">
        <v>128</v>
      </c>
      <c r="B70" s="131" t="s">
        <v>121</v>
      </c>
      <c r="C70" s="129">
        <v>117172.0</v>
      </c>
      <c r="D70" s="124">
        <f t="shared" si="28"/>
        <v>72734.519</v>
      </c>
      <c r="E70" s="124">
        <f t="shared" si="29"/>
        <v>44437.481</v>
      </c>
      <c r="F70" s="124">
        <v>0.0</v>
      </c>
      <c r="G70" s="67"/>
      <c r="H70" s="67"/>
      <c r="I70" s="67"/>
      <c r="J70" s="67"/>
      <c r="K70" s="67"/>
      <c r="L70" s="67"/>
      <c r="M70" s="67"/>
      <c r="N70" s="67"/>
      <c r="O70" s="67"/>
    </row>
    <row r="71" ht="15.75" customHeight="1">
      <c r="A71" s="130" t="s">
        <v>128</v>
      </c>
      <c r="B71" s="131" t="s">
        <v>122</v>
      </c>
      <c r="C71" s="129">
        <v>117172.0</v>
      </c>
      <c r="D71" s="124">
        <f t="shared" si="28"/>
        <v>75221.16922</v>
      </c>
      <c r="E71" s="124">
        <f t="shared" si="29"/>
        <v>41950.83078</v>
      </c>
      <c r="F71" s="124">
        <v>0.0</v>
      </c>
      <c r="G71" s="67"/>
      <c r="H71" s="67"/>
      <c r="I71" s="67"/>
      <c r="J71" s="67"/>
      <c r="K71" s="67"/>
      <c r="L71" s="67"/>
      <c r="M71" s="67"/>
      <c r="N71" s="67"/>
      <c r="O71" s="67"/>
    </row>
    <row r="72" ht="15.75" customHeight="1">
      <c r="A72" s="130" t="s">
        <v>128</v>
      </c>
      <c r="B72" s="131" t="s">
        <v>123</v>
      </c>
      <c r="C72" s="129">
        <v>117172.0</v>
      </c>
      <c r="D72" s="124">
        <f t="shared" si="28"/>
        <v>67450.38728</v>
      </c>
      <c r="E72" s="124">
        <f t="shared" si="29"/>
        <v>49721.61272</v>
      </c>
      <c r="F72" s="124">
        <v>0.0</v>
      </c>
      <c r="G72" s="67"/>
      <c r="H72" s="67"/>
      <c r="I72" s="67"/>
      <c r="J72" s="67"/>
      <c r="K72" s="67"/>
      <c r="L72" s="67"/>
      <c r="M72" s="67"/>
      <c r="N72" s="67"/>
      <c r="O72" s="67"/>
    </row>
    <row r="73" ht="15.75" customHeight="1">
      <c r="A73" s="130" t="s">
        <v>128</v>
      </c>
      <c r="B73" s="131" t="s">
        <v>124</v>
      </c>
      <c r="C73" s="129">
        <v>117172.0</v>
      </c>
      <c r="D73" s="124">
        <f t="shared" si="28"/>
        <v>0</v>
      </c>
      <c r="E73" s="124">
        <f t="shared" si="29"/>
        <v>117172</v>
      </c>
      <c r="F73" s="124">
        <v>0.0</v>
      </c>
      <c r="G73" s="67"/>
      <c r="H73" s="67"/>
      <c r="I73" s="67"/>
      <c r="J73" s="67"/>
      <c r="K73" s="67"/>
      <c r="L73" s="67"/>
      <c r="M73" s="67"/>
      <c r="N73" s="67"/>
      <c r="O73" s="67"/>
    </row>
    <row r="74" ht="15.75" customHeight="1">
      <c r="A74" s="130" t="s">
        <v>128</v>
      </c>
      <c r="B74" s="131" t="s">
        <v>125</v>
      </c>
      <c r="C74" s="129">
        <v>117172.0</v>
      </c>
      <c r="D74" s="124">
        <f t="shared" si="28"/>
        <v>0</v>
      </c>
      <c r="E74" s="124">
        <f t="shared" si="29"/>
        <v>117172</v>
      </c>
      <c r="F74" s="124">
        <v>0.0</v>
      </c>
      <c r="G74" s="67"/>
      <c r="H74" s="67"/>
      <c r="I74" s="67"/>
      <c r="J74" s="67"/>
      <c r="K74" s="67"/>
      <c r="L74" s="67"/>
      <c r="M74" s="67"/>
      <c r="N74" s="67"/>
      <c r="O74" s="67"/>
    </row>
    <row r="75" ht="15.75" customHeight="1">
      <c r="A75" s="105" t="str">
        <f>A63</f>
        <v>EDINSON YESID SUAREZ SARMIENTO</v>
      </c>
      <c r="B75" s="106"/>
      <c r="C75" s="132">
        <f t="shared" ref="C75:F75" si="30">SUM(C63:C74)</f>
        <v>1406064</v>
      </c>
      <c r="D75" s="128">
        <f t="shared" si="30"/>
        <v>701546.1939</v>
      </c>
      <c r="E75" s="128">
        <f t="shared" si="30"/>
        <v>704517.8061</v>
      </c>
      <c r="F75" s="128">
        <f t="shared" si="30"/>
        <v>0</v>
      </c>
      <c r="G75" s="67"/>
      <c r="H75" s="67"/>
      <c r="I75" s="67"/>
      <c r="J75" s="67"/>
      <c r="K75" s="67"/>
      <c r="L75" s="67"/>
      <c r="M75" s="67"/>
      <c r="N75" s="67"/>
      <c r="O75" s="67"/>
    </row>
    <row r="76" ht="15.75" customHeight="1">
      <c r="A76" s="67"/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</row>
    <row r="77" ht="15.75" customHeight="1">
      <c r="A77" s="84" t="s">
        <v>183</v>
      </c>
      <c r="B77" s="84" t="s">
        <v>212</v>
      </c>
      <c r="C77" s="85" t="s">
        <v>218</v>
      </c>
      <c r="D77" s="86" t="s">
        <v>7</v>
      </c>
      <c r="E77" s="86" t="s">
        <v>12</v>
      </c>
      <c r="F77" s="86" t="s">
        <v>17</v>
      </c>
      <c r="G77" s="67"/>
      <c r="H77" s="67"/>
      <c r="I77" s="67"/>
      <c r="J77" s="67"/>
      <c r="K77" s="67"/>
      <c r="L77" s="67"/>
      <c r="M77" s="67"/>
      <c r="N77" s="67"/>
      <c r="O77" s="67"/>
    </row>
    <row r="78" ht="15.75" customHeight="1">
      <c r="A78" s="89"/>
      <c r="B78" s="89"/>
      <c r="C78" s="89"/>
      <c r="D78" s="90" t="s">
        <v>186</v>
      </c>
      <c r="E78" s="90" t="s">
        <v>186</v>
      </c>
      <c r="F78" s="86" t="s">
        <v>186</v>
      </c>
      <c r="G78" s="67"/>
      <c r="H78" s="67"/>
      <c r="I78" s="67"/>
      <c r="J78" s="67"/>
      <c r="K78" s="67"/>
      <c r="L78" s="67"/>
      <c r="M78" s="67"/>
      <c r="N78" s="67"/>
      <c r="O78" s="67"/>
    </row>
    <row r="79" ht="15.75" customHeight="1">
      <c r="A79" s="130" t="s">
        <v>128</v>
      </c>
      <c r="B79" s="131" t="s">
        <v>114</v>
      </c>
      <c r="C79" s="129">
        <v>93060.43</v>
      </c>
      <c r="D79" s="124">
        <f t="shared" ref="D79:D90" si="31">C79*G47</f>
        <v>49373.72814</v>
      </c>
      <c r="E79" s="124">
        <f t="shared" ref="E79:E90" si="32">C79-D79</f>
        <v>43686.70186</v>
      </c>
      <c r="F79" s="124">
        <v>0.0</v>
      </c>
      <c r="G79" s="67"/>
      <c r="H79" s="67"/>
      <c r="I79" s="67"/>
      <c r="J79" s="67"/>
      <c r="K79" s="67"/>
      <c r="L79" s="67"/>
      <c r="M79" s="67"/>
      <c r="N79" s="67"/>
      <c r="O79" s="67"/>
    </row>
    <row r="80" ht="15.75" customHeight="1">
      <c r="A80" s="130" t="s">
        <v>128</v>
      </c>
      <c r="B80" s="131" t="s">
        <v>115</v>
      </c>
      <c r="C80" s="129">
        <v>93060.43</v>
      </c>
      <c r="D80" s="124">
        <f t="shared" si="31"/>
        <v>63692.1093</v>
      </c>
      <c r="E80" s="124">
        <f t="shared" si="32"/>
        <v>29368.3207</v>
      </c>
      <c r="F80" s="124">
        <v>0.0</v>
      </c>
      <c r="G80" s="67"/>
      <c r="H80" s="67"/>
      <c r="I80" s="67"/>
      <c r="J80" s="67"/>
      <c r="K80" s="67"/>
      <c r="L80" s="67"/>
      <c r="M80" s="67"/>
      <c r="N80" s="67"/>
      <c r="O80" s="67"/>
    </row>
    <row r="81" ht="15.75" customHeight="1">
      <c r="A81" s="130" t="s">
        <v>128</v>
      </c>
      <c r="B81" s="131" t="s">
        <v>116</v>
      </c>
      <c r="C81" s="129">
        <v>93060.43</v>
      </c>
      <c r="D81" s="124">
        <f t="shared" si="31"/>
        <v>69370.08804</v>
      </c>
      <c r="E81" s="124">
        <f t="shared" si="32"/>
        <v>23690.34196</v>
      </c>
      <c r="F81" s="124">
        <v>0.0</v>
      </c>
      <c r="G81" s="67"/>
      <c r="H81" s="67"/>
      <c r="I81" s="67"/>
      <c r="J81" s="67"/>
      <c r="K81" s="67"/>
      <c r="L81" s="67"/>
      <c r="M81" s="67"/>
      <c r="N81" s="67"/>
      <c r="O81" s="67"/>
    </row>
    <row r="82" ht="15.75" customHeight="1">
      <c r="A82" s="130" t="s">
        <v>128</v>
      </c>
      <c r="B82" s="131" t="s">
        <v>117</v>
      </c>
      <c r="C82" s="129">
        <v>93060.43</v>
      </c>
      <c r="D82" s="124">
        <f t="shared" si="31"/>
        <v>54311.10095</v>
      </c>
      <c r="E82" s="124">
        <f t="shared" si="32"/>
        <v>38749.32905</v>
      </c>
      <c r="F82" s="124">
        <v>0.0</v>
      </c>
      <c r="G82" s="67"/>
      <c r="H82" s="67"/>
      <c r="I82" s="67"/>
      <c r="J82" s="67"/>
      <c r="K82" s="67"/>
      <c r="L82" s="67"/>
      <c r="M82" s="67"/>
      <c r="N82" s="67"/>
      <c r="O82" s="67"/>
    </row>
    <row r="83" ht="15.75" customHeight="1">
      <c r="A83" s="130" t="s">
        <v>128</v>
      </c>
      <c r="B83" s="131" t="s">
        <v>118</v>
      </c>
      <c r="C83" s="129">
        <v>93060.43</v>
      </c>
      <c r="D83" s="124">
        <f t="shared" si="31"/>
        <v>48633.12222</v>
      </c>
      <c r="E83" s="124">
        <f t="shared" si="32"/>
        <v>44427.30778</v>
      </c>
      <c r="F83" s="124">
        <v>0.0</v>
      </c>
      <c r="G83" s="67"/>
      <c r="H83" s="67"/>
      <c r="I83" s="67"/>
      <c r="J83" s="67"/>
      <c r="K83" s="67"/>
      <c r="L83" s="67"/>
      <c r="M83" s="67"/>
      <c r="N83" s="67"/>
      <c r="O83" s="67"/>
    </row>
    <row r="84" ht="15.75" customHeight="1">
      <c r="A84" s="130" t="s">
        <v>128</v>
      </c>
      <c r="B84" s="131" t="s">
        <v>119</v>
      </c>
      <c r="C84" s="129">
        <v>93060.43</v>
      </c>
      <c r="D84" s="124">
        <f t="shared" si="31"/>
        <v>51595.54591</v>
      </c>
      <c r="E84" s="124">
        <f t="shared" si="32"/>
        <v>41464.88409</v>
      </c>
      <c r="F84" s="124">
        <v>0.0</v>
      </c>
      <c r="G84" s="67"/>
      <c r="H84" s="67"/>
      <c r="I84" s="67"/>
      <c r="J84" s="67"/>
      <c r="K84" s="67"/>
      <c r="L84" s="67"/>
      <c r="M84" s="67"/>
      <c r="N84" s="67"/>
      <c r="O84" s="67"/>
    </row>
    <row r="85" ht="15.75" customHeight="1">
      <c r="A85" s="130" t="s">
        <v>128</v>
      </c>
      <c r="B85" s="131" t="s">
        <v>120</v>
      </c>
      <c r="C85" s="129">
        <v>93060.43</v>
      </c>
      <c r="D85" s="124">
        <f t="shared" si="31"/>
        <v>49126.8595</v>
      </c>
      <c r="E85" s="124">
        <f t="shared" si="32"/>
        <v>43933.5705</v>
      </c>
      <c r="F85" s="124">
        <v>0.0</v>
      </c>
      <c r="G85" s="67"/>
      <c r="H85" s="67"/>
      <c r="I85" s="67"/>
      <c r="J85" s="67"/>
      <c r="K85" s="67"/>
      <c r="L85" s="67"/>
      <c r="M85" s="67"/>
      <c r="N85" s="67"/>
      <c r="O85" s="67"/>
    </row>
    <row r="86" ht="15.75" customHeight="1">
      <c r="A86" s="130" t="s">
        <v>128</v>
      </c>
      <c r="B86" s="131" t="s">
        <v>121</v>
      </c>
      <c r="C86" s="129">
        <v>93060.43</v>
      </c>
      <c r="D86" s="124">
        <f t="shared" si="31"/>
        <v>57767.26192</v>
      </c>
      <c r="E86" s="124">
        <f t="shared" si="32"/>
        <v>35293.16808</v>
      </c>
      <c r="F86" s="124">
        <v>0.0</v>
      </c>
      <c r="G86" s="67"/>
      <c r="H86" s="67"/>
      <c r="I86" s="67"/>
      <c r="J86" s="67"/>
      <c r="K86" s="67"/>
      <c r="L86" s="67"/>
      <c r="M86" s="67"/>
      <c r="N86" s="67"/>
      <c r="O86" s="67"/>
    </row>
    <row r="87" ht="15.75" customHeight="1">
      <c r="A87" s="130" t="s">
        <v>128</v>
      </c>
      <c r="B87" s="131" t="s">
        <v>122</v>
      </c>
      <c r="C87" s="129">
        <v>93060.43</v>
      </c>
      <c r="D87" s="124">
        <f t="shared" si="31"/>
        <v>59742.21105</v>
      </c>
      <c r="E87" s="124">
        <f t="shared" si="32"/>
        <v>33318.21895</v>
      </c>
      <c r="F87" s="124">
        <v>0.0</v>
      </c>
      <c r="G87" s="67"/>
      <c r="H87" s="67"/>
      <c r="I87" s="67"/>
      <c r="J87" s="67"/>
      <c r="K87" s="67"/>
      <c r="L87" s="67"/>
      <c r="M87" s="67"/>
      <c r="N87" s="67"/>
      <c r="O87" s="67"/>
    </row>
    <row r="88" ht="15.75" customHeight="1">
      <c r="A88" s="130" t="s">
        <v>128</v>
      </c>
      <c r="B88" s="131" t="s">
        <v>123</v>
      </c>
      <c r="C88" s="129">
        <v>93060.43</v>
      </c>
      <c r="D88" s="124">
        <f t="shared" si="31"/>
        <v>53570.49503</v>
      </c>
      <c r="E88" s="124">
        <f t="shared" si="32"/>
        <v>39489.93497</v>
      </c>
      <c r="F88" s="124">
        <v>0.0</v>
      </c>
      <c r="G88" s="67"/>
      <c r="H88" s="67"/>
      <c r="I88" s="67"/>
      <c r="J88" s="67"/>
      <c r="K88" s="67"/>
      <c r="L88" s="67"/>
      <c r="M88" s="67"/>
      <c r="N88" s="67"/>
      <c r="O88" s="67"/>
    </row>
    <row r="89" ht="15.75" customHeight="1">
      <c r="A89" s="130" t="s">
        <v>128</v>
      </c>
      <c r="B89" s="131" t="s">
        <v>124</v>
      </c>
      <c r="C89" s="129">
        <v>93060.43</v>
      </c>
      <c r="D89" s="124">
        <f t="shared" si="31"/>
        <v>0</v>
      </c>
      <c r="E89" s="124">
        <f t="shared" si="32"/>
        <v>93060.43</v>
      </c>
      <c r="F89" s="124">
        <v>0.0</v>
      </c>
      <c r="G89" s="67"/>
      <c r="H89" s="67"/>
      <c r="I89" s="67"/>
      <c r="J89" s="67"/>
      <c r="K89" s="67"/>
      <c r="L89" s="67"/>
      <c r="M89" s="67"/>
      <c r="N89" s="67"/>
      <c r="O89" s="67"/>
    </row>
    <row r="90" ht="15.75" customHeight="1">
      <c r="A90" s="130" t="s">
        <v>128</v>
      </c>
      <c r="B90" s="131" t="s">
        <v>125</v>
      </c>
      <c r="C90" s="129">
        <v>93060.43</v>
      </c>
      <c r="D90" s="124">
        <f t="shared" si="31"/>
        <v>0</v>
      </c>
      <c r="E90" s="124">
        <f t="shared" si="32"/>
        <v>93060.43</v>
      </c>
      <c r="F90" s="124">
        <v>0.0</v>
      </c>
      <c r="G90" s="67"/>
      <c r="H90" s="67"/>
      <c r="I90" s="67"/>
      <c r="J90" s="67"/>
      <c r="K90" s="67"/>
      <c r="L90" s="67"/>
      <c r="M90" s="67"/>
      <c r="N90" s="67"/>
      <c r="O90" s="67"/>
    </row>
    <row r="91" ht="15.75" customHeight="1">
      <c r="A91" s="105" t="str">
        <f>A79</f>
        <v>EDINSON YESID SUAREZ SARMIENTO</v>
      </c>
      <c r="B91" s="106"/>
      <c r="C91" s="132">
        <f t="shared" ref="C91:F91" si="33">SUM(C79:C90)</f>
        <v>1116725.16</v>
      </c>
      <c r="D91" s="128">
        <f t="shared" si="33"/>
        <v>557182.522</v>
      </c>
      <c r="E91" s="128">
        <f t="shared" si="33"/>
        <v>559542.638</v>
      </c>
      <c r="F91" s="128">
        <f t="shared" si="33"/>
        <v>0</v>
      </c>
      <c r="G91" s="67"/>
      <c r="H91" s="67"/>
      <c r="I91" s="67"/>
      <c r="J91" s="67"/>
      <c r="K91" s="67"/>
      <c r="L91" s="67"/>
      <c r="M91" s="67"/>
      <c r="N91" s="67"/>
      <c r="O91" s="67"/>
    </row>
    <row r="92" ht="15.75" customHeight="1">
      <c r="A92" s="67"/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</row>
    <row r="93" ht="15.75" customHeight="1">
      <c r="A93" s="84" t="s">
        <v>183</v>
      </c>
      <c r="B93" s="84" t="s">
        <v>212</v>
      </c>
      <c r="C93" s="85" t="s">
        <v>219</v>
      </c>
      <c r="D93" s="86" t="s">
        <v>7</v>
      </c>
      <c r="E93" s="86" t="s">
        <v>12</v>
      </c>
      <c r="F93" s="86" t="s">
        <v>17</v>
      </c>
      <c r="G93" s="67"/>
      <c r="H93" s="67"/>
      <c r="I93" s="67"/>
      <c r="J93" s="67"/>
      <c r="K93" s="67"/>
      <c r="L93" s="67"/>
      <c r="M93" s="67"/>
      <c r="N93" s="67"/>
      <c r="O93" s="67"/>
    </row>
    <row r="94" ht="15.75" customHeight="1">
      <c r="A94" s="89"/>
      <c r="B94" s="89"/>
      <c r="C94" s="89"/>
      <c r="D94" s="90" t="s">
        <v>186</v>
      </c>
      <c r="E94" s="90" t="s">
        <v>186</v>
      </c>
      <c r="F94" s="86" t="s">
        <v>186</v>
      </c>
      <c r="G94" s="67"/>
      <c r="H94" s="67"/>
      <c r="I94" s="67"/>
      <c r="J94" s="67"/>
      <c r="K94" s="67"/>
      <c r="L94" s="67"/>
      <c r="M94" s="67"/>
      <c r="N94" s="67"/>
      <c r="O94" s="67"/>
    </row>
    <row r="95" ht="15.75" customHeight="1">
      <c r="A95" s="130" t="s">
        <v>128</v>
      </c>
      <c r="B95" s="131" t="s">
        <v>114</v>
      </c>
      <c r="C95" s="129">
        <v>11171.72</v>
      </c>
      <c r="D95" s="124">
        <f t="shared" ref="D95:D106" si="34">G47*C95</f>
        <v>5927.218111</v>
      </c>
      <c r="E95" s="124">
        <f t="shared" ref="E95:E106" si="35">C95-D95</f>
        <v>5244.501889</v>
      </c>
      <c r="F95" s="124">
        <v>0.0</v>
      </c>
      <c r="G95" s="67"/>
      <c r="H95" s="67"/>
      <c r="I95" s="67"/>
      <c r="J95" s="67"/>
      <c r="K95" s="67"/>
      <c r="L95" s="67"/>
      <c r="M95" s="67"/>
      <c r="N95" s="67"/>
      <c r="O95" s="67"/>
    </row>
    <row r="96" ht="15.75" customHeight="1">
      <c r="A96" s="130" t="s">
        <v>128</v>
      </c>
      <c r="B96" s="131" t="s">
        <v>115</v>
      </c>
      <c r="C96" s="129">
        <v>11171.72</v>
      </c>
      <c r="D96" s="124">
        <f t="shared" si="34"/>
        <v>7646.111363</v>
      </c>
      <c r="E96" s="124">
        <f t="shared" si="35"/>
        <v>3525.608637</v>
      </c>
      <c r="F96" s="124">
        <v>0.0</v>
      </c>
      <c r="G96" s="67"/>
      <c r="H96" s="67"/>
      <c r="I96" s="67"/>
      <c r="J96" s="67"/>
      <c r="K96" s="67"/>
      <c r="L96" s="67"/>
      <c r="M96" s="67"/>
      <c r="N96" s="67"/>
      <c r="O96" s="67"/>
    </row>
    <row r="97" ht="15.75" customHeight="1">
      <c r="A97" s="130" t="s">
        <v>128</v>
      </c>
      <c r="B97" s="131" t="s">
        <v>116</v>
      </c>
      <c r="C97" s="129">
        <v>11171.72</v>
      </c>
      <c r="D97" s="124">
        <f t="shared" si="34"/>
        <v>8327.741446</v>
      </c>
      <c r="E97" s="124">
        <f t="shared" si="35"/>
        <v>2843.978554</v>
      </c>
      <c r="F97" s="124">
        <v>0.0</v>
      </c>
      <c r="G97" s="67"/>
      <c r="H97" s="67"/>
      <c r="I97" s="67"/>
      <c r="J97" s="67"/>
      <c r="K97" s="67"/>
      <c r="L97" s="67"/>
      <c r="M97" s="67"/>
      <c r="N97" s="67"/>
      <c r="O97" s="67"/>
    </row>
    <row r="98" ht="15.75" customHeight="1">
      <c r="A98" s="130" t="s">
        <v>128</v>
      </c>
      <c r="B98" s="131" t="s">
        <v>117</v>
      </c>
      <c r="C98" s="129">
        <v>11171.72</v>
      </c>
      <c r="D98" s="124">
        <f t="shared" si="34"/>
        <v>6519.939922</v>
      </c>
      <c r="E98" s="124">
        <f t="shared" si="35"/>
        <v>4651.780078</v>
      </c>
      <c r="F98" s="124">
        <v>0.0</v>
      </c>
      <c r="G98" s="67"/>
      <c r="H98" s="67"/>
      <c r="I98" s="67"/>
      <c r="J98" s="67"/>
      <c r="K98" s="67"/>
      <c r="L98" s="67"/>
      <c r="M98" s="67"/>
      <c r="N98" s="67"/>
      <c r="O98" s="67"/>
    </row>
    <row r="99" ht="15.75" customHeight="1">
      <c r="A99" s="130" t="s">
        <v>128</v>
      </c>
      <c r="B99" s="131" t="s">
        <v>118</v>
      </c>
      <c r="C99" s="129">
        <v>11171.72</v>
      </c>
      <c r="D99" s="124">
        <f t="shared" si="34"/>
        <v>5838.309839</v>
      </c>
      <c r="E99" s="124">
        <f t="shared" si="35"/>
        <v>5333.410161</v>
      </c>
      <c r="F99" s="124">
        <v>0.0</v>
      </c>
      <c r="G99" s="67"/>
      <c r="H99" s="67"/>
      <c r="I99" s="67"/>
      <c r="J99" s="67"/>
      <c r="K99" s="67"/>
      <c r="L99" s="67"/>
      <c r="M99" s="67"/>
      <c r="N99" s="67"/>
      <c r="O99" s="67"/>
    </row>
    <row r="100" ht="15.75" customHeight="1">
      <c r="A100" s="130" t="s">
        <v>128</v>
      </c>
      <c r="B100" s="131" t="s">
        <v>119</v>
      </c>
      <c r="C100" s="129">
        <v>11171.72</v>
      </c>
      <c r="D100" s="124">
        <f t="shared" si="34"/>
        <v>6193.942926</v>
      </c>
      <c r="E100" s="124">
        <f t="shared" si="35"/>
        <v>4977.777074</v>
      </c>
      <c r="F100" s="124">
        <v>0.0</v>
      </c>
      <c r="G100" s="67"/>
      <c r="H100" s="67"/>
      <c r="I100" s="67"/>
      <c r="J100" s="67"/>
      <c r="K100" s="67"/>
      <c r="L100" s="67"/>
      <c r="M100" s="67"/>
      <c r="N100" s="67"/>
      <c r="O100" s="67"/>
    </row>
    <row r="101" ht="15.75" customHeight="1">
      <c r="A101" s="130" t="s">
        <v>128</v>
      </c>
      <c r="B101" s="131" t="s">
        <v>120</v>
      </c>
      <c r="C101" s="129">
        <v>11171.72</v>
      </c>
      <c r="D101" s="124">
        <f t="shared" si="34"/>
        <v>5897.582021</v>
      </c>
      <c r="E101" s="124">
        <f t="shared" si="35"/>
        <v>5274.137979</v>
      </c>
      <c r="F101" s="124">
        <v>0.0</v>
      </c>
      <c r="G101" s="67"/>
      <c r="H101" s="67"/>
      <c r="I101" s="67"/>
      <c r="J101" s="67"/>
      <c r="K101" s="67"/>
      <c r="L101" s="67"/>
      <c r="M101" s="67"/>
      <c r="N101" s="67"/>
      <c r="O101" s="67"/>
    </row>
    <row r="102" ht="15.75" customHeight="1">
      <c r="A102" s="130" t="s">
        <v>128</v>
      </c>
      <c r="B102" s="131" t="s">
        <v>121</v>
      </c>
      <c r="C102" s="129">
        <v>11171.72</v>
      </c>
      <c r="D102" s="124">
        <f t="shared" si="34"/>
        <v>6934.84519</v>
      </c>
      <c r="E102" s="124">
        <f t="shared" si="35"/>
        <v>4236.87481</v>
      </c>
      <c r="F102" s="124">
        <v>0.0</v>
      </c>
      <c r="G102" s="67"/>
      <c r="H102" s="67"/>
      <c r="I102" s="67"/>
      <c r="J102" s="67"/>
      <c r="K102" s="67"/>
      <c r="L102" s="67"/>
      <c r="M102" s="67"/>
      <c r="N102" s="67"/>
      <c r="O102" s="67"/>
    </row>
    <row r="103" ht="15.75" customHeight="1">
      <c r="A103" s="130" t="s">
        <v>128</v>
      </c>
      <c r="B103" s="131" t="s">
        <v>122</v>
      </c>
      <c r="C103" s="129">
        <v>11171.72</v>
      </c>
      <c r="D103" s="124">
        <f t="shared" si="34"/>
        <v>7171.933914</v>
      </c>
      <c r="E103" s="124">
        <f t="shared" si="35"/>
        <v>3999.786086</v>
      </c>
      <c r="F103" s="124">
        <v>0.0</v>
      </c>
      <c r="G103" s="67"/>
      <c r="H103" s="67"/>
      <c r="I103" s="67"/>
      <c r="J103" s="67"/>
      <c r="K103" s="67"/>
      <c r="L103" s="67"/>
      <c r="M103" s="67"/>
      <c r="N103" s="67"/>
      <c r="O103" s="67"/>
    </row>
    <row r="104" ht="15.75" customHeight="1">
      <c r="A104" s="130" t="s">
        <v>128</v>
      </c>
      <c r="B104" s="131" t="s">
        <v>123</v>
      </c>
      <c r="C104" s="129">
        <v>11171.72</v>
      </c>
      <c r="D104" s="124">
        <f t="shared" si="34"/>
        <v>6431.031651</v>
      </c>
      <c r="E104" s="124">
        <f t="shared" si="35"/>
        <v>4740.688349</v>
      </c>
      <c r="F104" s="124">
        <v>0.0</v>
      </c>
      <c r="G104" s="67"/>
      <c r="H104" s="67"/>
      <c r="I104" s="67"/>
      <c r="J104" s="67"/>
      <c r="K104" s="67"/>
      <c r="L104" s="67"/>
      <c r="M104" s="67"/>
      <c r="N104" s="67"/>
      <c r="O104" s="67"/>
    </row>
    <row r="105" ht="15.75" customHeight="1">
      <c r="A105" s="130" t="s">
        <v>128</v>
      </c>
      <c r="B105" s="131" t="s">
        <v>124</v>
      </c>
      <c r="C105" s="129">
        <v>11171.72</v>
      </c>
      <c r="D105" s="124">
        <f t="shared" si="34"/>
        <v>0</v>
      </c>
      <c r="E105" s="124">
        <f t="shared" si="35"/>
        <v>11171.72</v>
      </c>
      <c r="F105" s="124">
        <v>0.0</v>
      </c>
      <c r="G105" s="67"/>
      <c r="H105" s="67"/>
      <c r="I105" s="67"/>
      <c r="J105" s="67"/>
      <c r="K105" s="67"/>
      <c r="L105" s="67"/>
      <c r="M105" s="67"/>
      <c r="N105" s="67"/>
      <c r="O105" s="67"/>
    </row>
    <row r="106" ht="15.75" customHeight="1">
      <c r="A106" s="130" t="s">
        <v>128</v>
      </c>
      <c r="B106" s="131" t="s">
        <v>125</v>
      </c>
      <c r="C106" s="129">
        <v>11171.72</v>
      </c>
      <c r="D106" s="124">
        <f t="shared" si="34"/>
        <v>0</v>
      </c>
      <c r="E106" s="124">
        <f t="shared" si="35"/>
        <v>11171.72</v>
      </c>
      <c r="F106" s="124">
        <v>0.0</v>
      </c>
      <c r="G106" s="67"/>
      <c r="H106" s="67"/>
      <c r="I106" s="67"/>
      <c r="J106" s="67"/>
      <c r="K106" s="67"/>
      <c r="L106" s="67"/>
      <c r="M106" s="67"/>
      <c r="N106" s="67"/>
      <c r="O106" s="67"/>
    </row>
    <row r="107" ht="15.75" customHeight="1">
      <c r="A107" s="105" t="str">
        <f>A95</f>
        <v>EDINSON YESID SUAREZ SARMIENTO</v>
      </c>
      <c r="B107" s="106"/>
      <c r="C107" s="132">
        <f t="shared" ref="C107:F107" si="36">SUM(C95:C106)</f>
        <v>134060.64</v>
      </c>
      <c r="D107" s="128">
        <f t="shared" si="36"/>
        <v>66888.65638</v>
      </c>
      <c r="E107" s="128">
        <f t="shared" si="36"/>
        <v>67171.98362</v>
      </c>
      <c r="F107" s="128">
        <f t="shared" si="36"/>
        <v>0</v>
      </c>
      <c r="G107" s="67"/>
      <c r="H107" s="67"/>
      <c r="I107" s="67"/>
      <c r="J107" s="67"/>
      <c r="K107" s="67"/>
      <c r="L107" s="67"/>
      <c r="M107" s="67"/>
      <c r="N107" s="67"/>
      <c r="O107" s="67"/>
    </row>
    <row r="108" ht="15.75" customHeight="1">
      <c r="A108" s="67"/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</row>
    <row r="109" ht="15.75" customHeight="1">
      <c r="A109" s="67"/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</row>
    <row r="110" ht="15.75" customHeight="1">
      <c r="A110" s="84" t="s">
        <v>183</v>
      </c>
      <c r="B110" s="84" t="s">
        <v>212</v>
      </c>
      <c r="C110" s="85" t="s">
        <v>220</v>
      </c>
      <c r="D110" s="86" t="s">
        <v>7</v>
      </c>
      <c r="E110" s="86" t="s">
        <v>12</v>
      </c>
      <c r="F110" s="86" t="s">
        <v>17</v>
      </c>
      <c r="G110" s="67"/>
      <c r="H110" s="67"/>
      <c r="I110" s="67"/>
      <c r="J110" s="67"/>
      <c r="K110" s="67"/>
      <c r="L110" s="67"/>
      <c r="M110" s="67"/>
      <c r="N110" s="67"/>
      <c r="O110" s="67"/>
    </row>
    <row r="111" ht="15.75" customHeight="1">
      <c r="A111" s="89"/>
      <c r="B111" s="89"/>
      <c r="C111" s="89"/>
      <c r="D111" s="90" t="s">
        <v>186</v>
      </c>
      <c r="E111" s="90" t="s">
        <v>186</v>
      </c>
      <c r="F111" s="86" t="s">
        <v>186</v>
      </c>
      <c r="G111" s="67"/>
      <c r="H111" s="67"/>
      <c r="I111" s="67"/>
      <c r="J111" s="67"/>
      <c r="K111" s="67"/>
      <c r="L111" s="67"/>
      <c r="M111" s="67"/>
      <c r="N111" s="67"/>
      <c r="O111" s="67"/>
    </row>
    <row r="112" ht="15.75" customHeight="1">
      <c r="A112" s="130" t="s">
        <v>128</v>
      </c>
      <c r="B112" s="131" t="s">
        <v>114</v>
      </c>
      <c r="C112" s="133">
        <v>93060.43</v>
      </c>
      <c r="D112" s="124">
        <f t="shared" ref="D112:D123" si="37">C112*G47</f>
        <v>49373.72814</v>
      </c>
      <c r="E112" s="124">
        <f t="shared" ref="E112:E123" si="38">C112-D112</f>
        <v>43686.70186</v>
      </c>
      <c r="F112" s="124">
        <v>0.0</v>
      </c>
      <c r="G112" s="67"/>
      <c r="H112" s="67"/>
      <c r="I112" s="67"/>
      <c r="J112" s="67"/>
      <c r="K112" s="67"/>
      <c r="L112" s="67"/>
      <c r="M112" s="67"/>
      <c r="N112" s="67"/>
      <c r="O112" s="67"/>
    </row>
    <row r="113" ht="15.75" customHeight="1">
      <c r="A113" s="130" t="s">
        <v>128</v>
      </c>
      <c r="B113" s="131" t="s">
        <v>115</v>
      </c>
      <c r="C113" s="133">
        <v>93060.43</v>
      </c>
      <c r="D113" s="124">
        <f t="shared" si="37"/>
        <v>63692.1093</v>
      </c>
      <c r="E113" s="124">
        <f t="shared" si="38"/>
        <v>29368.3207</v>
      </c>
      <c r="F113" s="124">
        <v>0.0</v>
      </c>
      <c r="G113" s="67"/>
      <c r="H113" s="67"/>
      <c r="I113" s="67"/>
      <c r="J113" s="67"/>
      <c r="K113" s="67"/>
      <c r="L113" s="67"/>
      <c r="M113" s="67"/>
      <c r="N113" s="67"/>
      <c r="O113" s="67"/>
    </row>
    <row r="114" ht="15.75" customHeight="1">
      <c r="A114" s="130" t="s">
        <v>128</v>
      </c>
      <c r="B114" s="131" t="s">
        <v>116</v>
      </c>
      <c r="C114" s="133">
        <v>93060.43</v>
      </c>
      <c r="D114" s="124">
        <f t="shared" si="37"/>
        <v>69370.08804</v>
      </c>
      <c r="E114" s="124">
        <f t="shared" si="38"/>
        <v>23690.34196</v>
      </c>
      <c r="F114" s="124">
        <v>0.0</v>
      </c>
      <c r="G114" s="67"/>
      <c r="H114" s="67"/>
      <c r="I114" s="67"/>
      <c r="J114" s="67"/>
      <c r="K114" s="67"/>
      <c r="L114" s="67"/>
      <c r="M114" s="67"/>
      <c r="N114" s="67"/>
      <c r="O114" s="67"/>
    </row>
    <row r="115" ht="15.75" customHeight="1">
      <c r="A115" s="130" t="s">
        <v>128</v>
      </c>
      <c r="B115" s="131" t="s">
        <v>117</v>
      </c>
      <c r="C115" s="133">
        <v>93060.43</v>
      </c>
      <c r="D115" s="124">
        <f t="shared" si="37"/>
        <v>54311.10095</v>
      </c>
      <c r="E115" s="124">
        <f t="shared" si="38"/>
        <v>38749.32905</v>
      </c>
      <c r="F115" s="124">
        <v>0.0</v>
      </c>
      <c r="G115" s="67"/>
      <c r="H115" s="67"/>
      <c r="I115" s="67"/>
      <c r="J115" s="67"/>
      <c r="K115" s="67"/>
      <c r="L115" s="67"/>
      <c r="M115" s="67"/>
      <c r="N115" s="67"/>
      <c r="O115" s="67"/>
    </row>
    <row r="116" ht="15.75" customHeight="1">
      <c r="A116" s="130" t="s">
        <v>128</v>
      </c>
      <c r="B116" s="131" t="s">
        <v>118</v>
      </c>
      <c r="C116" s="133">
        <v>93060.43</v>
      </c>
      <c r="D116" s="124">
        <f t="shared" si="37"/>
        <v>48633.12222</v>
      </c>
      <c r="E116" s="124">
        <f t="shared" si="38"/>
        <v>44427.30778</v>
      </c>
      <c r="F116" s="124">
        <v>0.0</v>
      </c>
      <c r="G116" s="67"/>
      <c r="H116" s="67"/>
      <c r="I116" s="67"/>
      <c r="J116" s="67"/>
      <c r="K116" s="67"/>
      <c r="L116" s="67"/>
      <c r="M116" s="67"/>
      <c r="N116" s="67"/>
      <c r="O116" s="67"/>
    </row>
    <row r="117" ht="15.75" customHeight="1">
      <c r="A117" s="130" t="s">
        <v>128</v>
      </c>
      <c r="B117" s="131" t="s">
        <v>119</v>
      </c>
      <c r="C117" s="133">
        <v>93060.43</v>
      </c>
      <c r="D117" s="124">
        <f t="shared" si="37"/>
        <v>51595.54591</v>
      </c>
      <c r="E117" s="124">
        <f t="shared" si="38"/>
        <v>41464.88409</v>
      </c>
      <c r="F117" s="124">
        <v>0.0</v>
      </c>
      <c r="G117" s="67"/>
      <c r="H117" s="67"/>
      <c r="I117" s="67"/>
      <c r="J117" s="67"/>
      <c r="K117" s="67"/>
      <c r="L117" s="67"/>
      <c r="M117" s="67"/>
      <c r="N117" s="67"/>
      <c r="O117" s="67"/>
    </row>
    <row r="118" ht="15.75" customHeight="1">
      <c r="A118" s="130" t="s">
        <v>128</v>
      </c>
      <c r="B118" s="131" t="s">
        <v>120</v>
      </c>
      <c r="C118" s="133">
        <v>93060.43</v>
      </c>
      <c r="D118" s="124">
        <f t="shared" si="37"/>
        <v>49126.8595</v>
      </c>
      <c r="E118" s="124">
        <f t="shared" si="38"/>
        <v>43933.5705</v>
      </c>
      <c r="F118" s="124">
        <v>0.0</v>
      </c>
      <c r="G118" s="67"/>
      <c r="H118" s="67"/>
      <c r="I118" s="67"/>
      <c r="J118" s="67"/>
      <c r="K118" s="67"/>
      <c r="L118" s="67"/>
      <c r="M118" s="67"/>
      <c r="N118" s="67"/>
      <c r="O118" s="67"/>
    </row>
    <row r="119" ht="15.75" customHeight="1">
      <c r="A119" s="130" t="s">
        <v>128</v>
      </c>
      <c r="B119" s="131" t="s">
        <v>121</v>
      </c>
      <c r="C119" s="133">
        <v>93060.43</v>
      </c>
      <c r="D119" s="124">
        <f t="shared" si="37"/>
        <v>57767.26192</v>
      </c>
      <c r="E119" s="124">
        <f t="shared" si="38"/>
        <v>35293.16808</v>
      </c>
      <c r="F119" s="124">
        <v>0.0</v>
      </c>
      <c r="G119" s="67"/>
      <c r="H119" s="67"/>
      <c r="I119" s="67"/>
      <c r="J119" s="67"/>
      <c r="K119" s="67"/>
      <c r="L119" s="67"/>
      <c r="M119" s="67"/>
      <c r="N119" s="67"/>
      <c r="O119" s="67"/>
    </row>
    <row r="120" ht="15.75" customHeight="1">
      <c r="A120" s="130" t="s">
        <v>128</v>
      </c>
      <c r="B120" s="131" t="s">
        <v>122</v>
      </c>
      <c r="C120" s="133">
        <v>93060.43</v>
      </c>
      <c r="D120" s="124">
        <f t="shared" si="37"/>
        <v>59742.21105</v>
      </c>
      <c r="E120" s="124">
        <f t="shared" si="38"/>
        <v>33318.21895</v>
      </c>
      <c r="F120" s="124">
        <v>0.0</v>
      </c>
      <c r="G120" s="67"/>
      <c r="H120" s="67"/>
      <c r="I120" s="67"/>
      <c r="J120" s="67"/>
      <c r="K120" s="67"/>
      <c r="L120" s="67"/>
      <c r="M120" s="67"/>
      <c r="N120" s="67"/>
      <c r="O120" s="67"/>
    </row>
    <row r="121" ht="15.75" customHeight="1">
      <c r="A121" s="130" t="s">
        <v>128</v>
      </c>
      <c r="B121" s="131" t="s">
        <v>123</v>
      </c>
      <c r="C121" s="133">
        <v>93060.43</v>
      </c>
      <c r="D121" s="124">
        <f t="shared" si="37"/>
        <v>53570.49503</v>
      </c>
      <c r="E121" s="124">
        <f t="shared" si="38"/>
        <v>39489.93497</v>
      </c>
      <c r="F121" s="124">
        <v>0.0</v>
      </c>
      <c r="G121" s="67"/>
      <c r="H121" s="67"/>
      <c r="I121" s="67"/>
      <c r="J121" s="67"/>
      <c r="K121" s="67"/>
      <c r="L121" s="67"/>
      <c r="M121" s="67"/>
      <c r="N121" s="67"/>
      <c r="O121" s="67"/>
    </row>
    <row r="122" ht="15.75" customHeight="1">
      <c r="A122" s="130" t="s">
        <v>128</v>
      </c>
      <c r="B122" s="131" t="s">
        <v>124</v>
      </c>
      <c r="C122" s="133">
        <v>93060.43</v>
      </c>
      <c r="D122" s="124">
        <f t="shared" si="37"/>
        <v>0</v>
      </c>
      <c r="E122" s="124">
        <f t="shared" si="38"/>
        <v>93060.43</v>
      </c>
      <c r="F122" s="124">
        <v>0.0</v>
      </c>
      <c r="G122" s="67"/>
      <c r="H122" s="67"/>
      <c r="I122" s="67"/>
      <c r="J122" s="67"/>
      <c r="K122" s="67"/>
      <c r="L122" s="67"/>
      <c r="M122" s="67"/>
      <c r="N122" s="67"/>
      <c r="O122" s="67"/>
    </row>
    <row r="123" ht="15.75" customHeight="1">
      <c r="A123" s="130" t="s">
        <v>128</v>
      </c>
      <c r="B123" s="131" t="s">
        <v>125</v>
      </c>
      <c r="C123" s="133">
        <v>93060.43</v>
      </c>
      <c r="D123" s="124">
        <f t="shared" si="37"/>
        <v>0</v>
      </c>
      <c r="E123" s="124">
        <f t="shared" si="38"/>
        <v>93060.43</v>
      </c>
      <c r="F123" s="124">
        <v>0.0</v>
      </c>
      <c r="G123" s="67"/>
      <c r="H123" s="67"/>
      <c r="I123" s="67"/>
      <c r="J123" s="67"/>
      <c r="K123" s="67"/>
      <c r="L123" s="67"/>
      <c r="M123" s="67"/>
      <c r="N123" s="67"/>
      <c r="O123" s="67"/>
    </row>
    <row r="124" ht="15.75" customHeight="1">
      <c r="A124" s="105" t="str">
        <f>A112</f>
        <v>EDINSON YESID SUAREZ SARMIENTO</v>
      </c>
      <c r="B124" s="106"/>
      <c r="C124" s="128">
        <f t="shared" ref="C124:F124" si="39">SUM(C112:C123)</f>
        <v>1116725.16</v>
      </c>
      <c r="D124" s="128">
        <f t="shared" si="39"/>
        <v>557182.522</v>
      </c>
      <c r="E124" s="128">
        <f t="shared" si="39"/>
        <v>559542.638</v>
      </c>
      <c r="F124" s="128">
        <f t="shared" si="39"/>
        <v>0</v>
      </c>
      <c r="G124" s="67"/>
      <c r="H124" s="67"/>
      <c r="I124" s="67"/>
      <c r="J124" s="67"/>
      <c r="K124" s="67"/>
      <c r="L124" s="67"/>
      <c r="M124" s="67"/>
      <c r="N124" s="67"/>
      <c r="O124" s="67"/>
    </row>
    <row r="125" ht="15.75" customHeight="1">
      <c r="A125" s="67"/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</row>
    <row r="126" ht="15.75" customHeight="1">
      <c r="A126" s="84" t="s">
        <v>183</v>
      </c>
      <c r="B126" s="84" t="s">
        <v>212</v>
      </c>
      <c r="C126" s="85" t="s">
        <v>181</v>
      </c>
      <c r="D126" s="86" t="s">
        <v>7</v>
      </c>
      <c r="E126" s="86" t="s">
        <v>12</v>
      </c>
      <c r="F126" s="86" t="s">
        <v>17</v>
      </c>
      <c r="G126" s="67"/>
      <c r="H126" s="67"/>
      <c r="I126" s="67"/>
      <c r="J126" s="67"/>
      <c r="K126" s="67"/>
      <c r="L126" s="67"/>
      <c r="M126" s="67"/>
      <c r="N126" s="67"/>
      <c r="O126" s="67"/>
    </row>
    <row r="127" ht="15.75" customHeight="1">
      <c r="A127" s="89"/>
      <c r="B127" s="89"/>
      <c r="C127" s="89"/>
      <c r="D127" s="90" t="s">
        <v>186</v>
      </c>
      <c r="E127" s="90" t="s">
        <v>186</v>
      </c>
      <c r="F127" s="86" t="s">
        <v>186</v>
      </c>
      <c r="G127" s="67"/>
      <c r="H127" s="67"/>
      <c r="I127" s="67"/>
      <c r="J127" s="67"/>
      <c r="K127" s="67"/>
      <c r="L127" s="67"/>
      <c r="M127" s="67"/>
      <c r="N127" s="67"/>
      <c r="O127" s="67"/>
    </row>
    <row r="128" ht="15.75" customHeight="1">
      <c r="A128" s="130" t="s">
        <v>128</v>
      </c>
      <c r="B128" s="131" t="s">
        <v>114</v>
      </c>
      <c r="C128" s="133">
        <v>41700.0</v>
      </c>
      <c r="D128" s="124">
        <f t="shared" ref="D128:D139" si="40">C128*G47</f>
        <v>22124.16667</v>
      </c>
      <c r="E128" s="124">
        <f t="shared" ref="E128:E139" si="41">C128-D128</f>
        <v>19575.83333</v>
      </c>
      <c r="F128" s="124">
        <v>0.0</v>
      </c>
      <c r="G128" s="67"/>
      <c r="H128" s="67"/>
      <c r="I128" s="67"/>
      <c r="J128" s="67"/>
      <c r="K128" s="67"/>
      <c r="L128" s="67"/>
      <c r="M128" s="67"/>
      <c r="N128" s="67"/>
      <c r="O128" s="67"/>
    </row>
    <row r="129" ht="15.75" customHeight="1">
      <c r="A129" s="130" t="s">
        <v>128</v>
      </c>
      <c r="B129" s="131" t="s">
        <v>115</v>
      </c>
      <c r="C129" s="133">
        <v>41700.0</v>
      </c>
      <c r="D129" s="124">
        <f t="shared" si="40"/>
        <v>28540.175</v>
      </c>
      <c r="E129" s="124">
        <f t="shared" si="41"/>
        <v>13159.825</v>
      </c>
      <c r="F129" s="124">
        <v>0.0</v>
      </c>
      <c r="G129" s="67"/>
      <c r="H129" s="67"/>
      <c r="I129" s="67"/>
      <c r="J129" s="67"/>
      <c r="K129" s="67"/>
      <c r="L129" s="67"/>
      <c r="M129" s="67"/>
      <c r="N129" s="67"/>
      <c r="O129" s="67"/>
    </row>
    <row r="130" ht="15.75" customHeight="1">
      <c r="A130" s="130" t="s">
        <v>128</v>
      </c>
      <c r="B130" s="131" t="s">
        <v>116</v>
      </c>
      <c r="C130" s="133">
        <v>41700.0</v>
      </c>
      <c r="D130" s="124">
        <f t="shared" si="40"/>
        <v>31084.45417</v>
      </c>
      <c r="E130" s="124">
        <f t="shared" si="41"/>
        <v>10615.54583</v>
      </c>
      <c r="F130" s="124">
        <v>0.0</v>
      </c>
      <c r="G130" s="67"/>
      <c r="H130" s="67"/>
      <c r="I130" s="67"/>
      <c r="J130" s="67"/>
      <c r="K130" s="67"/>
      <c r="L130" s="67"/>
      <c r="M130" s="67"/>
      <c r="N130" s="67"/>
      <c r="O130" s="67"/>
    </row>
    <row r="131" ht="15.75" customHeight="1">
      <c r="A131" s="130" t="s">
        <v>128</v>
      </c>
      <c r="B131" s="131" t="s">
        <v>117</v>
      </c>
      <c r="C131" s="133">
        <v>41700.0</v>
      </c>
      <c r="D131" s="124">
        <f t="shared" si="40"/>
        <v>24336.58333</v>
      </c>
      <c r="E131" s="124">
        <f t="shared" si="41"/>
        <v>17363.41667</v>
      </c>
      <c r="F131" s="124">
        <v>0.0</v>
      </c>
      <c r="G131" s="67"/>
      <c r="H131" s="67"/>
      <c r="I131" s="67"/>
      <c r="J131" s="67"/>
      <c r="K131" s="67"/>
      <c r="L131" s="67"/>
      <c r="M131" s="67"/>
      <c r="N131" s="67"/>
      <c r="O131" s="67"/>
    </row>
    <row r="132" ht="15.75" customHeight="1">
      <c r="A132" s="130" t="s">
        <v>128</v>
      </c>
      <c r="B132" s="131" t="s">
        <v>118</v>
      </c>
      <c r="C132" s="133">
        <v>41700.0</v>
      </c>
      <c r="D132" s="124">
        <f t="shared" si="40"/>
        <v>21792.30417</v>
      </c>
      <c r="E132" s="124">
        <f t="shared" si="41"/>
        <v>19907.69583</v>
      </c>
      <c r="F132" s="124">
        <v>0.0</v>
      </c>
      <c r="G132" s="67"/>
      <c r="H132" s="67"/>
      <c r="I132" s="67"/>
      <c r="J132" s="67"/>
      <c r="K132" s="67"/>
      <c r="L132" s="67"/>
      <c r="M132" s="67"/>
      <c r="N132" s="67"/>
      <c r="O132" s="67"/>
    </row>
    <row r="133" ht="15.75" customHeight="1">
      <c r="A133" s="130" t="s">
        <v>128</v>
      </c>
      <c r="B133" s="131" t="s">
        <v>119</v>
      </c>
      <c r="C133" s="133">
        <v>41700.0</v>
      </c>
      <c r="D133" s="124">
        <f t="shared" si="40"/>
        <v>23119.75417</v>
      </c>
      <c r="E133" s="124">
        <f t="shared" si="41"/>
        <v>18580.24583</v>
      </c>
      <c r="F133" s="124">
        <v>0.0</v>
      </c>
      <c r="G133" s="67"/>
      <c r="H133" s="67"/>
      <c r="I133" s="67"/>
      <c r="J133" s="67"/>
      <c r="K133" s="67"/>
      <c r="L133" s="67"/>
      <c r="M133" s="67"/>
      <c r="N133" s="67"/>
      <c r="O133" s="67"/>
    </row>
    <row r="134" ht="15.75" customHeight="1">
      <c r="A134" s="130" t="s">
        <v>128</v>
      </c>
      <c r="B134" s="131" t="s">
        <v>120</v>
      </c>
      <c r="C134" s="133">
        <v>41700.0</v>
      </c>
      <c r="D134" s="124">
        <f t="shared" si="40"/>
        <v>22013.54583</v>
      </c>
      <c r="E134" s="124">
        <f t="shared" si="41"/>
        <v>19686.45417</v>
      </c>
      <c r="F134" s="124">
        <v>0.0</v>
      </c>
      <c r="G134" s="67"/>
      <c r="H134" s="67"/>
      <c r="I134" s="67"/>
      <c r="J134" s="67"/>
      <c r="K134" s="67"/>
      <c r="L134" s="67"/>
      <c r="M134" s="67"/>
      <c r="N134" s="67"/>
      <c r="O134" s="67"/>
    </row>
    <row r="135" ht="15.75" customHeight="1">
      <c r="A135" s="130" t="s">
        <v>128</v>
      </c>
      <c r="B135" s="131" t="s">
        <v>121</v>
      </c>
      <c r="C135" s="133">
        <v>41700.0</v>
      </c>
      <c r="D135" s="124">
        <f t="shared" si="40"/>
        <v>25885.275</v>
      </c>
      <c r="E135" s="124">
        <f t="shared" si="41"/>
        <v>15814.725</v>
      </c>
      <c r="F135" s="124">
        <v>0.0</v>
      </c>
      <c r="G135" s="67"/>
      <c r="H135" s="67"/>
      <c r="I135" s="67"/>
      <c r="J135" s="67"/>
      <c r="K135" s="67"/>
      <c r="L135" s="67"/>
      <c r="M135" s="67"/>
      <c r="N135" s="67"/>
      <c r="O135" s="67"/>
    </row>
    <row r="136" ht="15.75" customHeight="1">
      <c r="A136" s="130" t="s">
        <v>128</v>
      </c>
      <c r="B136" s="131" t="s">
        <v>122</v>
      </c>
      <c r="C136" s="133">
        <v>41700.0</v>
      </c>
      <c r="D136" s="124">
        <f t="shared" si="40"/>
        <v>26770.24167</v>
      </c>
      <c r="E136" s="124">
        <f t="shared" si="41"/>
        <v>14929.75833</v>
      </c>
      <c r="F136" s="124">
        <v>0.0</v>
      </c>
      <c r="G136" s="67"/>
      <c r="H136" s="67"/>
      <c r="I136" s="67"/>
      <c r="J136" s="67"/>
      <c r="K136" s="67"/>
      <c r="L136" s="67"/>
      <c r="M136" s="67"/>
      <c r="N136" s="67"/>
      <c r="O136" s="67"/>
    </row>
    <row r="137" ht="15.75" customHeight="1">
      <c r="A137" s="130" t="s">
        <v>128</v>
      </c>
      <c r="B137" s="131" t="s">
        <v>123</v>
      </c>
      <c r="C137" s="133">
        <v>41700.0</v>
      </c>
      <c r="D137" s="124">
        <f t="shared" si="40"/>
        <v>24004.72083</v>
      </c>
      <c r="E137" s="124">
        <f t="shared" si="41"/>
        <v>17695.27917</v>
      </c>
      <c r="F137" s="124">
        <v>0.0</v>
      </c>
      <c r="G137" s="67"/>
      <c r="H137" s="67"/>
      <c r="I137" s="67"/>
      <c r="J137" s="67"/>
      <c r="K137" s="67"/>
      <c r="L137" s="67"/>
      <c r="M137" s="67"/>
      <c r="N137" s="67"/>
      <c r="O137" s="67"/>
    </row>
    <row r="138" ht="15.75" customHeight="1">
      <c r="A138" s="130" t="s">
        <v>128</v>
      </c>
      <c r="B138" s="131" t="s">
        <v>124</v>
      </c>
      <c r="C138" s="133">
        <v>41700.0</v>
      </c>
      <c r="D138" s="124">
        <f t="shared" si="40"/>
        <v>0</v>
      </c>
      <c r="E138" s="124">
        <f t="shared" si="41"/>
        <v>41700</v>
      </c>
      <c r="F138" s="124">
        <v>0.0</v>
      </c>
      <c r="G138" s="67"/>
      <c r="H138" s="67"/>
      <c r="I138" s="67"/>
      <c r="J138" s="67"/>
      <c r="K138" s="67"/>
      <c r="L138" s="67"/>
      <c r="M138" s="67"/>
      <c r="N138" s="67"/>
      <c r="O138" s="67"/>
    </row>
    <row r="139" ht="15.75" customHeight="1">
      <c r="A139" s="130" t="s">
        <v>128</v>
      </c>
      <c r="B139" s="131" t="s">
        <v>125</v>
      </c>
      <c r="C139" s="133">
        <v>41700.0</v>
      </c>
      <c r="D139" s="124">
        <f t="shared" si="40"/>
        <v>0</v>
      </c>
      <c r="E139" s="124">
        <f t="shared" si="41"/>
        <v>41700</v>
      </c>
      <c r="F139" s="124">
        <v>0.0</v>
      </c>
      <c r="G139" s="67"/>
      <c r="H139" s="67"/>
      <c r="I139" s="67"/>
      <c r="J139" s="67"/>
      <c r="K139" s="67"/>
      <c r="L139" s="67"/>
      <c r="M139" s="67"/>
      <c r="N139" s="67"/>
      <c r="O139" s="67"/>
    </row>
    <row r="140" ht="15.75" customHeight="1">
      <c r="A140" s="105" t="str">
        <f>A128</f>
        <v>EDINSON YESID SUAREZ SARMIENTO</v>
      </c>
      <c r="B140" s="106"/>
      <c r="C140" s="128">
        <f t="shared" ref="C140:F140" si="42">SUM(C128:C139)</f>
        <v>500400</v>
      </c>
      <c r="D140" s="128">
        <f t="shared" si="42"/>
        <v>249671.2208</v>
      </c>
      <c r="E140" s="128">
        <f t="shared" si="42"/>
        <v>250728.7792</v>
      </c>
      <c r="F140" s="128">
        <f t="shared" si="42"/>
        <v>0</v>
      </c>
      <c r="G140" s="67"/>
      <c r="H140" s="67"/>
      <c r="I140" s="67"/>
      <c r="J140" s="67"/>
      <c r="K140" s="67"/>
      <c r="L140" s="67"/>
      <c r="M140" s="67"/>
      <c r="N140" s="67"/>
      <c r="O140" s="67"/>
    </row>
    <row r="141" ht="15.75" customHeight="1">
      <c r="A141" s="67"/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</row>
    <row r="142" ht="15.75" customHeight="1">
      <c r="A142" s="67"/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</row>
    <row r="143" ht="15.75" customHeight="1">
      <c r="A143" s="134" t="s">
        <v>221</v>
      </c>
      <c r="B143" s="134" t="s">
        <v>222</v>
      </c>
      <c r="C143" s="135" t="s">
        <v>223</v>
      </c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</row>
    <row r="144" ht="15.75" customHeight="1">
      <c r="A144" s="61" t="s">
        <v>224</v>
      </c>
      <c r="B144" s="136">
        <f>4661000+409749166+19924334+18153824+600000</f>
        <v>453088324</v>
      </c>
      <c r="C144" s="137">
        <f t="shared" ref="C144:C147" si="43">(B144)/$B$147</f>
        <v>0.8581296692</v>
      </c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7"/>
    </row>
    <row r="145" ht="15.75" customHeight="1">
      <c r="A145" s="61" t="s">
        <v>225</v>
      </c>
      <c r="B145" s="136">
        <f>14112400+44975200</f>
        <v>59087600</v>
      </c>
      <c r="C145" s="137">
        <f t="shared" si="43"/>
        <v>0.1119093562</v>
      </c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</row>
    <row r="146" ht="15.75" customHeight="1">
      <c r="A146" s="61" t="s">
        <v>226</v>
      </c>
      <c r="B146" s="136">
        <f>15819250</f>
        <v>15819250</v>
      </c>
      <c r="C146" s="137">
        <f t="shared" si="43"/>
        <v>0.02996097461</v>
      </c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</row>
    <row r="147" ht="15.75" customHeight="1">
      <c r="A147" s="138" t="s">
        <v>154</v>
      </c>
      <c r="B147" s="139">
        <f>SUM(B144:B146)</f>
        <v>527995174</v>
      </c>
      <c r="C147" s="140">
        <f t="shared" si="43"/>
        <v>1</v>
      </c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</row>
    <row r="148" ht="15.75" customHeight="1">
      <c r="A148" s="67"/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</row>
    <row r="149" ht="15.75" customHeight="1">
      <c r="A149" s="67"/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</row>
    <row r="150" ht="15.75" customHeight="1">
      <c r="A150" s="67"/>
      <c r="B150" s="67"/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</row>
    <row r="151" ht="15.75" customHeight="1">
      <c r="A151" s="67"/>
      <c r="B151" s="67"/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</row>
    <row r="152" ht="15.75" customHeight="1">
      <c r="A152" s="67"/>
      <c r="B152" s="67"/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7"/>
    </row>
    <row r="153" ht="15.75" customHeight="1">
      <c r="A153" s="67"/>
      <c r="B153" s="67"/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7"/>
    </row>
    <row r="154" ht="15.75" customHeight="1">
      <c r="A154" s="67"/>
      <c r="B154" s="67"/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7"/>
    </row>
    <row r="155" ht="15.75" customHeight="1">
      <c r="A155" s="67"/>
      <c r="B155" s="67"/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</row>
    <row r="156" ht="15.75" customHeight="1">
      <c r="A156" s="67"/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</row>
    <row r="157" ht="15.75" customHeight="1">
      <c r="A157" s="67"/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</row>
    <row r="158" ht="15.75" customHeight="1">
      <c r="A158" s="67"/>
      <c r="B158" s="67"/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</row>
    <row r="159" ht="15.75" customHeight="1">
      <c r="A159" s="67"/>
      <c r="B159" s="67"/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</row>
    <row r="160" ht="15.75" customHeight="1">
      <c r="A160" s="67"/>
      <c r="B160" s="67"/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</row>
    <row r="161" ht="15.75" customHeight="1">
      <c r="A161" s="67"/>
      <c r="B161" s="67"/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</row>
    <row r="162" ht="15.75" customHeight="1">
      <c r="A162" s="67"/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</row>
    <row r="163" ht="15.75" customHeight="1">
      <c r="A163" s="67"/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7"/>
    </row>
    <row r="164" ht="15.75" customHeight="1">
      <c r="A164" s="67"/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</row>
    <row r="165" ht="15.75" customHeight="1">
      <c r="A165" s="67"/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</row>
    <row r="166" ht="15.75" customHeight="1">
      <c r="A166" s="67"/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</row>
    <row r="167" ht="15.75" customHeight="1">
      <c r="A167" s="67"/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7"/>
    </row>
    <row r="168" ht="15.75" customHeight="1">
      <c r="A168" s="67"/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</row>
    <row r="169" ht="15.75" customHeight="1">
      <c r="A169" s="67"/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</row>
    <row r="170" ht="15.75" customHeight="1">
      <c r="A170" s="67"/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</row>
    <row r="171" ht="15.75" customHeight="1">
      <c r="A171" s="67"/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</row>
    <row r="172" ht="15.75" customHeight="1">
      <c r="A172" s="67"/>
      <c r="B172" s="67"/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7"/>
    </row>
    <row r="173" ht="15.75" customHeight="1">
      <c r="A173" s="67"/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</row>
    <row r="174" ht="15.75" customHeight="1">
      <c r="A174" s="67"/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</row>
    <row r="175" ht="15.75" customHeight="1">
      <c r="A175" s="67"/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</row>
    <row r="176" ht="15.75" customHeight="1">
      <c r="A176" s="67"/>
      <c r="B176" s="67"/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</row>
    <row r="177" ht="15.75" customHeight="1">
      <c r="A177" s="67"/>
      <c r="B177" s="67"/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</row>
    <row r="178" ht="15.75" customHeight="1">
      <c r="A178" s="67"/>
      <c r="B178" s="67"/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</row>
    <row r="179" ht="15.75" customHeight="1">
      <c r="A179" s="67"/>
      <c r="B179" s="67"/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</row>
    <row r="180" ht="15.75" customHeight="1">
      <c r="A180" s="67"/>
      <c r="B180" s="67"/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7"/>
    </row>
    <row r="181" ht="15.75" customHeight="1">
      <c r="A181" s="67"/>
      <c r="B181" s="67"/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7"/>
      <c r="N181" s="67"/>
      <c r="O181" s="67"/>
    </row>
    <row r="182" ht="15.75" customHeight="1">
      <c r="A182" s="67"/>
      <c r="B182" s="67"/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</row>
    <row r="183" ht="15.75" customHeight="1">
      <c r="A183" s="67"/>
      <c r="B183" s="67"/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</row>
    <row r="184" ht="15.75" customHeight="1">
      <c r="A184" s="67"/>
      <c r="B184" s="67"/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67"/>
      <c r="O184" s="67"/>
    </row>
    <row r="185" ht="15.75" customHeight="1">
      <c r="A185" s="67"/>
      <c r="B185" s="67"/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7"/>
    </row>
    <row r="186" ht="15.75" customHeight="1">
      <c r="A186" s="67"/>
      <c r="B186" s="67"/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67"/>
      <c r="O186" s="67"/>
    </row>
    <row r="187" ht="15.75" customHeight="1">
      <c r="A187" s="67"/>
      <c r="B187" s="67"/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</row>
    <row r="188" ht="15.75" customHeight="1">
      <c r="A188" s="67"/>
      <c r="B188" s="67"/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</row>
    <row r="189" ht="15.75" customHeight="1">
      <c r="A189" s="67"/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</row>
    <row r="190" ht="15.75" customHeight="1">
      <c r="A190" s="67"/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7"/>
    </row>
    <row r="191" ht="15.75" customHeight="1">
      <c r="A191" s="67"/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</row>
    <row r="192" ht="15.75" customHeight="1">
      <c r="A192" s="67"/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</row>
    <row r="193" ht="15.75" customHeight="1">
      <c r="A193" s="67"/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</row>
    <row r="194" ht="15.75" customHeight="1">
      <c r="A194" s="67"/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</row>
    <row r="195" ht="15.75" customHeight="1">
      <c r="A195" s="67"/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</row>
    <row r="196" ht="15.75" customHeight="1">
      <c r="A196" s="67"/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</row>
    <row r="197" ht="15.75" customHeight="1">
      <c r="A197" s="67"/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</row>
    <row r="198" ht="15.75" customHeight="1">
      <c r="A198" s="67"/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</row>
    <row r="199" ht="15.75" customHeight="1">
      <c r="A199" s="67"/>
      <c r="B199" s="67"/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7"/>
    </row>
    <row r="200" ht="15.75" customHeight="1">
      <c r="A200" s="67"/>
      <c r="B200" s="67"/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7"/>
    </row>
    <row r="201" ht="15.75" customHeight="1">
      <c r="A201" s="67"/>
      <c r="B201" s="67"/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</row>
    <row r="202" ht="15.75" customHeight="1">
      <c r="A202" s="67"/>
      <c r="B202" s="67"/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</row>
    <row r="203" ht="15.75" customHeight="1">
      <c r="A203" s="67"/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</row>
    <row r="204" ht="15.75" customHeight="1">
      <c r="A204" s="67"/>
      <c r="B204" s="67"/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7"/>
      <c r="N204" s="67"/>
      <c r="O204" s="67"/>
    </row>
    <row r="205" ht="15.75" customHeight="1">
      <c r="A205" s="67"/>
      <c r="B205" s="67"/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</row>
    <row r="206" ht="15.75" customHeight="1">
      <c r="A206" s="67"/>
      <c r="B206" s="67"/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7"/>
      <c r="N206" s="67"/>
      <c r="O206" s="67"/>
    </row>
    <row r="207" ht="15.75" customHeight="1">
      <c r="A207" s="67"/>
      <c r="B207" s="67"/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7"/>
      <c r="N207" s="67"/>
      <c r="O207" s="67"/>
    </row>
    <row r="208" ht="15.75" customHeight="1">
      <c r="A208" s="67"/>
      <c r="B208" s="67"/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7"/>
      <c r="N208" s="67"/>
      <c r="O208" s="67"/>
    </row>
    <row r="209" ht="15.75" customHeight="1">
      <c r="A209" s="67"/>
      <c r="B209" s="67"/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67"/>
      <c r="O209" s="67"/>
    </row>
    <row r="210" ht="15.75" customHeight="1">
      <c r="A210" s="67"/>
      <c r="B210" s="67"/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7"/>
      <c r="N210" s="67"/>
      <c r="O210" s="67"/>
    </row>
    <row r="211" ht="15.75" customHeight="1">
      <c r="A211" s="67"/>
      <c r="B211" s="67"/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7"/>
      <c r="N211" s="67"/>
      <c r="O211" s="67"/>
    </row>
    <row r="212" ht="15.75" customHeight="1">
      <c r="A212" s="67"/>
      <c r="B212" s="67"/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7"/>
      <c r="O212" s="67"/>
    </row>
    <row r="213" ht="15.75" customHeight="1">
      <c r="A213" s="67"/>
      <c r="B213" s="67"/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7"/>
      <c r="N213" s="67"/>
      <c r="O213" s="67"/>
    </row>
    <row r="214" ht="15.75" customHeight="1">
      <c r="A214" s="67"/>
      <c r="B214" s="67"/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7"/>
      <c r="N214" s="67"/>
      <c r="O214" s="67"/>
    </row>
    <row r="215" ht="15.75" customHeight="1">
      <c r="A215" s="67"/>
      <c r="B215" s="67"/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7"/>
      <c r="N215" s="67"/>
      <c r="O215" s="67"/>
    </row>
    <row r="216" ht="15.75" customHeight="1">
      <c r="A216" s="67"/>
      <c r="B216" s="67"/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7"/>
      <c r="N216" s="67"/>
      <c r="O216" s="67"/>
    </row>
    <row r="217" ht="15.75" customHeight="1">
      <c r="A217" s="67"/>
      <c r="B217" s="67"/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7"/>
      <c r="N217" s="67"/>
      <c r="O217" s="67"/>
    </row>
    <row r="218" ht="15.75" customHeight="1">
      <c r="A218" s="67"/>
      <c r="B218" s="67"/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67"/>
      <c r="O218" s="67"/>
    </row>
    <row r="219" ht="15.75" customHeight="1">
      <c r="A219" s="67"/>
      <c r="B219" s="67"/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</row>
    <row r="220" ht="15.75" customHeight="1">
      <c r="A220" s="67"/>
      <c r="B220" s="67"/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7"/>
      <c r="N220" s="67"/>
      <c r="O220" s="67"/>
    </row>
    <row r="221" ht="15.75" customHeight="1">
      <c r="A221" s="67"/>
      <c r="B221" s="67"/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7"/>
      <c r="N221" s="67"/>
      <c r="O221" s="67"/>
    </row>
    <row r="222" ht="15.75" customHeight="1">
      <c r="A222" s="67"/>
      <c r="B222" s="67"/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7"/>
      <c r="N222" s="67"/>
      <c r="O222" s="67"/>
    </row>
    <row r="223" ht="15.75" customHeight="1">
      <c r="A223" s="67"/>
      <c r="B223" s="67"/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7"/>
      <c r="N223" s="67"/>
      <c r="O223" s="67"/>
    </row>
    <row r="224" ht="15.75" customHeight="1">
      <c r="A224" s="67"/>
      <c r="B224" s="67"/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7"/>
      <c r="O224" s="67"/>
    </row>
    <row r="225" ht="15.75" customHeight="1">
      <c r="A225" s="67"/>
      <c r="B225" s="67"/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67"/>
      <c r="O225" s="67"/>
    </row>
    <row r="226" ht="15.75" customHeight="1">
      <c r="A226" s="67"/>
      <c r="B226" s="67"/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7"/>
      <c r="O226" s="67"/>
    </row>
    <row r="227" ht="15.75" customHeight="1">
      <c r="A227" s="67"/>
      <c r="B227" s="67"/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7"/>
    </row>
    <row r="228" ht="15.75" customHeight="1">
      <c r="A228" s="67"/>
      <c r="B228" s="67"/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7"/>
      <c r="N228" s="67"/>
      <c r="O228" s="67"/>
    </row>
    <row r="229" ht="15.75" customHeight="1">
      <c r="A229" s="67"/>
      <c r="B229" s="67"/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67"/>
      <c r="O229" s="67"/>
    </row>
    <row r="230" ht="15.75" customHeight="1">
      <c r="A230" s="67"/>
      <c r="B230" s="67"/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7"/>
      <c r="N230" s="67"/>
      <c r="O230" s="67"/>
    </row>
    <row r="231" ht="15.75" customHeight="1">
      <c r="A231" s="67"/>
      <c r="B231" s="67"/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67"/>
    </row>
    <row r="232" ht="15.75" customHeight="1">
      <c r="A232" s="67"/>
      <c r="B232" s="67"/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7"/>
      <c r="N232" s="67"/>
      <c r="O232" s="67"/>
    </row>
    <row r="233" ht="15.75" customHeight="1">
      <c r="A233" s="67"/>
      <c r="B233" s="67"/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7"/>
      <c r="N233" s="67"/>
      <c r="O233" s="67"/>
    </row>
    <row r="234" ht="15.75" customHeight="1">
      <c r="A234" s="67"/>
      <c r="B234" s="67"/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7"/>
      <c r="N234" s="67"/>
      <c r="O234" s="67"/>
    </row>
    <row r="235" ht="15.75" customHeight="1">
      <c r="A235" s="67"/>
      <c r="B235" s="67"/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7"/>
      <c r="N235" s="67"/>
      <c r="O235" s="67"/>
    </row>
    <row r="236" ht="15.75" customHeight="1">
      <c r="A236" s="67"/>
      <c r="B236" s="67"/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7"/>
      <c r="N236" s="67"/>
      <c r="O236" s="67"/>
    </row>
    <row r="237" ht="15.75" customHeight="1">
      <c r="A237" s="67"/>
      <c r="B237" s="67"/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7"/>
      <c r="N237" s="67"/>
      <c r="O237" s="67"/>
    </row>
    <row r="238" ht="15.75" customHeight="1">
      <c r="A238" s="67"/>
      <c r="B238" s="67"/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7"/>
      <c r="N238" s="67"/>
      <c r="O238" s="67"/>
    </row>
    <row r="239" ht="15.75" customHeight="1">
      <c r="A239" s="67"/>
      <c r="B239" s="67"/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7"/>
      <c r="N239" s="67"/>
      <c r="O239" s="67"/>
    </row>
    <row r="240" ht="15.75" customHeight="1">
      <c r="A240" s="67"/>
      <c r="B240" s="67"/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7"/>
      <c r="N240" s="67"/>
      <c r="O240" s="67"/>
    </row>
    <row r="241" ht="15.75" customHeight="1">
      <c r="A241" s="67"/>
      <c r="B241" s="67"/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7"/>
      <c r="N241" s="67"/>
      <c r="O241" s="67"/>
    </row>
    <row r="242" ht="15.75" customHeight="1">
      <c r="A242" s="67"/>
      <c r="B242" s="67"/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7"/>
      <c r="N242" s="67"/>
      <c r="O242" s="67"/>
    </row>
    <row r="243" ht="15.75" customHeight="1">
      <c r="A243" s="67"/>
      <c r="B243" s="67"/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7"/>
      <c r="N243" s="67"/>
      <c r="O243" s="67"/>
    </row>
    <row r="244" ht="15.75" customHeight="1">
      <c r="A244" s="67"/>
      <c r="B244" s="67"/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7"/>
      <c r="N244" s="67"/>
      <c r="O244" s="67"/>
    </row>
    <row r="245" ht="15.75" customHeight="1">
      <c r="A245" s="67"/>
      <c r="B245" s="67"/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7"/>
      <c r="N245" s="67"/>
      <c r="O245" s="67"/>
    </row>
    <row r="246" ht="15.75" customHeight="1">
      <c r="A246" s="67"/>
      <c r="B246" s="67"/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7"/>
      <c r="N246" s="67"/>
      <c r="O246" s="67"/>
    </row>
    <row r="247" ht="15.75" customHeight="1">
      <c r="A247" s="67"/>
      <c r="B247" s="67"/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7"/>
      <c r="N247" s="67"/>
      <c r="O247" s="67"/>
    </row>
    <row r="248" ht="15.75" customHeight="1">
      <c r="A248" s="67"/>
      <c r="B248" s="67"/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7"/>
      <c r="N248" s="67"/>
      <c r="O248" s="67"/>
    </row>
    <row r="249" ht="15.75" customHeight="1">
      <c r="A249" s="67"/>
      <c r="B249" s="67"/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7"/>
    </row>
    <row r="250" ht="15.75" customHeight="1">
      <c r="A250" s="67"/>
      <c r="B250" s="67"/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7"/>
      <c r="N250" s="67"/>
      <c r="O250" s="67"/>
    </row>
    <row r="251" ht="15.75" customHeight="1">
      <c r="A251" s="67"/>
      <c r="B251" s="67"/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7"/>
      <c r="N251" s="67"/>
      <c r="O251" s="67"/>
    </row>
    <row r="252" ht="15.75" customHeight="1">
      <c r="A252" s="67"/>
      <c r="B252" s="67"/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7"/>
      <c r="N252" s="67"/>
      <c r="O252" s="67"/>
    </row>
    <row r="253" ht="15.75" customHeight="1">
      <c r="A253" s="67"/>
      <c r="B253" s="67"/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7"/>
      <c r="N253" s="67"/>
      <c r="O253" s="67"/>
    </row>
    <row r="254" ht="15.75" customHeight="1">
      <c r="A254" s="67"/>
      <c r="B254" s="67"/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7"/>
      <c r="N254" s="67"/>
      <c r="O254" s="67"/>
    </row>
    <row r="255" ht="15.75" customHeight="1">
      <c r="A255" s="67"/>
      <c r="B255" s="67"/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7"/>
      <c r="N255" s="67"/>
      <c r="O255" s="67"/>
    </row>
    <row r="256" ht="15.75" customHeight="1">
      <c r="A256" s="67"/>
      <c r="B256" s="67"/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7"/>
      <c r="N256" s="67"/>
      <c r="O256" s="67"/>
    </row>
    <row r="257" ht="15.75" customHeight="1">
      <c r="A257" s="67"/>
      <c r="B257" s="67"/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7"/>
      <c r="N257" s="67"/>
      <c r="O257" s="67"/>
    </row>
    <row r="258" ht="15.75" customHeight="1">
      <c r="A258" s="67"/>
      <c r="B258" s="67"/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7"/>
      <c r="N258" s="67"/>
      <c r="O258" s="67"/>
    </row>
    <row r="259" ht="15.75" customHeight="1">
      <c r="A259" s="67"/>
      <c r="B259" s="67"/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7"/>
      <c r="N259" s="67"/>
      <c r="O259" s="67"/>
    </row>
    <row r="260" ht="15.75" customHeight="1">
      <c r="A260" s="67"/>
      <c r="B260" s="67"/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7"/>
      <c r="N260" s="67"/>
      <c r="O260" s="67"/>
    </row>
    <row r="261" ht="15.75" customHeight="1">
      <c r="A261" s="67"/>
      <c r="B261" s="67"/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7"/>
      <c r="N261" s="67"/>
      <c r="O261" s="67"/>
    </row>
    <row r="262" ht="15.75" customHeight="1">
      <c r="A262" s="67"/>
      <c r="B262" s="67"/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7"/>
      <c r="N262" s="67"/>
      <c r="O262" s="67"/>
    </row>
    <row r="263" ht="15.75" customHeight="1">
      <c r="A263" s="67"/>
      <c r="B263" s="67"/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7"/>
      <c r="N263" s="67"/>
      <c r="O263" s="67"/>
    </row>
    <row r="264" ht="15.75" customHeight="1">
      <c r="A264" s="67"/>
      <c r="B264" s="67"/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7"/>
      <c r="N264" s="67"/>
      <c r="O264" s="67"/>
    </row>
    <row r="265" ht="15.75" customHeight="1">
      <c r="A265" s="67"/>
      <c r="B265" s="67"/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7"/>
      <c r="N265" s="67"/>
      <c r="O265" s="67"/>
    </row>
    <row r="266" ht="15.75" customHeight="1">
      <c r="A266" s="67"/>
      <c r="B266" s="67"/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7"/>
      <c r="N266" s="67"/>
      <c r="O266" s="67"/>
    </row>
    <row r="267" ht="15.75" customHeight="1">
      <c r="A267" s="67"/>
      <c r="B267" s="67"/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7"/>
      <c r="N267" s="67"/>
      <c r="O267" s="67"/>
    </row>
    <row r="268" ht="15.75" customHeight="1">
      <c r="A268" s="67"/>
      <c r="B268" s="67"/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7"/>
      <c r="N268" s="67"/>
      <c r="O268" s="67"/>
    </row>
    <row r="269" ht="15.75" customHeight="1">
      <c r="A269" s="67"/>
      <c r="B269" s="67"/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7"/>
      <c r="N269" s="67"/>
      <c r="O269" s="67"/>
    </row>
    <row r="270" ht="15.75" customHeight="1">
      <c r="A270" s="67"/>
      <c r="B270" s="67"/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7"/>
      <c r="N270" s="67"/>
      <c r="O270" s="67"/>
    </row>
    <row r="271" ht="15.75" customHeight="1">
      <c r="A271" s="67"/>
      <c r="B271" s="67"/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7"/>
      <c r="N271" s="67"/>
      <c r="O271" s="67"/>
    </row>
    <row r="272" ht="15.75" customHeight="1">
      <c r="A272" s="67"/>
      <c r="B272" s="67"/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7"/>
      <c r="N272" s="67"/>
      <c r="O272" s="67"/>
    </row>
    <row r="273" ht="15.75" customHeight="1">
      <c r="A273" s="67"/>
      <c r="B273" s="67"/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7"/>
      <c r="N273" s="67"/>
      <c r="O273" s="67"/>
    </row>
    <row r="274" ht="15.75" customHeight="1">
      <c r="A274" s="67"/>
      <c r="B274" s="67"/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7"/>
      <c r="N274" s="67"/>
      <c r="O274" s="67"/>
    </row>
    <row r="275" ht="15.75" customHeight="1">
      <c r="A275" s="67"/>
      <c r="B275" s="67"/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7"/>
      <c r="N275" s="67"/>
      <c r="O275" s="67"/>
    </row>
    <row r="276" ht="15.75" customHeight="1">
      <c r="A276" s="67"/>
      <c r="B276" s="67"/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7"/>
      <c r="N276" s="67"/>
      <c r="O276" s="67"/>
    </row>
    <row r="277" ht="15.75" customHeight="1">
      <c r="A277" s="67"/>
      <c r="B277" s="67"/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7"/>
      <c r="N277" s="67"/>
      <c r="O277" s="67"/>
    </row>
    <row r="278" ht="15.75" customHeight="1">
      <c r="A278" s="67"/>
      <c r="B278" s="67"/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7"/>
      <c r="N278" s="67"/>
      <c r="O278" s="67"/>
    </row>
    <row r="279" ht="15.75" customHeight="1">
      <c r="A279" s="67"/>
      <c r="B279" s="67"/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7"/>
      <c r="N279" s="67"/>
      <c r="O279" s="67"/>
    </row>
    <row r="280" ht="15.75" customHeight="1">
      <c r="A280" s="67"/>
      <c r="B280" s="67"/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7"/>
      <c r="N280" s="67"/>
      <c r="O280" s="67"/>
    </row>
    <row r="281" ht="15.75" customHeight="1">
      <c r="A281" s="67"/>
      <c r="B281" s="67"/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7"/>
      <c r="N281" s="67"/>
      <c r="O281" s="67"/>
    </row>
    <row r="282" ht="15.75" customHeight="1">
      <c r="A282" s="67"/>
      <c r="B282" s="67"/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7"/>
      <c r="N282" s="67"/>
      <c r="O282" s="67"/>
    </row>
    <row r="283" ht="15.75" customHeight="1">
      <c r="A283" s="67"/>
      <c r="B283" s="67"/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7"/>
      <c r="N283" s="67"/>
      <c r="O283" s="67"/>
    </row>
    <row r="284" ht="15.75" customHeight="1">
      <c r="A284" s="67"/>
      <c r="B284" s="67"/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7"/>
      <c r="N284" s="67"/>
      <c r="O284" s="67"/>
    </row>
    <row r="285" ht="15.75" customHeight="1">
      <c r="A285" s="67"/>
      <c r="B285" s="67"/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7"/>
      <c r="N285" s="67"/>
      <c r="O285" s="67"/>
    </row>
    <row r="286" ht="15.75" customHeight="1">
      <c r="A286" s="67"/>
      <c r="B286" s="67"/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7"/>
      <c r="N286" s="67"/>
      <c r="O286" s="67"/>
    </row>
    <row r="287" ht="15.75" customHeight="1">
      <c r="A287" s="67"/>
      <c r="B287" s="67"/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7"/>
      <c r="N287" s="67"/>
      <c r="O287" s="67"/>
    </row>
    <row r="288" ht="15.75" customHeight="1">
      <c r="A288" s="67"/>
      <c r="B288" s="67"/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7"/>
      <c r="N288" s="67"/>
      <c r="O288" s="67"/>
    </row>
    <row r="289" ht="15.75" customHeight="1">
      <c r="A289" s="67"/>
      <c r="B289" s="67"/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7"/>
      <c r="N289" s="67"/>
      <c r="O289" s="67"/>
    </row>
    <row r="290" ht="15.75" customHeight="1">
      <c r="A290" s="67"/>
      <c r="B290" s="67"/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7"/>
      <c r="N290" s="67"/>
      <c r="O290" s="67"/>
    </row>
    <row r="291" ht="15.75" customHeight="1">
      <c r="A291" s="67"/>
      <c r="B291" s="67"/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7"/>
      <c r="N291" s="67"/>
      <c r="O291" s="67"/>
    </row>
    <row r="292" ht="15.75" customHeight="1">
      <c r="A292" s="67"/>
      <c r="B292" s="67"/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7"/>
      <c r="N292" s="67"/>
      <c r="O292" s="67"/>
    </row>
    <row r="293" ht="15.75" customHeight="1">
      <c r="A293" s="67"/>
      <c r="B293" s="67"/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7"/>
      <c r="N293" s="67"/>
      <c r="O293" s="67"/>
    </row>
    <row r="294" ht="15.75" customHeight="1">
      <c r="A294" s="67"/>
      <c r="B294" s="67"/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7"/>
      <c r="N294" s="67"/>
      <c r="O294" s="67"/>
    </row>
    <row r="295" ht="15.75" customHeight="1">
      <c r="A295" s="67"/>
      <c r="B295" s="67"/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7"/>
      <c r="N295" s="67"/>
      <c r="O295" s="67"/>
    </row>
    <row r="296" ht="15.75" customHeight="1">
      <c r="A296" s="67"/>
      <c r="B296" s="67"/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7"/>
      <c r="N296" s="67"/>
      <c r="O296" s="67"/>
    </row>
    <row r="297" ht="15.75" customHeight="1">
      <c r="A297" s="67"/>
      <c r="B297" s="67"/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7"/>
      <c r="N297" s="67"/>
      <c r="O297" s="67"/>
    </row>
    <row r="298" ht="15.75" customHeight="1">
      <c r="A298" s="67"/>
      <c r="B298" s="67"/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7"/>
      <c r="N298" s="67"/>
      <c r="O298" s="67"/>
    </row>
    <row r="299" ht="15.75" customHeight="1">
      <c r="A299" s="67"/>
      <c r="B299" s="67"/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7"/>
      <c r="N299" s="67"/>
      <c r="O299" s="67"/>
    </row>
    <row r="300" ht="15.75" customHeight="1">
      <c r="A300" s="67"/>
      <c r="B300" s="67"/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7"/>
      <c r="N300" s="67"/>
      <c r="O300" s="67"/>
    </row>
    <row r="301" ht="15.75" customHeight="1">
      <c r="A301" s="67"/>
      <c r="B301" s="67"/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7"/>
      <c r="N301" s="67"/>
      <c r="O301" s="67"/>
    </row>
    <row r="302" ht="15.75" customHeight="1">
      <c r="A302" s="67"/>
      <c r="B302" s="67"/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7"/>
      <c r="N302" s="67"/>
      <c r="O302" s="67"/>
    </row>
    <row r="303" ht="15.75" customHeight="1">
      <c r="A303" s="67"/>
      <c r="B303" s="67"/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7"/>
      <c r="N303" s="67"/>
      <c r="O303" s="67"/>
    </row>
    <row r="304" ht="15.75" customHeight="1">
      <c r="A304" s="67"/>
      <c r="B304" s="67"/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7"/>
      <c r="N304" s="67"/>
      <c r="O304" s="67"/>
    </row>
    <row r="305" ht="15.75" customHeight="1">
      <c r="A305" s="67"/>
      <c r="B305" s="67"/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7"/>
      <c r="N305" s="67"/>
      <c r="O305" s="67"/>
    </row>
    <row r="306" ht="15.75" customHeight="1">
      <c r="A306" s="67"/>
      <c r="B306" s="67"/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7"/>
      <c r="N306" s="67"/>
      <c r="O306" s="67"/>
    </row>
    <row r="307" ht="15.75" customHeight="1">
      <c r="A307" s="67"/>
      <c r="B307" s="67"/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7"/>
      <c r="N307" s="67"/>
      <c r="O307" s="67"/>
    </row>
    <row r="308" ht="15.75" customHeight="1">
      <c r="A308" s="67"/>
      <c r="B308" s="67"/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7"/>
      <c r="N308" s="67"/>
      <c r="O308" s="67"/>
    </row>
    <row r="309" ht="15.75" customHeight="1">
      <c r="A309" s="67"/>
      <c r="B309" s="67"/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7"/>
      <c r="N309" s="67"/>
      <c r="O309" s="67"/>
    </row>
    <row r="310" ht="15.75" customHeight="1">
      <c r="A310" s="67"/>
      <c r="B310" s="67"/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7"/>
      <c r="N310" s="67"/>
      <c r="O310" s="67"/>
    </row>
    <row r="311" ht="15.75" customHeight="1">
      <c r="A311" s="67"/>
      <c r="B311" s="67"/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7"/>
      <c r="N311" s="67"/>
      <c r="O311" s="67"/>
    </row>
    <row r="312" ht="15.75" customHeight="1">
      <c r="A312" s="67"/>
      <c r="B312" s="67"/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7"/>
      <c r="N312" s="67"/>
      <c r="O312" s="67"/>
    </row>
    <row r="313" ht="15.75" customHeight="1">
      <c r="A313" s="67"/>
      <c r="B313" s="67"/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7"/>
      <c r="N313" s="67"/>
      <c r="O313" s="67"/>
    </row>
    <row r="314" ht="15.75" customHeight="1">
      <c r="A314" s="67"/>
      <c r="B314" s="67"/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7"/>
      <c r="N314" s="67"/>
      <c r="O314" s="67"/>
    </row>
    <row r="315" ht="15.75" customHeight="1">
      <c r="A315" s="67"/>
      <c r="B315" s="67"/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7"/>
      <c r="N315" s="67"/>
      <c r="O315" s="67"/>
    </row>
    <row r="316" ht="15.75" customHeight="1">
      <c r="A316" s="67"/>
      <c r="B316" s="67"/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7"/>
      <c r="N316" s="67"/>
      <c r="O316" s="67"/>
    </row>
    <row r="317" ht="15.75" customHeight="1">
      <c r="A317" s="67"/>
      <c r="B317" s="67"/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7"/>
      <c r="N317" s="67"/>
      <c r="O317" s="67"/>
    </row>
    <row r="318" ht="15.75" customHeight="1">
      <c r="A318" s="67"/>
      <c r="B318" s="67"/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7"/>
      <c r="N318" s="67"/>
      <c r="O318" s="67"/>
    </row>
    <row r="319" ht="15.75" customHeight="1">
      <c r="A319" s="67"/>
      <c r="B319" s="67"/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7"/>
      <c r="N319" s="67"/>
      <c r="O319" s="67"/>
    </row>
    <row r="320" ht="15.75" customHeight="1">
      <c r="A320" s="67"/>
      <c r="B320" s="67"/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7"/>
      <c r="N320" s="67"/>
      <c r="O320" s="67"/>
    </row>
    <row r="321" ht="15.75" customHeight="1">
      <c r="A321" s="67"/>
      <c r="B321" s="67"/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7"/>
      <c r="N321" s="67"/>
      <c r="O321" s="67"/>
    </row>
    <row r="322" ht="15.75" customHeight="1">
      <c r="A322" s="67"/>
      <c r="B322" s="67"/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7"/>
      <c r="N322" s="67"/>
      <c r="O322" s="67"/>
    </row>
    <row r="323" ht="15.75" customHeight="1">
      <c r="A323" s="67"/>
      <c r="B323" s="67"/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7"/>
      <c r="N323" s="67"/>
      <c r="O323" s="67"/>
    </row>
    <row r="324" ht="15.75" customHeight="1">
      <c r="A324" s="67"/>
      <c r="B324" s="67"/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7"/>
      <c r="N324" s="67"/>
      <c r="O324" s="67"/>
    </row>
    <row r="325" ht="15.75" customHeight="1">
      <c r="A325" s="67"/>
      <c r="B325" s="67"/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7"/>
      <c r="N325" s="67"/>
      <c r="O325" s="67"/>
    </row>
    <row r="326" ht="15.75" customHeight="1">
      <c r="A326" s="67"/>
      <c r="B326" s="67"/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7"/>
      <c r="N326" s="67"/>
      <c r="O326" s="67"/>
    </row>
    <row r="327" ht="15.75" customHeight="1">
      <c r="A327" s="67"/>
      <c r="B327" s="67"/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7"/>
      <c r="N327" s="67"/>
      <c r="O327" s="67"/>
    </row>
    <row r="328" ht="15.75" customHeight="1">
      <c r="A328" s="67"/>
      <c r="B328" s="67"/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7"/>
      <c r="N328" s="67"/>
      <c r="O328" s="67"/>
    </row>
    <row r="329" ht="15.75" customHeight="1">
      <c r="A329" s="67"/>
      <c r="B329" s="67"/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7"/>
      <c r="N329" s="67"/>
      <c r="O329" s="67"/>
    </row>
    <row r="330" ht="15.75" customHeight="1">
      <c r="A330" s="67"/>
      <c r="B330" s="67"/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7"/>
      <c r="N330" s="67"/>
      <c r="O330" s="67"/>
    </row>
    <row r="331" ht="15.75" customHeight="1">
      <c r="A331" s="67"/>
      <c r="B331" s="67"/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7"/>
      <c r="N331" s="67"/>
      <c r="O331" s="67"/>
    </row>
    <row r="332" ht="15.75" customHeight="1">
      <c r="A332" s="67"/>
      <c r="B332" s="67"/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7"/>
      <c r="N332" s="67"/>
      <c r="O332" s="67"/>
    </row>
    <row r="333" ht="15.75" customHeight="1">
      <c r="A333" s="67"/>
      <c r="B333" s="67"/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7"/>
      <c r="N333" s="67"/>
      <c r="O333" s="67"/>
    </row>
    <row r="334" ht="15.75" customHeight="1">
      <c r="A334" s="67"/>
      <c r="B334" s="67"/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7"/>
      <c r="N334" s="67"/>
      <c r="O334" s="67"/>
    </row>
    <row r="335" ht="15.75" customHeight="1">
      <c r="A335" s="67"/>
      <c r="B335" s="67"/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7"/>
      <c r="N335" s="67"/>
      <c r="O335" s="67"/>
    </row>
    <row r="336" ht="15.75" customHeight="1">
      <c r="A336" s="67"/>
      <c r="B336" s="67"/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7"/>
      <c r="N336" s="67"/>
      <c r="O336" s="67"/>
    </row>
    <row r="337" ht="15.75" customHeight="1">
      <c r="A337" s="67"/>
      <c r="B337" s="67"/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7"/>
      <c r="N337" s="67"/>
      <c r="O337" s="67"/>
    </row>
    <row r="338" ht="15.75" customHeight="1">
      <c r="A338" s="67"/>
      <c r="B338" s="67"/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7"/>
      <c r="N338" s="67"/>
      <c r="O338" s="67"/>
    </row>
    <row r="339" ht="15.75" customHeight="1">
      <c r="A339" s="67"/>
      <c r="B339" s="67"/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7"/>
      <c r="N339" s="67"/>
      <c r="O339" s="67"/>
    </row>
    <row r="340" ht="15.75" customHeight="1">
      <c r="A340" s="67"/>
      <c r="B340" s="67"/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7"/>
      <c r="N340" s="67"/>
      <c r="O340" s="67"/>
    </row>
    <row r="341" ht="15.75" customHeight="1">
      <c r="A341" s="67"/>
      <c r="B341" s="67"/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7"/>
      <c r="N341" s="67"/>
      <c r="O341" s="67"/>
    </row>
    <row r="342" ht="15.75" customHeight="1">
      <c r="A342" s="67"/>
      <c r="B342" s="67"/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7"/>
      <c r="N342" s="67"/>
      <c r="O342" s="67"/>
    </row>
    <row r="343" ht="15.75" customHeight="1">
      <c r="A343" s="67"/>
      <c r="B343" s="67"/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7"/>
      <c r="N343" s="67"/>
      <c r="O343" s="67"/>
    </row>
    <row r="344" ht="15.75" customHeight="1">
      <c r="A344" s="67"/>
      <c r="B344" s="67"/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7"/>
      <c r="N344" s="67"/>
      <c r="O344" s="67"/>
    </row>
    <row r="345" ht="15.75" customHeight="1">
      <c r="A345" s="67"/>
      <c r="B345" s="67"/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7"/>
      <c r="N345" s="67"/>
      <c r="O345" s="67"/>
    </row>
    <row r="346" ht="15.75" customHeight="1">
      <c r="A346" s="67"/>
      <c r="B346" s="67"/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7"/>
      <c r="N346" s="67"/>
      <c r="O346" s="67"/>
    </row>
    <row r="347" ht="15.75" customHeight="1">
      <c r="A347" s="67"/>
      <c r="B347" s="67"/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7"/>
      <c r="N347" s="67"/>
      <c r="O347" s="67"/>
    </row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8">
    <mergeCell ref="A42:B42"/>
    <mergeCell ref="A45:A46"/>
    <mergeCell ref="B45:B46"/>
    <mergeCell ref="C45:C46"/>
    <mergeCell ref="G45:G46"/>
    <mergeCell ref="I46:J50"/>
    <mergeCell ref="I52:J59"/>
    <mergeCell ref="A59:B59"/>
    <mergeCell ref="A61:A62"/>
    <mergeCell ref="B61:B62"/>
    <mergeCell ref="C61:C62"/>
    <mergeCell ref="I61:J68"/>
    <mergeCell ref="A75:B75"/>
    <mergeCell ref="A77:A78"/>
    <mergeCell ref="B110:B111"/>
    <mergeCell ref="A124:B124"/>
    <mergeCell ref="A126:A127"/>
    <mergeCell ref="B126:B127"/>
    <mergeCell ref="C126:C127"/>
    <mergeCell ref="A140:B140"/>
    <mergeCell ref="A91:B91"/>
    <mergeCell ref="A93:A94"/>
    <mergeCell ref="B93:B94"/>
    <mergeCell ref="C93:C94"/>
    <mergeCell ref="A107:B107"/>
    <mergeCell ref="A110:A111"/>
    <mergeCell ref="C110:C111"/>
    <mergeCell ref="J1:L1"/>
    <mergeCell ref="M1:O1"/>
    <mergeCell ref="A1:A2"/>
    <mergeCell ref="B1:B2"/>
    <mergeCell ref="C1:C2"/>
    <mergeCell ref="D1:D2"/>
    <mergeCell ref="E1:E2"/>
    <mergeCell ref="F1:F2"/>
    <mergeCell ref="G1:I1"/>
    <mergeCell ref="G17:I17"/>
    <mergeCell ref="J17:L17"/>
    <mergeCell ref="M17:O17"/>
    <mergeCell ref="A14:B14"/>
    <mergeCell ref="A17:A18"/>
    <mergeCell ref="B17:B18"/>
    <mergeCell ref="C17:C18"/>
    <mergeCell ref="D17:D18"/>
    <mergeCell ref="E17:E18"/>
    <mergeCell ref="F17:F18"/>
    <mergeCell ref="G31:I31"/>
    <mergeCell ref="J31:L31"/>
    <mergeCell ref="M31:O31"/>
    <mergeCell ref="A28:B28"/>
    <mergeCell ref="A31:A32"/>
    <mergeCell ref="B31:B32"/>
    <mergeCell ref="C31:C32"/>
    <mergeCell ref="D31:D32"/>
    <mergeCell ref="E31:E32"/>
    <mergeCell ref="F31:F32"/>
    <mergeCell ref="B77:B78"/>
    <mergeCell ref="C77:C78"/>
  </mergeCells>
  <dataValidations>
    <dataValidation type="list" allowBlank="1" showErrorMessage="1" sqref="A3:A14 A19:A28 A33:A42">
      <formula1>'Egresos Totales Mensuales'!$B$2:$B965</formula1>
    </dataValidation>
    <dataValidation type="list" allowBlank="1" showErrorMessage="1" sqref="A47:A59 A63:A75 A79:A91 A95:A107 A112:A124 A128:A140">
      <formula1>Salarios!$C$2:$C$16</formula1>
    </dataValidation>
    <dataValidation type="list" allowBlank="1" showErrorMessage="1" sqref="D3:D14 D19:D28 D33:D42">
      <formula1>Configuracion!$F$2:$F965</formula1>
    </dataValidation>
    <dataValidation type="list" allowBlank="1" showErrorMessage="1" sqref="E3:E13 G3:G13 J3:J13 M3:M13 E19:E27 G19:G27 J19:J27 M19:M27 E33:E41 G33:G41 J33:J41 M33:M41">
      <formula1>Configuracion!$G$2:$G$102</formula1>
    </dataValidation>
  </dataValidation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3C47D"/>
    <outlinePr summaryBelow="0" summaryRight="0"/>
  </sheetPr>
  <sheetViews>
    <sheetView showGridLines="0" workbookViewId="0">
      <pane xSplit="3.0" ySplit="3.0" topLeftCell="D4" activePane="bottomRight" state="frozen"/>
      <selection activeCell="D1" sqref="D1" pane="topRight"/>
      <selection activeCell="A4" sqref="A4" pane="bottomLeft"/>
      <selection activeCell="D4" sqref="D4" pane="bottomRight"/>
    </sheetView>
  </sheetViews>
  <sheetFormatPr customHeight="1" defaultColWidth="12.63" defaultRowHeight="15.0"/>
  <cols>
    <col customWidth="1" hidden="1" min="1" max="1" width="17.13"/>
    <col customWidth="1" min="2" max="2" width="43.63"/>
    <col customWidth="1" min="3" max="3" width="12.63"/>
    <col customWidth="1" min="4" max="4" width="13.88"/>
    <col customWidth="1" min="5" max="5" width="9.0"/>
    <col customWidth="1" min="6" max="6" width="10.25"/>
    <col customWidth="1" min="7" max="7" width="12.25"/>
    <col customWidth="1" min="8" max="8" width="11.63"/>
    <col customWidth="1" min="9" max="9" width="10.25"/>
    <col customWidth="1" min="10" max="10" width="7.0"/>
    <col customWidth="1" min="11" max="11" width="9.63"/>
    <col customWidth="1" min="12" max="12" width="9.38"/>
    <col customWidth="1" min="13" max="13" width="13.88"/>
    <col customWidth="1" min="22" max="22" width="13.88"/>
    <col customWidth="1" min="31" max="31" width="13.88"/>
    <col customWidth="1" min="40" max="40" width="13.0"/>
  </cols>
  <sheetData>
    <row r="1" ht="15.75" customHeight="1">
      <c r="A1" s="141" t="s">
        <v>227</v>
      </c>
      <c r="B1" s="142"/>
      <c r="C1" s="143"/>
      <c r="D1" s="144" t="s">
        <v>21</v>
      </c>
      <c r="E1" s="145"/>
      <c r="F1" s="145"/>
      <c r="G1" s="145"/>
      <c r="H1" s="145"/>
      <c r="I1" s="145"/>
      <c r="J1" s="145"/>
      <c r="K1" s="145"/>
      <c r="L1" s="146"/>
      <c r="M1" s="147" t="s">
        <v>22</v>
      </c>
      <c r="N1" s="145"/>
      <c r="O1" s="145"/>
      <c r="P1" s="145"/>
      <c r="Q1" s="145"/>
      <c r="R1" s="145"/>
      <c r="S1" s="145"/>
      <c r="T1" s="145"/>
      <c r="U1" s="146"/>
      <c r="V1" s="144" t="s">
        <v>23</v>
      </c>
      <c r="W1" s="145"/>
      <c r="X1" s="145"/>
      <c r="Y1" s="145"/>
      <c r="Z1" s="145"/>
      <c r="AA1" s="145"/>
      <c r="AB1" s="145"/>
      <c r="AC1" s="145"/>
      <c r="AD1" s="146"/>
      <c r="AE1" s="148" t="s">
        <v>228</v>
      </c>
      <c r="AF1" s="145"/>
      <c r="AG1" s="145"/>
      <c r="AH1" s="145"/>
      <c r="AI1" s="145"/>
      <c r="AJ1" s="145"/>
      <c r="AK1" s="145"/>
      <c r="AL1" s="145"/>
      <c r="AM1" s="146"/>
      <c r="AN1" s="144" t="s">
        <v>229</v>
      </c>
      <c r="AO1" s="145"/>
      <c r="AP1" s="145"/>
      <c r="AQ1" s="145"/>
      <c r="AR1" s="145"/>
      <c r="AS1" s="145"/>
      <c r="AT1" s="145"/>
      <c r="AU1" s="145"/>
      <c r="AV1" s="146"/>
      <c r="AW1" s="148" t="s">
        <v>230</v>
      </c>
      <c r="AX1" s="145"/>
      <c r="AY1" s="145"/>
      <c r="AZ1" s="145"/>
      <c r="BA1" s="145"/>
      <c r="BB1" s="145"/>
      <c r="BC1" s="145"/>
      <c r="BD1" s="145"/>
      <c r="BE1" s="146"/>
      <c r="BF1" s="144" t="s">
        <v>231</v>
      </c>
      <c r="BG1" s="145"/>
      <c r="BH1" s="145"/>
      <c r="BI1" s="145"/>
      <c r="BJ1" s="145"/>
      <c r="BK1" s="145"/>
      <c r="BL1" s="145"/>
      <c r="BM1" s="145"/>
      <c r="BN1" s="146"/>
      <c r="BO1" s="148" t="s">
        <v>232</v>
      </c>
      <c r="BP1" s="145"/>
      <c r="BQ1" s="145"/>
      <c r="BR1" s="145"/>
      <c r="BS1" s="145"/>
      <c r="BT1" s="145"/>
      <c r="BU1" s="145"/>
      <c r="BV1" s="145"/>
      <c r="BW1" s="146"/>
      <c r="BX1" s="144" t="s">
        <v>233</v>
      </c>
      <c r="BY1" s="145"/>
      <c r="BZ1" s="145"/>
      <c r="CA1" s="145"/>
      <c r="CB1" s="145"/>
      <c r="CC1" s="145"/>
      <c r="CD1" s="145"/>
      <c r="CE1" s="145"/>
      <c r="CF1" s="146"/>
      <c r="CG1" s="148" t="s">
        <v>234</v>
      </c>
      <c r="CH1" s="145"/>
      <c r="CI1" s="145"/>
      <c r="CJ1" s="145"/>
      <c r="CK1" s="145"/>
      <c r="CL1" s="145"/>
      <c r="CM1" s="145"/>
      <c r="CN1" s="145"/>
      <c r="CO1" s="146"/>
      <c r="CP1" s="144" t="s">
        <v>235</v>
      </c>
      <c r="CQ1" s="145"/>
      <c r="CR1" s="145"/>
      <c r="CS1" s="145"/>
      <c r="CT1" s="145"/>
      <c r="CU1" s="145"/>
      <c r="CV1" s="145"/>
      <c r="CW1" s="145"/>
      <c r="CX1" s="146"/>
      <c r="CY1" s="148" t="s">
        <v>236</v>
      </c>
      <c r="CZ1" s="145"/>
      <c r="DA1" s="145"/>
      <c r="DB1" s="145"/>
      <c r="DC1" s="145"/>
      <c r="DD1" s="145"/>
      <c r="DE1" s="145"/>
      <c r="DF1" s="145"/>
      <c r="DG1" s="146"/>
    </row>
    <row r="2" ht="15.75" customHeight="1">
      <c r="A2" s="149"/>
      <c r="B2" s="150"/>
      <c r="C2" s="151"/>
      <c r="D2" s="152">
        <f>SUM(D4:D92)</f>
        <v>3715450.634</v>
      </c>
      <c r="E2" s="153" t="s">
        <v>7</v>
      </c>
      <c r="F2" s="146"/>
      <c r="G2" s="153" t="s">
        <v>12</v>
      </c>
      <c r="H2" s="146"/>
      <c r="I2" s="153" t="s">
        <v>17</v>
      </c>
      <c r="J2" s="146"/>
      <c r="K2" s="154" t="s">
        <v>174</v>
      </c>
      <c r="L2" s="143"/>
      <c r="M2" s="155">
        <f>SUM(M4:M92)</f>
        <v>12046080.08</v>
      </c>
      <c r="N2" s="156" t="s">
        <v>7</v>
      </c>
      <c r="O2" s="146"/>
      <c r="P2" s="156" t="s">
        <v>12</v>
      </c>
      <c r="Q2" s="146"/>
      <c r="R2" s="156" t="s">
        <v>17</v>
      </c>
      <c r="S2" s="146"/>
      <c r="T2" s="157" t="s">
        <v>174</v>
      </c>
      <c r="U2" s="143"/>
      <c r="V2" s="152">
        <f>SUM(V4:V92)</f>
        <v>16171821.6</v>
      </c>
      <c r="W2" s="153" t="s">
        <v>7</v>
      </c>
      <c r="X2" s="146"/>
      <c r="Y2" s="153" t="s">
        <v>12</v>
      </c>
      <c r="Z2" s="146"/>
      <c r="AA2" s="153" t="s">
        <v>17</v>
      </c>
      <c r="AB2" s="146"/>
      <c r="AC2" s="154" t="s">
        <v>174</v>
      </c>
      <c r="AD2" s="143"/>
      <c r="AE2" s="155">
        <f>SUM(AE4:AE92)</f>
        <v>14171783.75</v>
      </c>
      <c r="AF2" s="158" t="s">
        <v>7</v>
      </c>
      <c r="AG2" s="151"/>
      <c r="AH2" s="158" t="s">
        <v>12</v>
      </c>
      <c r="AI2" s="151"/>
      <c r="AJ2" s="158" t="s">
        <v>17</v>
      </c>
      <c r="AK2" s="151"/>
      <c r="AL2" s="158" t="s">
        <v>174</v>
      </c>
      <c r="AM2" s="151"/>
      <c r="AN2" s="152">
        <f>SUM(AN4:AN92)</f>
        <v>14239675.11</v>
      </c>
      <c r="AO2" s="153" t="s">
        <v>7</v>
      </c>
      <c r="AP2" s="146"/>
      <c r="AQ2" s="153" t="s">
        <v>12</v>
      </c>
      <c r="AR2" s="146"/>
      <c r="AS2" s="153" t="s">
        <v>17</v>
      </c>
      <c r="AT2" s="146"/>
      <c r="AU2" s="154" t="s">
        <v>174</v>
      </c>
      <c r="AV2" s="143"/>
      <c r="AW2" s="155">
        <f>SUM(AW4:AW92)</f>
        <v>17399489.78</v>
      </c>
      <c r="AX2" s="158" t="s">
        <v>7</v>
      </c>
      <c r="AY2" s="151"/>
      <c r="AZ2" s="158" t="s">
        <v>12</v>
      </c>
      <c r="BA2" s="151"/>
      <c r="BB2" s="158" t="s">
        <v>17</v>
      </c>
      <c r="BC2" s="151"/>
      <c r="BD2" s="159" t="s">
        <v>174</v>
      </c>
      <c r="BE2" s="151"/>
      <c r="BF2" s="152">
        <f>SUM(BF4:BF92)</f>
        <v>10047006.14</v>
      </c>
      <c r="BG2" s="153" t="s">
        <v>7</v>
      </c>
      <c r="BH2" s="146"/>
      <c r="BI2" s="153" t="s">
        <v>12</v>
      </c>
      <c r="BJ2" s="146"/>
      <c r="BK2" s="153" t="s">
        <v>17</v>
      </c>
      <c r="BL2" s="146"/>
      <c r="BM2" s="154" t="s">
        <v>174</v>
      </c>
      <c r="BN2" s="143"/>
      <c r="BO2" s="155">
        <f>SUM(BO4:BO92)</f>
        <v>12743030.57</v>
      </c>
      <c r="BP2" s="158" t="s">
        <v>7</v>
      </c>
      <c r="BQ2" s="151"/>
      <c r="BR2" s="158" t="s">
        <v>12</v>
      </c>
      <c r="BS2" s="151"/>
      <c r="BT2" s="158" t="s">
        <v>17</v>
      </c>
      <c r="BU2" s="151"/>
      <c r="BV2" s="159" t="s">
        <v>174</v>
      </c>
      <c r="BW2" s="151"/>
      <c r="BX2" s="152">
        <f>SUM(BX4:BX92)</f>
        <v>23459238.2</v>
      </c>
      <c r="BY2" s="153" t="s">
        <v>7</v>
      </c>
      <c r="BZ2" s="146"/>
      <c r="CA2" s="153" t="s">
        <v>12</v>
      </c>
      <c r="CB2" s="146"/>
      <c r="CC2" s="153" t="s">
        <v>17</v>
      </c>
      <c r="CD2" s="146"/>
      <c r="CE2" s="160" t="s">
        <v>174</v>
      </c>
      <c r="CF2" s="146"/>
      <c r="CG2" s="155">
        <f>SUM(CG4:CG92)</f>
        <v>26492412.22</v>
      </c>
      <c r="CH2" s="158" t="s">
        <v>7</v>
      </c>
      <c r="CI2" s="151"/>
      <c r="CJ2" s="158" t="s">
        <v>12</v>
      </c>
      <c r="CK2" s="151"/>
      <c r="CL2" s="158" t="s">
        <v>17</v>
      </c>
      <c r="CM2" s="151"/>
      <c r="CN2" s="159" t="s">
        <v>174</v>
      </c>
      <c r="CO2" s="151"/>
      <c r="CP2" s="152">
        <f>SUM(CP4:CP92)</f>
        <v>4600000</v>
      </c>
      <c r="CQ2" s="153" t="s">
        <v>7</v>
      </c>
      <c r="CR2" s="146"/>
      <c r="CS2" s="153" t="s">
        <v>12</v>
      </c>
      <c r="CT2" s="146"/>
      <c r="CU2" s="153" t="s">
        <v>17</v>
      </c>
      <c r="CV2" s="146"/>
      <c r="CW2" s="153" t="s">
        <v>174</v>
      </c>
      <c r="CX2" s="146"/>
      <c r="CY2" s="155">
        <f>SUM(CY4:CY92)</f>
        <v>1000000</v>
      </c>
      <c r="CZ2" s="158" t="s">
        <v>7</v>
      </c>
      <c r="DA2" s="151"/>
      <c r="DB2" s="158" t="s">
        <v>12</v>
      </c>
      <c r="DC2" s="151"/>
      <c r="DD2" s="158" t="s">
        <v>17</v>
      </c>
      <c r="DE2" s="151"/>
      <c r="DF2" s="159" t="s">
        <v>174</v>
      </c>
      <c r="DG2" s="151"/>
    </row>
    <row r="3" ht="15.75" customHeight="1">
      <c r="A3" s="161" t="s">
        <v>19</v>
      </c>
      <c r="B3" s="161" t="s">
        <v>20</v>
      </c>
      <c r="C3" s="162" t="s">
        <v>237</v>
      </c>
      <c r="D3" s="163" t="s">
        <v>238</v>
      </c>
      <c r="E3" s="164" t="s">
        <v>239</v>
      </c>
      <c r="F3" s="165" t="s">
        <v>240</v>
      </c>
      <c r="G3" s="164" t="s">
        <v>239</v>
      </c>
      <c r="H3" s="165" t="s">
        <v>240</v>
      </c>
      <c r="I3" s="164" t="s">
        <v>239</v>
      </c>
      <c r="J3" s="165" t="s">
        <v>240</v>
      </c>
      <c r="K3" s="164" t="s">
        <v>239</v>
      </c>
      <c r="L3" s="165" t="s">
        <v>240</v>
      </c>
      <c r="M3" s="155" t="s">
        <v>238</v>
      </c>
      <c r="N3" s="166" t="s">
        <v>239</v>
      </c>
      <c r="O3" s="161" t="s">
        <v>240</v>
      </c>
      <c r="P3" s="166" t="s">
        <v>239</v>
      </c>
      <c r="Q3" s="161" t="s">
        <v>240</v>
      </c>
      <c r="R3" s="166" t="s">
        <v>239</v>
      </c>
      <c r="S3" s="161" t="s">
        <v>240</v>
      </c>
      <c r="T3" s="166" t="s">
        <v>239</v>
      </c>
      <c r="U3" s="161" t="s">
        <v>240</v>
      </c>
      <c r="V3" s="152" t="s">
        <v>238</v>
      </c>
      <c r="W3" s="164" t="s">
        <v>239</v>
      </c>
      <c r="X3" s="165" t="s">
        <v>240</v>
      </c>
      <c r="Y3" s="164" t="s">
        <v>239</v>
      </c>
      <c r="Z3" s="165" t="s">
        <v>240</v>
      </c>
      <c r="AA3" s="164" t="s">
        <v>239</v>
      </c>
      <c r="AB3" s="165" t="s">
        <v>240</v>
      </c>
      <c r="AC3" s="164" t="s">
        <v>239</v>
      </c>
      <c r="AD3" s="165" t="s">
        <v>240</v>
      </c>
      <c r="AE3" s="155" t="s">
        <v>238</v>
      </c>
      <c r="AF3" s="167" t="s">
        <v>239</v>
      </c>
      <c r="AG3" s="168" t="s">
        <v>240</v>
      </c>
      <c r="AH3" s="167" t="s">
        <v>239</v>
      </c>
      <c r="AI3" s="168" t="s">
        <v>240</v>
      </c>
      <c r="AJ3" s="167" t="s">
        <v>239</v>
      </c>
      <c r="AK3" s="168" t="s">
        <v>240</v>
      </c>
      <c r="AL3" s="167" t="s">
        <v>241</v>
      </c>
      <c r="AM3" s="168" t="s">
        <v>240</v>
      </c>
      <c r="AN3" s="163" t="s">
        <v>238</v>
      </c>
      <c r="AO3" s="164" t="s">
        <v>239</v>
      </c>
      <c r="AP3" s="165" t="s">
        <v>240</v>
      </c>
      <c r="AQ3" s="164" t="s">
        <v>239</v>
      </c>
      <c r="AR3" s="165" t="s">
        <v>240</v>
      </c>
      <c r="AS3" s="164" t="s">
        <v>239</v>
      </c>
      <c r="AT3" s="165" t="s">
        <v>240</v>
      </c>
      <c r="AU3" s="164" t="s">
        <v>239</v>
      </c>
      <c r="AV3" s="165" t="s">
        <v>240</v>
      </c>
      <c r="AW3" s="155" t="s">
        <v>238</v>
      </c>
      <c r="AX3" s="167" t="s">
        <v>239</v>
      </c>
      <c r="AY3" s="168" t="s">
        <v>240</v>
      </c>
      <c r="AZ3" s="167" t="s">
        <v>239</v>
      </c>
      <c r="BA3" s="168" t="s">
        <v>240</v>
      </c>
      <c r="BB3" s="167" t="s">
        <v>239</v>
      </c>
      <c r="BC3" s="168" t="s">
        <v>240</v>
      </c>
      <c r="BD3" s="167" t="s">
        <v>239</v>
      </c>
      <c r="BE3" s="168" t="s">
        <v>240</v>
      </c>
      <c r="BF3" s="163" t="s">
        <v>238</v>
      </c>
      <c r="BG3" s="164" t="s">
        <v>239</v>
      </c>
      <c r="BH3" s="165" t="s">
        <v>240</v>
      </c>
      <c r="BI3" s="164" t="s">
        <v>239</v>
      </c>
      <c r="BJ3" s="165" t="s">
        <v>240</v>
      </c>
      <c r="BK3" s="164" t="s">
        <v>239</v>
      </c>
      <c r="BL3" s="165" t="s">
        <v>240</v>
      </c>
      <c r="BM3" s="164" t="s">
        <v>239</v>
      </c>
      <c r="BN3" s="165" t="s">
        <v>240</v>
      </c>
      <c r="BO3" s="155" t="s">
        <v>238</v>
      </c>
      <c r="BP3" s="167" t="s">
        <v>239</v>
      </c>
      <c r="BQ3" s="168" t="s">
        <v>240</v>
      </c>
      <c r="BR3" s="167" t="s">
        <v>239</v>
      </c>
      <c r="BS3" s="168" t="s">
        <v>240</v>
      </c>
      <c r="BT3" s="167" t="s">
        <v>239</v>
      </c>
      <c r="BU3" s="168" t="s">
        <v>240</v>
      </c>
      <c r="BV3" s="167" t="s">
        <v>239</v>
      </c>
      <c r="BW3" s="168" t="s">
        <v>240</v>
      </c>
      <c r="BX3" s="163" t="s">
        <v>238</v>
      </c>
      <c r="BY3" s="164" t="s">
        <v>239</v>
      </c>
      <c r="BZ3" s="165" t="s">
        <v>240</v>
      </c>
      <c r="CA3" s="164" t="s">
        <v>239</v>
      </c>
      <c r="CB3" s="165" t="s">
        <v>240</v>
      </c>
      <c r="CC3" s="164" t="s">
        <v>239</v>
      </c>
      <c r="CD3" s="165" t="s">
        <v>240</v>
      </c>
      <c r="CE3" s="164" t="s">
        <v>239</v>
      </c>
      <c r="CF3" s="165" t="s">
        <v>240</v>
      </c>
      <c r="CG3" s="155" t="s">
        <v>238</v>
      </c>
      <c r="CH3" s="167" t="s">
        <v>239</v>
      </c>
      <c r="CI3" s="168" t="s">
        <v>240</v>
      </c>
      <c r="CJ3" s="167" t="s">
        <v>239</v>
      </c>
      <c r="CK3" s="168" t="s">
        <v>240</v>
      </c>
      <c r="CL3" s="167" t="s">
        <v>239</v>
      </c>
      <c r="CM3" s="168" t="s">
        <v>240</v>
      </c>
      <c r="CN3" s="167" t="s">
        <v>239</v>
      </c>
      <c r="CO3" s="168" t="s">
        <v>240</v>
      </c>
      <c r="CP3" s="163" t="s">
        <v>238</v>
      </c>
      <c r="CQ3" s="164" t="s">
        <v>239</v>
      </c>
      <c r="CR3" s="165" t="s">
        <v>240</v>
      </c>
      <c r="CS3" s="164" t="s">
        <v>239</v>
      </c>
      <c r="CT3" s="165" t="s">
        <v>240</v>
      </c>
      <c r="CU3" s="164" t="s">
        <v>239</v>
      </c>
      <c r="CV3" s="165" t="s">
        <v>240</v>
      </c>
      <c r="CW3" s="164" t="s">
        <v>239</v>
      </c>
      <c r="CX3" s="165" t="s">
        <v>240</v>
      </c>
      <c r="CY3" s="155" t="s">
        <v>238</v>
      </c>
      <c r="CZ3" s="167" t="s">
        <v>239</v>
      </c>
      <c r="DA3" s="168" t="s">
        <v>240</v>
      </c>
      <c r="DB3" s="167" t="s">
        <v>239</v>
      </c>
      <c r="DC3" s="168" t="s">
        <v>240</v>
      </c>
      <c r="DD3" s="167" t="s">
        <v>239</v>
      </c>
      <c r="DE3" s="168" t="s">
        <v>240</v>
      </c>
      <c r="DF3" s="167" t="s">
        <v>239</v>
      </c>
      <c r="DG3" s="168" t="s">
        <v>240</v>
      </c>
    </row>
    <row r="4" ht="15.75" customHeight="1">
      <c r="A4" s="69">
        <f t="array" ref="A4:B92">'Clasificacion egresos'!$A$4:$B92</f>
        <v>510505</v>
      </c>
      <c r="B4" s="169" t="s">
        <v>176</v>
      </c>
      <c r="C4" s="170">
        <f t="shared" ref="C4:C88" si="1">D4+M4+V4+AE4+AN4+AW4+BF4+BJ4+BO4+BX4+CG4+CP4+CY4</f>
        <v>32512457.8</v>
      </c>
      <c r="D4" s="170">
        <f>Salarios!D17</f>
        <v>1469444.444</v>
      </c>
      <c r="E4" s="171">
        <v>0.0</v>
      </c>
      <c r="F4" s="170">
        <f t="shared" ref="F4:F88" si="2">D4*E4</f>
        <v>0</v>
      </c>
      <c r="G4" s="171">
        <v>1.0</v>
      </c>
      <c r="H4" s="170">
        <f t="shared" ref="H4:H88" si="3">D4*G4</f>
        <v>1469444.444</v>
      </c>
      <c r="I4" s="171">
        <v>0.0</v>
      </c>
      <c r="J4" s="170">
        <f t="shared" ref="J4:J88" si="4">D4*I4</f>
        <v>0</v>
      </c>
      <c r="K4" s="171">
        <v>0.0</v>
      </c>
      <c r="L4" s="170">
        <f t="shared" ref="L4:L88" si="5">D4*K4</f>
        <v>0</v>
      </c>
      <c r="M4" s="170">
        <f>Salarios!E17</f>
        <v>1315583.333</v>
      </c>
      <c r="N4" s="171">
        <v>0.0</v>
      </c>
      <c r="O4" s="170">
        <f t="shared" ref="O4:O88" si="6">M4*N4</f>
        <v>0</v>
      </c>
      <c r="P4" s="171">
        <v>1.0</v>
      </c>
      <c r="Q4" s="170">
        <f t="shared" ref="Q4:Q88" si="7">M4*P4</f>
        <v>1315583.333</v>
      </c>
      <c r="R4" s="171">
        <v>0.0</v>
      </c>
      <c r="S4" s="170">
        <f t="shared" ref="S4:S88" si="8">M4*R4</f>
        <v>0</v>
      </c>
      <c r="T4" s="171">
        <v>0.0</v>
      </c>
      <c r="U4" s="170">
        <f t="shared" ref="U4:U88" si="9">T4*M4</f>
        <v>0</v>
      </c>
      <c r="V4" s="170">
        <f>Salarios!E17</f>
        <v>1315583.333</v>
      </c>
      <c r="W4" s="171">
        <v>0.0</v>
      </c>
      <c r="X4" s="170">
        <f t="shared" ref="X4:X88" si="10">V4*W4</f>
        <v>0</v>
      </c>
      <c r="Y4" s="171">
        <v>1.0</v>
      </c>
      <c r="Z4" s="170">
        <f t="shared" ref="Z4:Z88" si="11">V4*Y4</f>
        <v>1315583.333</v>
      </c>
      <c r="AA4" s="171">
        <v>0.0</v>
      </c>
      <c r="AB4" s="170">
        <f t="shared" ref="AB4:AB88" si="12">AA4*V4</f>
        <v>0</v>
      </c>
      <c r="AC4" s="171">
        <v>0.0</v>
      </c>
      <c r="AD4" s="170">
        <f t="shared" ref="AD4:AD88" si="13">V4*AC4</f>
        <v>0</v>
      </c>
      <c r="AE4" s="170">
        <f>Salarios!G17</f>
        <v>1416388.889</v>
      </c>
      <c r="AF4" s="171">
        <v>0.0</v>
      </c>
      <c r="AG4" s="170">
        <f t="shared" ref="AG4:AG88" si="14">AE4*AF4</f>
        <v>0</v>
      </c>
      <c r="AH4" s="171">
        <v>1.0</v>
      </c>
      <c r="AI4" s="170">
        <f t="shared" ref="AI4:AI88" si="15">AE4*AH4</f>
        <v>1416388.889</v>
      </c>
      <c r="AJ4" s="171">
        <v>0.0</v>
      </c>
      <c r="AK4" s="170">
        <f t="shared" ref="AK4:AK88" si="16">AJ4*AE4</f>
        <v>0</v>
      </c>
      <c r="AL4" s="171">
        <v>0.0</v>
      </c>
      <c r="AM4" s="170">
        <f t="shared" ref="AM4:AM88" si="17">AL4*AE4</f>
        <v>0</v>
      </c>
      <c r="AN4" s="170">
        <f>Salarios!H17</f>
        <v>2877402.848</v>
      </c>
      <c r="AO4" s="171">
        <v>0.0</v>
      </c>
      <c r="AP4" s="170">
        <f t="shared" ref="AP4:AP88" si="18">AN4*AO4</f>
        <v>0</v>
      </c>
      <c r="AQ4" s="171">
        <v>1.0</v>
      </c>
      <c r="AR4" s="170">
        <f t="shared" ref="AR4:AR88" si="19">AN4*AQ4</f>
        <v>2877402.848</v>
      </c>
      <c r="AS4" s="171">
        <v>0.0</v>
      </c>
      <c r="AT4" s="170">
        <f t="shared" ref="AT4:AT88" si="20">AN4*AS4</f>
        <v>0</v>
      </c>
      <c r="AU4" s="171">
        <v>0.0</v>
      </c>
      <c r="AV4" s="170">
        <f t="shared" ref="AV4:AV88" si="21">AU4*AN4</f>
        <v>0</v>
      </c>
      <c r="AW4" s="170">
        <f>Salarios!I17</f>
        <v>2812235.504</v>
      </c>
      <c r="AX4" s="171">
        <v>0.0</v>
      </c>
      <c r="AY4" s="170">
        <f t="shared" ref="AY4:AY88" si="22">AW4*AX4</f>
        <v>0</v>
      </c>
      <c r="AZ4" s="171">
        <v>1.0</v>
      </c>
      <c r="BA4" s="170">
        <f t="shared" ref="BA4:BA88" si="23">AW4*AZ4</f>
        <v>2812235.504</v>
      </c>
      <c r="BB4" s="171">
        <v>0.0</v>
      </c>
      <c r="BC4" s="170">
        <f t="shared" ref="BC4:BC88" si="24">BB4*AW4</f>
        <v>0</v>
      </c>
      <c r="BD4" s="171">
        <v>0.0</v>
      </c>
      <c r="BE4" s="170">
        <f t="shared" ref="BE4:BE88" si="25">BD4*AW4</f>
        <v>0</v>
      </c>
      <c r="BF4" s="170">
        <f>Salarios!J17</f>
        <v>2972097.222</v>
      </c>
      <c r="BG4" s="171">
        <v>0.0</v>
      </c>
      <c r="BH4" s="170">
        <f t="shared" ref="BH4:BH88" si="26">BF4*BG4</f>
        <v>0</v>
      </c>
      <c r="BI4" s="171">
        <v>1.0</v>
      </c>
      <c r="BJ4" s="170">
        <f t="shared" ref="BJ4:BJ88" si="27">BF4*BI4</f>
        <v>2972097.222</v>
      </c>
      <c r="BK4" s="171">
        <v>0.0</v>
      </c>
      <c r="BL4" s="170">
        <f t="shared" ref="BL4:BL88" si="28">BF4*BK4</f>
        <v>0</v>
      </c>
      <c r="BM4" s="171">
        <v>0.0</v>
      </c>
      <c r="BN4" s="170">
        <f t="shared" ref="BN4:BN88" si="29">BM4*BF4</f>
        <v>0</v>
      </c>
      <c r="BO4" s="170">
        <f>Salarios!K17</f>
        <v>2879250</v>
      </c>
      <c r="BP4" s="171">
        <v>0.0</v>
      </c>
      <c r="BQ4" s="170">
        <f t="shared" ref="BQ4:BQ88" si="30">BO4*BP4</f>
        <v>0</v>
      </c>
      <c r="BR4" s="171">
        <v>1.0</v>
      </c>
      <c r="BS4" s="170">
        <f t="shared" ref="BS4:BS88" si="31">BO4*BR4</f>
        <v>2879250</v>
      </c>
      <c r="BT4" s="171">
        <v>0.0</v>
      </c>
      <c r="BU4" s="170">
        <f t="shared" ref="BU4:BU88" si="32">BT4*BO4</f>
        <v>0</v>
      </c>
      <c r="BV4" s="171">
        <v>0.0</v>
      </c>
      <c r="BW4" s="170">
        <f t="shared" ref="BW4:BW88" si="33">BV4*BO4</f>
        <v>0</v>
      </c>
      <c r="BX4" s="170">
        <f>Salarios!L17</f>
        <v>2858027.778</v>
      </c>
      <c r="BY4" s="171">
        <v>0.0</v>
      </c>
      <c r="BZ4" s="170">
        <f t="shared" ref="BZ4:BZ88" si="34">BX4*BY4</f>
        <v>0</v>
      </c>
      <c r="CA4" s="171">
        <v>1.0</v>
      </c>
      <c r="CB4" s="170">
        <f t="shared" ref="CB4:CB88" si="35">BX4*CA4</f>
        <v>2858027.778</v>
      </c>
      <c r="CC4" s="171">
        <v>0.0</v>
      </c>
      <c r="CD4" s="170">
        <f t="shared" ref="CD4:CD88" si="36">BX4*CC4</f>
        <v>0</v>
      </c>
      <c r="CE4" s="171">
        <v>0.0</v>
      </c>
      <c r="CF4" s="170">
        <f t="shared" ref="CF4:CF88" si="37">CE4*BX4</f>
        <v>0</v>
      </c>
      <c r="CG4" s="170">
        <f>Salarios!M17</f>
        <v>4024347.222</v>
      </c>
      <c r="CH4" s="171">
        <v>0.0</v>
      </c>
      <c r="CI4" s="170">
        <f t="shared" ref="CI4:CI88" si="38">CG4*CH4</f>
        <v>0</v>
      </c>
      <c r="CJ4" s="171">
        <v>1.0</v>
      </c>
      <c r="CK4" s="170">
        <f t="shared" ref="CK4:CK88" si="39">CG4*CJ4</f>
        <v>4024347.222</v>
      </c>
      <c r="CL4" s="171">
        <v>0.0</v>
      </c>
      <c r="CM4" s="170">
        <f t="shared" ref="CM4:CM88" si="40">CL4*CG4</f>
        <v>0</v>
      </c>
      <c r="CN4" s="171">
        <v>0.0</v>
      </c>
      <c r="CO4" s="170">
        <f t="shared" ref="CO4:CO88" si="41">CN4*CG4</f>
        <v>0</v>
      </c>
      <c r="CP4" s="170">
        <f>Salarios!N17</f>
        <v>4600000</v>
      </c>
      <c r="CQ4" s="171">
        <v>0.0</v>
      </c>
      <c r="CR4" s="170">
        <f t="shared" ref="CR4:CR88" si="42">CP4*CQ4</f>
        <v>0</v>
      </c>
      <c r="CS4" s="171">
        <v>1.0</v>
      </c>
      <c r="CT4" s="170">
        <f t="shared" ref="CT4:CT88" si="43">CP4*CS4</f>
        <v>4600000</v>
      </c>
      <c r="CU4" s="171">
        <v>0.0</v>
      </c>
      <c r="CV4" s="170">
        <f t="shared" ref="CV4:CV88" si="44">CP4*CU4</f>
        <v>0</v>
      </c>
      <c r="CW4" s="171">
        <v>0.0</v>
      </c>
      <c r="CX4" s="170">
        <f t="shared" ref="CX4:CX88" si="45">CW4*CP4</f>
        <v>0</v>
      </c>
      <c r="CY4" s="170">
        <f>Salarios!O17</f>
        <v>1000000</v>
      </c>
      <c r="CZ4" s="171">
        <v>0.0</v>
      </c>
      <c r="DA4" s="170">
        <f t="shared" ref="DA4:DA88" si="46">CY4*CZ4</f>
        <v>0</v>
      </c>
      <c r="DB4" s="171">
        <v>1.0</v>
      </c>
      <c r="DC4" s="170">
        <f t="shared" ref="DC4:DC88" si="47">CY4*DB4</f>
        <v>1000000</v>
      </c>
      <c r="DD4" s="171">
        <v>0.0</v>
      </c>
      <c r="DE4" s="170">
        <f t="shared" ref="DE4:DE88" si="48">DD4*CY4</f>
        <v>0</v>
      </c>
      <c r="DF4" s="171">
        <v>0.0</v>
      </c>
      <c r="DG4" s="170">
        <f t="shared" ref="DG4:DG88" si="49">DF4*CY4</f>
        <v>0</v>
      </c>
    </row>
    <row r="5" ht="15.75" customHeight="1">
      <c r="A5" s="5">
        <v>510527.0</v>
      </c>
      <c r="B5" s="169" t="s">
        <v>177</v>
      </c>
      <c r="C5" s="170">
        <f t="shared" si="1"/>
        <v>0</v>
      </c>
      <c r="D5" s="170">
        <f>IFERROR(VLOOKUP(B5,'Egresos Totales Mensuales'!$B$2:$N92,2,FALSE),0)</f>
        <v>0</v>
      </c>
      <c r="E5" s="171">
        <v>0.0</v>
      </c>
      <c r="F5" s="170">
        <f t="shared" si="2"/>
        <v>0</v>
      </c>
      <c r="G5" s="171">
        <v>1.0</v>
      </c>
      <c r="H5" s="170">
        <f t="shared" si="3"/>
        <v>0</v>
      </c>
      <c r="I5" s="171">
        <v>0.0</v>
      </c>
      <c r="J5" s="170">
        <f t="shared" si="4"/>
        <v>0</v>
      </c>
      <c r="K5" s="171">
        <v>0.0</v>
      </c>
      <c r="L5" s="170">
        <f t="shared" si="5"/>
        <v>0</v>
      </c>
      <c r="M5" s="170">
        <f>IFERROR(VLOOKUP(B5,'Egresos Totales Mensuales'!$B$2:$N92,3,FALSE),0)</f>
        <v>0</v>
      </c>
      <c r="N5" s="171">
        <v>0.0</v>
      </c>
      <c r="O5" s="170">
        <f t="shared" si="6"/>
        <v>0</v>
      </c>
      <c r="P5" s="171">
        <v>1.0</v>
      </c>
      <c r="Q5" s="170">
        <f t="shared" si="7"/>
        <v>0</v>
      </c>
      <c r="R5" s="171">
        <v>0.0</v>
      </c>
      <c r="S5" s="170">
        <f t="shared" si="8"/>
        <v>0</v>
      </c>
      <c r="T5" s="171">
        <v>0.0</v>
      </c>
      <c r="U5" s="170">
        <f t="shared" si="9"/>
        <v>0</v>
      </c>
      <c r="V5" s="170">
        <f>IFERROR(VLOOKUP(B5,'Egresos Totales Mensuales'!$B$2:$N92,4,FALSE),0)</f>
        <v>0</v>
      </c>
      <c r="W5" s="171">
        <v>0.0</v>
      </c>
      <c r="X5" s="170">
        <f t="shared" si="10"/>
        <v>0</v>
      </c>
      <c r="Y5" s="171">
        <v>1.0</v>
      </c>
      <c r="Z5" s="170">
        <f t="shared" si="11"/>
        <v>0</v>
      </c>
      <c r="AA5" s="171">
        <v>0.0</v>
      </c>
      <c r="AB5" s="170">
        <f t="shared" si="12"/>
        <v>0</v>
      </c>
      <c r="AC5" s="171">
        <v>0.0</v>
      </c>
      <c r="AD5" s="170">
        <f t="shared" si="13"/>
        <v>0</v>
      </c>
      <c r="AE5" s="170">
        <f>IFERROR(VLOOKUP(B5,'Egresos Totales Mensuales'!$B$2:$N92,5,FALSE),0)</f>
        <v>0</v>
      </c>
      <c r="AF5" s="171">
        <v>0.0</v>
      </c>
      <c r="AG5" s="170">
        <f t="shared" si="14"/>
        <v>0</v>
      </c>
      <c r="AH5" s="171">
        <v>1.0</v>
      </c>
      <c r="AI5" s="170">
        <f t="shared" si="15"/>
        <v>0</v>
      </c>
      <c r="AJ5" s="171">
        <v>0.0</v>
      </c>
      <c r="AK5" s="170">
        <f t="shared" si="16"/>
        <v>0</v>
      </c>
      <c r="AL5" s="171">
        <v>0.0</v>
      </c>
      <c r="AM5" s="170">
        <f t="shared" si="17"/>
        <v>0</v>
      </c>
      <c r="AN5" s="170">
        <f>IFERROR(VLOOKUP(B5,'Egresos Totales Mensuales'!$B$2:$N92,6,FALSE),0)</f>
        <v>0</v>
      </c>
      <c r="AO5" s="171">
        <v>0.0</v>
      </c>
      <c r="AP5" s="170">
        <f t="shared" si="18"/>
        <v>0</v>
      </c>
      <c r="AQ5" s="171">
        <v>1.0</v>
      </c>
      <c r="AR5" s="170">
        <f t="shared" si="19"/>
        <v>0</v>
      </c>
      <c r="AS5" s="171">
        <v>0.0</v>
      </c>
      <c r="AT5" s="170">
        <f t="shared" si="20"/>
        <v>0</v>
      </c>
      <c r="AU5" s="171">
        <v>0.0</v>
      </c>
      <c r="AV5" s="170">
        <f t="shared" si="21"/>
        <v>0</v>
      </c>
      <c r="AW5" s="170">
        <f>IFERROR(VLOOKUP(B5,'Egresos Totales Mensuales'!$B$2:$N92,7,FALSE),0)</f>
        <v>0</v>
      </c>
      <c r="AX5" s="171">
        <v>0.0</v>
      </c>
      <c r="AY5" s="170">
        <f t="shared" si="22"/>
        <v>0</v>
      </c>
      <c r="AZ5" s="171">
        <v>1.0</v>
      </c>
      <c r="BA5" s="170">
        <f t="shared" si="23"/>
        <v>0</v>
      </c>
      <c r="BB5" s="171">
        <v>0.0</v>
      </c>
      <c r="BC5" s="170">
        <f t="shared" si="24"/>
        <v>0</v>
      </c>
      <c r="BD5" s="171">
        <v>0.0</v>
      </c>
      <c r="BE5" s="170">
        <f t="shared" si="25"/>
        <v>0</v>
      </c>
      <c r="BF5" s="170">
        <f>IFERROR(VLOOKUP(B5,'Egresos Totales Mensuales'!$B$2:$N92,8,FALSE),0)</f>
        <v>0</v>
      </c>
      <c r="BG5" s="171">
        <v>0.0</v>
      </c>
      <c r="BH5" s="170">
        <f t="shared" si="26"/>
        <v>0</v>
      </c>
      <c r="BI5" s="171">
        <v>1.0</v>
      </c>
      <c r="BJ5" s="170">
        <f t="shared" si="27"/>
        <v>0</v>
      </c>
      <c r="BK5" s="171">
        <v>0.0</v>
      </c>
      <c r="BL5" s="170">
        <f t="shared" si="28"/>
        <v>0</v>
      </c>
      <c r="BM5" s="171">
        <v>0.0</v>
      </c>
      <c r="BN5" s="170">
        <f t="shared" si="29"/>
        <v>0</v>
      </c>
      <c r="BO5" s="170">
        <f>IFERROR(VLOOKUP(B5,'Egresos Totales Mensuales'!$B$2:$N92,9,FALSE),0)</f>
        <v>0</v>
      </c>
      <c r="BP5" s="171">
        <v>0.0</v>
      </c>
      <c r="BQ5" s="170">
        <f t="shared" si="30"/>
        <v>0</v>
      </c>
      <c r="BR5" s="171">
        <v>1.0</v>
      </c>
      <c r="BS5" s="170">
        <f t="shared" si="31"/>
        <v>0</v>
      </c>
      <c r="BT5" s="171">
        <v>0.0</v>
      </c>
      <c r="BU5" s="170">
        <f t="shared" si="32"/>
        <v>0</v>
      </c>
      <c r="BV5" s="171">
        <v>0.0</v>
      </c>
      <c r="BW5" s="170">
        <f t="shared" si="33"/>
        <v>0</v>
      </c>
      <c r="BX5" s="170">
        <f>IFERROR(VLOOKUP(B5,'Egresos Totales Mensuales'!$B$2:$N92,10,FALSE),0)</f>
        <v>0</v>
      </c>
      <c r="BY5" s="171">
        <v>0.0</v>
      </c>
      <c r="BZ5" s="170">
        <f t="shared" si="34"/>
        <v>0</v>
      </c>
      <c r="CA5" s="171">
        <v>1.0</v>
      </c>
      <c r="CB5" s="170">
        <f t="shared" si="35"/>
        <v>0</v>
      </c>
      <c r="CC5" s="171">
        <v>0.0</v>
      </c>
      <c r="CD5" s="170">
        <f t="shared" si="36"/>
        <v>0</v>
      </c>
      <c r="CE5" s="171">
        <v>0.0</v>
      </c>
      <c r="CF5" s="170">
        <f t="shared" si="37"/>
        <v>0</v>
      </c>
      <c r="CG5" s="170">
        <f>IFERROR(VLOOKUP(B5,'Egresos Totales Mensuales'!$B$2:$N92,11,FALSE),0)</f>
        <v>0</v>
      </c>
      <c r="CH5" s="171">
        <v>0.0</v>
      </c>
      <c r="CI5" s="170">
        <f t="shared" si="38"/>
        <v>0</v>
      </c>
      <c r="CJ5" s="171">
        <v>1.0</v>
      </c>
      <c r="CK5" s="170">
        <f t="shared" si="39"/>
        <v>0</v>
      </c>
      <c r="CL5" s="171">
        <v>0.0</v>
      </c>
      <c r="CM5" s="170">
        <f t="shared" si="40"/>
        <v>0</v>
      </c>
      <c r="CN5" s="171">
        <v>0.0</v>
      </c>
      <c r="CO5" s="170">
        <f t="shared" si="41"/>
        <v>0</v>
      </c>
      <c r="CP5" s="170">
        <f>IFERROR(VLOOKUP(B5,'Egresos Totales Mensuales'!$B$2:$N92,12,FALSE),0)</f>
        <v>0</v>
      </c>
      <c r="CQ5" s="171">
        <v>0.0</v>
      </c>
      <c r="CR5" s="170">
        <f t="shared" si="42"/>
        <v>0</v>
      </c>
      <c r="CS5" s="171">
        <v>1.0</v>
      </c>
      <c r="CT5" s="170">
        <f t="shared" si="43"/>
        <v>0</v>
      </c>
      <c r="CU5" s="171">
        <v>0.0</v>
      </c>
      <c r="CV5" s="170">
        <f t="shared" si="44"/>
        <v>0</v>
      </c>
      <c r="CW5" s="171">
        <v>0.0</v>
      </c>
      <c r="CX5" s="170">
        <f t="shared" si="45"/>
        <v>0</v>
      </c>
      <c r="CY5" s="170">
        <f>IFERROR(VLOOKUP(B5,'Egresos Totales Mensuales'!$B$2:$N92,13,FALSE),0)</f>
        <v>0</v>
      </c>
      <c r="CZ5" s="171">
        <v>0.0</v>
      </c>
      <c r="DA5" s="170">
        <f t="shared" si="46"/>
        <v>0</v>
      </c>
      <c r="DB5" s="171">
        <v>1.0</v>
      </c>
      <c r="DC5" s="170">
        <f t="shared" si="47"/>
        <v>0</v>
      </c>
      <c r="DD5" s="171">
        <v>0.0</v>
      </c>
      <c r="DE5" s="170">
        <f t="shared" si="48"/>
        <v>0</v>
      </c>
      <c r="DF5" s="171">
        <v>0.0</v>
      </c>
      <c r="DG5" s="170">
        <f t="shared" si="49"/>
        <v>0</v>
      </c>
    </row>
    <row r="6" ht="15.75" customHeight="1">
      <c r="A6" s="5">
        <v>510528.0</v>
      </c>
      <c r="B6" s="169" t="s">
        <v>178</v>
      </c>
      <c r="C6" s="170">
        <f t="shared" si="1"/>
        <v>0</v>
      </c>
      <c r="D6" s="170">
        <f>IFERROR(VLOOKUP(B6,'Egresos Totales Mensuales'!$B$2:$N92,2,FALSE),0)</f>
        <v>0</v>
      </c>
      <c r="E6" s="171">
        <v>0.0</v>
      </c>
      <c r="F6" s="170">
        <f t="shared" si="2"/>
        <v>0</v>
      </c>
      <c r="G6" s="171">
        <v>1.0</v>
      </c>
      <c r="H6" s="170">
        <f t="shared" si="3"/>
        <v>0</v>
      </c>
      <c r="I6" s="171">
        <v>0.0</v>
      </c>
      <c r="J6" s="170">
        <f t="shared" si="4"/>
        <v>0</v>
      </c>
      <c r="K6" s="171">
        <v>0.0</v>
      </c>
      <c r="L6" s="170">
        <f t="shared" si="5"/>
        <v>0</v>
      </c>
      <c r="M6" s="170">
        <f>IFERROR(VLOOKUP(B6,'Egresos Totales Mensuales'!$B$2:$N92,3,FALSE),0)</f>
        <v>0</v>
      </c>
      <c r="N6" s="171">
        <v>0.0</v>
      </c>
      <c r="O6" s="170">
        <f t="shared" si="6"/>
        <v>0</v>
      </c>
      <c r="P6" s="171">
        <v>1.0</v>
      </c>
      <c r="Q6" s="170">
        <f t="shared" si="7"/>
        <v>0</v>
      </c>
      <c r="R6" s="171">
        <v>0.0</v>
      </c>
      <c r="S6" s="170">
        <f t="shared" si="8"/>
        <v>0</v>
      </c>
      <c r="T6" s="171">
        <v>0.0</v>
      </c>
      <c r="U6" s="170">
        <f t="shared" si="9"/>
        <v>0</v>
      </c>
      <c r="V6" s="170">
        <f>IFERROR(VLOOKUP(B6,'Egresos Totales Mensuales'!$B$2:$N92,4,FALSE),0)</f>
        <v>0</v>
      </c>
      <c r="W6" s="171">
        <v>0.0</v>
      </c>
      <c r="X6" s="170">
        <f t="shared" si="10"/>
        <v>0</v>
      </c>
      <c r="Y6" s="171">
        <v>1.0</v>
      </c>
      <c r="Z6" s="170">
        <f t="shared" si="11"/>
        <v>0</v>
      </c>
      <c r="AA6" s="171">
        <v>0.0</v>
      </c>
      <c r="AB6" s="170">
        <f t="shared" si="12"/>
        <v>0</v>
      </c>
      <c r="AC6" s="171">
        <v>0.0</v>
      </c>
      <c r="AD6" s="170">
        <f t="shared" si="13"/>
        <v>0</v>
      </c>
      <c r="AE6" s="170">
        <f>IFERROR(VLOOKUP(B6,'Egresos Totales Mensuales'!$B$2:$N92,5,FALSE),0)</f>
        <v>0</v>
      </c>
      <c r="AF6" s="171">
        <v>0.0</v>
      </c>
      <c r="AG6" s="170">
        <f t="shared" si="14"/>
        <v>0</v>
      </c>
      <c r="AH6" s="171">
        <v>1.0</v>
      </c>
      <c r="AI6" s="170">
        <f t="shared" si="15"/>
        <v>0</v>
      </c>
      <c r="AJ6" s="171">
        <v>0.0</v>
      </c>
      <c r="AK6" s="170">
        <f t="shared" si="16"/>
        <v>0</v>
      </c>
      <c r="AL6" s="171">
        <v>0.0</v>
      </c>
      <c r="AM6" s="170">
        <f t="shared" si="17"/>
        <v>0</v>
      </c>
      <c r="AN6" s="170">
        <f>IFERROR(VLOOKUP(B6,'Egresos Totales Mensuales'!$B$2:$N92,6,FALSE),0)</f>
        <v>0</v>
      </c>
      <c r="AO6" s="171">
        <v>0.0</v>
      </c>
      <c r="AP6" s="170">
        <f t="shared" si="18"/>
        <v>0</v>
      </c>
      <c r="AQ6" s="171">
        <v>1.0</v>
      </c>
      <c r="AR6" s="170">
        <f t="shared" si="19"/>
        <v>0</v>
      </c>
      <c r="AS6" s="171">
        <v>0.0</v>
      </c>
      <c r="AT6" s="170">
        <f t="shared" si="20"/>
        <v>0</v>
      </c>
      <c r="AU6" s="171">
        <v>0.0</v>
      </c>
      <c r="AV6" s="170">
        <f t="shared" si="21"/>
        <v>0</v>
      </c>
      <c r="AW6" s="170">
        <f>IFERROR(VLOOKUP(B6,'Egresos Totales Mensuales'!$B$2:$N92,7,FALSE),0)</f>
        <v>0</v>
      </c>
      <c r="AX6" s="171">
        <v>0.0</v>
      </c>
      <c r="AY6" s="170">
        <f t="shared" si="22"/>
        <v>0</v>
      </c>
      <c r="AZ6" s="171">
        <v>1.0</v>
      </c>
      <c r="BA6" s="170">
        <f t="shared" si="23"/>
        <v>0</v>
      </c>
      <c r="BB6" s="171">
        <v>0.0</v>
      </c>
      <c r="BC6" s="170">
        <f t="shared" si="24"/>
        <v>0</v>
      </c>
      <c r="BD6" s="171">
        <v>0.0</v>
      </c>
      <c r="BE6" s="170">
        <f t="shared" si="25"/>
        <v>0</v>
      </c>
      <c r="BF6" s="170">
        <f>IFERROR(VLOOKUP(B6,'Egresos Totales Mensuales'!$B$2:$N92,8,FALSE),0)</f>
        <v>0</v>
      </c>
      <c r="BG6" s="171">
        <v>0.0</v>
      </c>
      <c r="BH6" s="170">
        <f t="shared" si="26"/>
        <v>0</v>
      </c>
      <c r="BI6" s="171">
        <v>1.0</v>
      </c>
      <c r="BJ6" s="170">
        <f t="shared" si="27"/>
        <v>0</v>
      </c>
      <c r="BK6" s="171">
        <v>0.0</v>
      </c>
      <c r="BL6" s="170">
        <f t="shared" si="28"/>
        <v>0</v>
      </c>
      <c r="BM6" s="171">
        <v>0.0</v>
      </c>
      <c r="BN6" s="170">
        <f t="shared" si="29"/>
        <v>0</v>
      </c>
      <c r="BO6" s="170">
        <f>IFERROR(VLOOKUP(B6,'Egresos Totales Mensuales'!$B$2:$N92,9,FALSE),0)</f>
        <v>0</v>
      </c>
      <c r="BP6" s="171">
        <v>0.0</v>
      </c>
      <c r="BQ6" s="170">
        <f t="shared" si="30"/>
        <v>0</v>
      </c>
      <c r="BR6" s="171">
        <v>1.0</v>
      </c>
      <c r="BS6" s="170">
        <f t="shared" si="31"/>
        <v>0</v>
      </c>
      <c r="BT6" s="171">
        <v>0.0</v>
      </c>
      <c r="BU6" s="170">
        <f t="shared" si="32"/>
        <v>0</v>
      </c>
      <c r="BV6" s="171">
        <v>0.0</v>
      </c>
      <c r="BW6" s="170">
        <f t="shared" si="33"/>
        <v>0</v>
      </c>
      <c r="BX6" s="170">
        <f>IFERROR(VLOOKUP(B6,'Egresos Totales Mensuales'!$B$2:$N92,10,FALSE),0)</f>
        <v>0</v>
      </c>
      <c r="BY6" s="171">
        <v>0.0</v>
      </c>
      <c r="BZ6" s="170">
        <f t="shared" si="34"/>
        <v>0</v>
      </c>
      <c r="CA6" s="171">
        <v>1.0</v>
      </c>
      <c r="CB6" s="170">
        <f t="shared" si="35"/>
        <v>0</v>
      </c>
      <c r="CC6" s="171">
        <v>0.0</v>
      </c>
      <c r="CD6" s="170">
        <f t="shared" si="36"/>
        <v>0</v>
      </c>
      <c r="CE6" s="171">
        <v>0.0</v>
      </c>
      <c r="CF6" s="170">
        <f t="shared" si="37"/>
        <v>0</v>
      </c>
      <c r="CG6" s="170">
        <f>IFERROR(VLOOKUP(B6,'Egresos Totales Mensuales'!$B$2:$N92,11,FALSE),0)</f>
        <v>0</v>
      </c>
      <c r="CH6" s="171">
        <v>0.0</v>
      </c>
      <c r="CI6" s="170">
        <f t="shared" si="38"/>
        <v>0</v>
      </c>
      <c r="CJ6" s="171">
        <v>1.0</v>
      </c>
      <c r="CK6" s="170">
        <f t="shared" si="39"/>
        <v>0</v>
      </c>
      <c r="CL6" s="171">
        <v>0.0</v>
      </c>
      <c r="CM6" s="170">
        <f t="shared" si="40"/>
        <v>0</v>
      </c>
      <c r="CN6" s="171">
        <v>0.0</v>
      </c>
      <c r="CO6" s="170">
        <f t="shared" si="41"/>
        <v>0</v>
      </c>
      <c r="CP6" s="170">
        <f>IFERROR(VLOOKUP(B6,'Egresos Totales Mensuales'!$B$2:$N92,12,FALSE),0)</f>
        <v>0</v>
      </c>
      <c r="CQ6" s="171">
        <v>0.0</v>
      </c>
      <c r="CR6" s="170">
        <f t="shared" si="42"/>
        <v>0</v>
      </c>
      <c r="CS6" s="171">
        <v>1.0</v>
      </c>
      <c r="CT6" s="170">
        <f t="shared" si="43"/>
        <v>0</v>
      </c>
      <c r="CU6" s="171">
        <v>0.0</v>
      </c>
      <c r="CV6" s="170">
        <f t="shared" si="44"/>
        <v>0</v>
      </c>
      <c r="CW6" s="171">
        <v>0.0</v>
      </c>
      <c r="CX6" s="170">
        <f t="shared" si="45"/>
        <v>0</v>
      </c>
      <c r="CY6" s="170">
        <f>IFERROR(VLOOKUP(B6,'Egresos Totales Mensuales'!$B$2:$N92,13,FALSE),0)</f>
        <v>0</v>
      </c>
      <c r="CZ6" s="171">
        <v>0.0</v>
      </c>
      <c r="DA6" s="170">
        <f t="shared" si="46"/>
        <v>0</v>
      </c>
      <c r="DB6" s="171">
        <v>1.0</v>
      </c>
      <c r="DC6" s="170">
        <f t="shared" si="47"/>
        <v>0</v>
      </c>
      <c r="DD6" s="171">
        <v>0.0</v>
      </c>
      <c r="DE6" s="170">
        <f t="shared" si="48"/>
        <v>0</v>
      </c>
      <c r="DF6" s="171">
        <v>0.0</v>
      </c>
      <c r="DG6" s="170">
        <f t="shared" si="49"/>
        <v>0</v>
      </c>
    </row>
    <row r="7" ht="15.75" customHeight="1">
      <c r="A7" s="5">
        <v>510529.0</v>
      </c>
      <c r="B7" s="169" t="s">
        <v>179</v>
      </c>
      <c r="C7" s="170">
        <f t="shared" si="1"/>
        <v>0</v>
      </c>
      <c r="D7" s="170">
        <f>IFERROR(VLOOKUP(B7,'Egresos Totales Mensuales'!$B$2:$N92,2,FALSE),0)</f>
        <v>0</v>
      </c>
      <c r="E7" s="171">
        <v>0.0</v>
      </c>
      <c r="F7" s="170">
        <f t="shared" si="2"/>
        <v>0</v>
      </c>
      <c r="G7" s="171">
        <v>1.0</v>
      </c>
      <c r="H7" s="170">
        <f t="shared" si="3"/>
        <v>0</v>
      </c>
      <c r="I7" s="171">
        <v>0.0</v>
      </c>
      <c r="J7" s="170">
        <f t="shared" si="4"/>
        <v>0</v>
      </c>
      <c r="K7" s="171">
        <v>0.0</v>
      </c>
      <c r="L7" s="170">
        <f t="shared" si="5"/>
        <v>0</v>
      </c>
      <c r="M7" s="170">
        <f>IFERROR(VLOOKUP(B7,'Egresos Totales Mensuales'!$B$2:$N92,3,FALSE),0)</f>
        <v>0</v>
      </c>
      <c r="N7" s="171">
        <v>0.0</v>
      </c>
      <c r="O7" s="170">
        <f t="shared" si="6"/>
        <v>0</v>
      </c>
      <c r="P7" s="171">
        <v>1.0</v>
      </c>
      <c r="Q7" s="170">
        <f t="shared" si="7"/>
        <v>0</v>
      </c>
      <c r="R7" s="171">
        <v>0.0</v>
      </c>
      <c r="S7" s="170">
        <f t="shared" si="8"/>
        <v>0</v>
      </c>
      <c r="T7" s="172">
        <v>0.0</v>
      </c>
      <c r="U7" s="170">
        <f t="shared" si="9"/>
        <v>0</v>
      </c>
      <c r="V7" s="170">
        <f>IFERROR(VLOOKUP(B7,'Egresos Totales Mensuales'!$B$2:$N92,4,FALSE),0)</f>
        <v>0</v>
      </c>
      <c r="W7" s="171">
        <v>0.0</v>
      </c>
      <c r="X7" s="170">
        <f t="shared" si="10"/>
        <v>0</v>
      </c>
      <c r="Y7" s="171">
        <v>1.0</v>
      </c>
      <c r="Z7" s="170">
        <f t="shared" si="11"/>
        <v>0</v>
      </c>
      <c r="AA7" s="171">
        <v>0.0</v>
      </c>
      <c r="AB7" s="170">
        <f t="shared" si="12"/>
        <v>0</v>
      </c>
      <c r="AC7" s="171">
        <v>0.0</v>
      </c>
      <c r="AD7" s="170">
        <f t="shared" si="13"/>
        <v>0</v>
      </c>
      <c r="AE7" s="170">
        <f>IFERROR(VLOOKUP(B7,'Egresos Totales Mensuales'!$B$2:$N92,5,FALSE),0)</f>
        <v>0</v>
      </c>
      <c r="AF7" s="171">
        <v>0.0</v>
      </c>
      <c r="AG7" s="170">
        <f t="shared" si="14"/>
        <v>0</v>
      </c>
      <c r="AH7" s="171">
        <v>1.0</v>
      </c>
      <c r="AI7" s="170">
        <f t="shared" si="15"/>
        <v>0</v>
      </c>
      <c r="AJ7" s="171">
        <v>0.0</v>
      </c>
      <c r="AK7" s="170">
        <f t="shared" si="16"/>
        <v>0</v>
      </c>
      <c r="AL7" s="171">
        <v>0.0</v>
      </c>
      <c r="AM7" s="170">
        <f t="shared" si="17"/>
        <v>0</v>
      </c>
      <c r="AN7" s="170">
        <f>IFERROR(VLOOKUP(B7,'Egresos Totales Mensuales'!$B$2:$N92,6,FALSE),0)</f>
        <v>0</v>
      </c>
      <c r="AO7" s="171">
        <v>0.0</v>
      </c>
      <c r="AP7" s="170">
        <f t="shared" si="18"/>
        <v>0</v>
      </c>
      <c r="AQ7" s="171">
        <v>1.0</v>
      </c>
      <c r="AR7" s="170">
        <f t="shared" si="19"/>
        <v>0</v>
      </c>
      <c r="AS7" s="171">
        <v>0.0</v>
      </c>
      <c r="AT7" s="170">
        <f t="shared" si="20"/>
        <v>0</v>
      </c>
      <c r="AU7" s="171">
        <v>0.0</v>
      </c>
      <c r="AV7" s="170">
        <f t="shared" si="21"/>
        <v>0</v>
      </c>
      <c r="AW7" s="170">
        <f>IFERROR(VLOOKUP(B7,'Egresos Totales Mensuales'!$B$2:$N92,7,FALSE),0)</f>
        <v>0</v>
      </c>
      <c r="AX7" s="171">
        <v>0.0</v>
      </c>
      <c r="AY7" s="170">
        <f t="shared" si="22"/>
        <v>0</v>
      </c>
      <c r="AZ7" s="171">
        <v>1.0</v>
      </c>
      <c r="BA7" s="170">
        <f t="shared" si="23"/>
        <v>0</v>
      </c>
      <c r="BB7" s="171">
        <v>0.0</v>
      </c>
      <c r="BC7" s="170">
        <f t="shared" si="24"/>
        <v>0</v>
      </c>
      <c r="BD7" s="171">
        <v>0.0</v>
      </c>
      <c r="BE7" s="170">
        <f t="shared" si="25"/>
        <v>0</v>
      </c>
      <c r="BF7" s="170">
        <f>IFERROR(VLOOKUP(B7,'Egresos Totales Mensuales'!$B$2:$N92,8,FALSE),0)</f>
        <v>0</v>
      </c>
      <c r="BG7" s="171">
        <v>0.0</v>
      </c>
      <c r="BH7" s="170">
        <f t="shared" si="26"/>
        <v>0</v>
      </c>
      <c r="BI7" s="171">
        <v>1.0</v>
      </c>
      <c r="BJ7" s="170">
        <f t="shared" si="27"/>
        <v>0</v>
      </c>
      <c r="BK7" s="171">
        <v>0.0</v>
      </c>
      <c r="BL7" s="170">
        <f t="shared" si="28"/>
        <v>0</v>
      </c>
      <c r="BM7" s="171">
        <v>0.0</v>
      </c>
      <c r="BN7" s="170">
        <f t="shared" si="29"/>
        <v>0</v>
      </c>
      <c r="BO7" s="170">
        <f>IFERROR(VLOOKUP(B7,'Egresos Totales Mensuales'!$B$2:$N92,9,FALSE),0)</f>
        <v>0</v>
      </c>
      <c r="BP7" s="171">
        <v>0.0</v>
      </c>
      <c r="BQ7" s="170">
        <f t="shared" si="30"/>
        <v>0</v>
      </c>
      <c r="BR7" s="171">
        <v>1.0</v>
      </c>
      <c r="BS7" s="170">
        <f t="shared" si="31"/>
        <v>0</v>
      </c>
      <c r="BT7" s="171">
        <v>0.0</v>
      </c>
      <c r="BU7" s="170">
        <f t="shared" si="32"/>
        <v>0</v>
      </c>
      <c r="BV7" s="171">
        <v>0.0</v>
      </c>
      <c r="BW7" s="170">
        <f t="shared" si="33"/>
        <v>0</v>
      </c>
      <c r="BX7" s="170">
        <f>IFERROR(VLOOKUP(B7,'Egresos Totales Mensuales'!$B$2:$N92,10,FALSE),0)</f>
        <v>0</v>
      </c>
      <c r="BY7" s="171">
        <v>0.0</v>
      </c>
      <c r="BZ7" s="170">
        <f t="shared" si="34"/>
        <v>0</v>
      </c>
      <c r="CA7" s="171">
        <v>1.0</v>
      </c>
      <c r="CB7" s="170">
        <f t="shared" si="35"/>
        <v>0</v>
      </c>
      <c r="CC7" s="171">
        <v>0.0</v>
      </c>
      <c r="CD7" s="170">
        <f t="shared" si="36"/>
        <v>0</v>
      </c>
      <c r="CE7" s="171">
        <v>0.0</v>
      </c>
      <c r="CF7" s="170">
        <f t="shared" si="37"/>
        <v>0</v>
      </c>
      <c r="CG7" s="170">
        <f>IFERROR(VLOOKUP(B7,'Egresos Totales Mensuales'!$B$2:$N92,11,FALSE),0)</f>
        <v>0</v>
      </c>
      <c r="CH7" s="171">
        <v>0.0</v>
      </c>
      <c r="CI7" s="170">
        <f t="shared" si="38"/>
        <v>0</v>
      </c>
      <c r="CJ7" s="171">
        <v>1.0</v>
      </c>
      <c r="CK7" s="170">
        <f t="shared" si="39"/>
        <v>0</v>
      </c>
      <c r="CL7" s="171">
        <v>0.0</v>
      </c>
      <c r="CM7" s="170">
        <f t="shared" si="40"/>
        <v>0</v>
      </c>
      <c r="CN7" s="171">
        <v>0.0</v>
      </c>
      <c r="CO7" s="170">
        <f t="shared" si="41"/>
        <v>0</v>
      </c>
      <c r="CP7" s="170">
        <f>IFERROR(VLOOKUP(B7,'Egresos Totales Mensuales'!$B$2:$N92,12,FALSE),0)</f>
        <v>0</v>
      </c>
      <c r="CQ7" s="171">
        <v>0.0</v>
      </c>
      <c r="CR7" s="170">
        <f t="shared" si="42"/>
        <v>0</v>
      </c>
      <c r="CS7" s="171">
        <v>1.0</v>
      </c>
      <c r="CT7" s="170">
        <f t="shared" si="43"/>
        <v>0</v>
      </c>
      <c r="CU7" s="171">
        <v>0.0</v>
      </c>
      <c r="CV7" s="170">
        <f t="shared" si="44"/>
        <v>0</v>
      </c>
      <c r="CW7" s="171">
        <v>0.0</v>
      </c>
      <c r="CX7" s="170">
        <f t="shared" si="45"/>
        <v>0</v>
      </c>
      <c r="CY7" s="170">
        <f>IFERROR(VLOOKUP(B7,'Egresos Totales Mensuales'!$B$2:$N92,13,FALSE),0)</f>
        <v>0</v>
      </c>
      <c r="CZ7" s="171">
        <v>0.0</v>
      </c>
      <c r="DA7" s="170">
        <f t="shared" si="46"/>
        <v>0</v>
      </c>
      <c r="DB7" s="171">
        <v>1.0</v>
      </c>
      <c r="DC7" s="170">
        <f t="shared" si="47"/>
        <v>0</v>
      </c>
      <c r="DD7" s="171">
        <v>0.0</v>
      </c>
      <c r="DE7" s="170">
        <f t="shared" si="48"/>
        <v>0</v>
      </c>
      <c r="DF7" s="171">
        <v>0.0</v>
      </c>
      <c r="DG7" s="170">
        <f t="shared" si="49"/>
        <v>0</v>
      </c>
    </row>
    <row r="8" ht="15.75" customHeight="1">
      <c r="A8" s="5">
        <v>510536.0</v>
      </c>
      <c r="B8" s="169" t="s">
        <v>180</v>
      </c>
      <c r="C8" s="170">
        <f t="shared" si="1"/>
        <v>0</v>
      </c>
      <c r="D8" s="170">
        <f>IFERROR(VLOOKUP(B8,'Egresos Totales Mensuales'!$B$2:$N92,2,FALSE),0)</f>
        <v>0</v>
      </c>
      <c r="E8" s="171">
        <v>0.0</v>
      </c>
      <c r="F8" s="170">
        <f t="shared" si="2"/>
        <v>0</v>
      </c>
      <c r="G8" s="171">
        <v>1.0</v>
      </c>
      <c r="H8" s="170">
        <f t="shared" si="3"/>
        <v>0</v>
      </c>
      <c r="I8" s="171">
        <v>0.0</v>
      </c>
      <c r="J8" s="170">
        <f t="shared" si="4"/>
        <v>0</v>
      </c>
      <c r="K8" s="171">
        <v>0.0</v>
      </c>
      <c r="L8" s="170">
        <f t="shared" si="5"/>
        <v>0</v>
      </c>
      <c r="M8" s="170">
        <f>IFERROR(VLOOKUP(B8,'Egresos Totales Mensuales'!$B$2:$N92,3,FALSE),0)</f>
        <v>0</v>
      </c>
      <c r="N8" s="171">
        <v>0.0</v>
      </c>
      <c r="O8" s="170">
        <f t="shared" si="6"/>
        <v>0</v>
      </c>
      <c r="P8" s="171">
        <v>1.0</v>
      </c>
      <c r="Q8" s="170">
        <f t="shared" si="7"/>
        <v>0</v>
      </c>
      <c r="R8" s="171">
        <v>0.0</v>
      </c>
      <c r="S8" s="170">
        <f t="shared" si="8"/>
        <v>0</v>
      </c>
      <c r="T8" s="172">
        <v>0.0</v>
      </c>
      <c r="U8" s="170">
        <f t="shared" si="9"/>
        <v>0</v>
      </c>
      <c r="V8" s="170">
        <f>IFERROR(VLOOKUP(B8,'Egresos Totales Mensuales'!$B$2:$N92,4,FALSE),0)</f>
        <v>0</v>
      </c>
      <c r="W8" s="171">
        <v>0.0</v>
      </c>
      <c r="X8" s="170">
        <f t="shared" si="10"/>
        <v>0</v>
      </c>
      <c r="Y8" s="171">
        <v>1.0</v>
      </c>
      <c r="Z8" s="170">
        <f t="shared" si="11"/>
        <v>0</v>
      </c>
      <c r="AA8" s="171">
        <v>0.0</v>
      </c>
      <c r="AB8" s="170">
        <f t="shared" si="12"/>
        <v>0</v>
      </c>
      <c r="AC8" s="171">
        <v>0.0</v>
      </c>
      <c r="AD8" s="170">
        <f t="shared" si="13"/>
        <v>0</v>
      </c>
      <c r="AE8" s="170">
        <f>IFERROR(VLOOKUP(B8,'Egresos Totales Mensuales'!$B$2:$N92,5,FALSE),0)</f>
        <v>0</v>
      </c>
      <c r="AF8" s="171">
        <v>0.0</v>
      </c>
      <c r="AG8" s="170">
        <f t="shared" si="14"/>
        <v>0</v>
      </c>
      <c r="AH8" s="171">
        <v>1.0</v>
      </c>
      <c r="AI8" s="170">
        <f t="shared" si="15"/>
        <v>0</v>
      </c>
      <c r="AJ8" s="171">
        <v>0.0</v>
      </c>
      <c r="AK8" s="170">
        <f t="shared" si="16"/>
        <v>0</v>
      </c>
      <c r="AL8" s="171">
        <v>0.0</v>
      </c>
      <c r="AM8" s="170">
        <f t="shared" si="17"/>
        <v>0</v>
      </c>
      <c r="AN8" s="170">
        <f>IFERROR(VLOOKUP(B8,'Egresos Totales Mensuales'!$B$2:$N92,6,FALSE),0)</f>
        <v>0</v>
      </c>
      <c r="AO8" s="171">
        <v>0.0</v>
      </c>
      <c r="AP8" s="170">
        <f t="shared" si="18"/>
        <v>0</v>
      </c>
      <c r="AQ8" s="171">
        <v>1.0</v>
      </c>
      <c r="AR8" s="170">
        <f t="shared" si="19"/>
        <v>0</v>
      </c>
      <c r="AS8" s="171">
        <v>0.0</v>
      </c>
      <c r="AT8" s="170">
        <f t="shared" si="20"/>
        <v>0</v>
      </c>
      <c r="AU8" s="171">
        <v>0.0</v>
      </c>
      <c r="AV8" s="170">
        <f t="shared" si="21"/>
        <v>0</v>
      </c>
      <c r="AW8" s="170">
        <f>IFERROR(VLOOKUP(B8,'Egresos Totales Mensuales'!$B$2:$N92,7,FALSE),0)</f>
        <v>0</v>
      </c>
      <c r="AX8" s="171">
        <v>0.0</v>
      </c>
      <c r="AY8" s="170">
        <f t="shared" si="22"/>
        <v>0</v>
      </c>
      <c r="AZ8" s="171">
        <v>1.0</v>
      </c>
      <c r="BA8" s="170">
        <f t="shared" si="23"/>
        <v>0</v>
      </c>
      <c r="BB8" s="171">
        <v>0.0</v>
      </c>
      <c r="BC8" s="170">
        <f t="shared" si="24"/>
        <v>0</v>
      </c>
      <c r="BD8" s="171">
        <v>0.0</v>
      </c>
      <c r="BE8" s="170">
        <f t="shared" si="25"/>
        <v>0</v>
      </c>
      <c r="BF8" s="170">
        <f>IFERROR(VLOOKUP(B8,'Egresos Totales Mensuales'!$B$2:$N92,8,FALSE),0)</f>
        <v>0</v>
      </c>
      <c r="BG8" s="171">
        <v>0.0</v>
      </c>
      <c r="BH8" s="170">
        <f t="shared" si="26"/>
        <v>0</v>
      </c>
      <c r="BI8" s="171">
        <v>1.0</v>
      </c>
      <c r="BJ8" s="170">
        <f t="shared" si="27"/>
        <v>0</v>
      </c>
      <c r="BK8" s="171">
        <v>0.0</v>
      </c>
      <c r="BL8" s="170">
        <f t="shared" si="28"/>
        <v>0</v>
      </c>
      <c r="BM8" s="171">
        <v>0.0</v>
      </c>
      <c r="BN8" s="170">
        <f t="shared" si="29"/>
        <v>0</v>
      </c>
      <c r="BO8" s="170">
        <f>IFERROR(VLOOKUP(B8,'Egresos Totales Mensuales'!$B$2:$N92,9,FALSE),0)</f>
        <v>0</v>
      </c>
      <c r="BP8" s="171">
        <v>0.0</v>
      </c>
      <c r="BQ8" s="170">
        <f t="shared" si="30"/>
        <v>0</v>
      </c>
      <c r="BR8" s="171">
        <v>1.0</v>
      </c>
      <c r="BS8" s="170">
        <f t="shared" si="31"/>
        <v>0</v>
      </c>
      <c r="BT8" s="171">
        <v>0.0</v>
      </c>
      <c r="BU8" s="170">
        <f t="shared" si="32"/>
        <v>0</v>
      </c>
      <c r="BV8" s="171">
        <v>0.0</v>
      </c>
      <c r="BW8" s="170">
        <f t="shared" si="33"/>
        <v>0</v>
      </c>
      <c r="BX8" s="170">
        <f>IFERROR(VLOOKUP(B8,'Egresos Totales Mensuales'!$B$2:$N92,10,FALSE),0)</f>
        <v>0</v>
      </c>
      <c r="BY8" s="171">
        <v>0.0</v>
      </c>
      <c r="BZ8" s="170">
        <f t="shared" si="34"/>
        <v>0</v>
      </c>
      <c r="CA8" s="171">
        <v>1.0</v>
      </c>
      <c r="CB8" s="170">
        <f t="shared" si="35"/>
        <v>0</v>
      </c>
      <c r="CC8" s="171">
        <v>0.0</v>
      </c>
      <c r="CD8" s="170">
        <f t="shared" si="36"/>
        <v>0</v>
      </c>
      <c r="CE8" s="171">
        <v>0.0</v>
      </c>
      <c r="CF8" s="170">
        <f t="shared" si="37"/>
        <v>0</v>
      </c>
      <c r="CG8" s="170">
        <f>IFERROR(VLOOKUP(B8,'Egresos Totales Mensuales'!$B$2:$N92,11,FALSE),0)</f>
        <v>0</v>
      </c>
      <c r="CH8" s="171">
        <v>0.0</v>
      </c>
      <c r="CI8" s="170">
        <f t="shared" si="38"/>
        <v>0</v>
      </c>
      <c r="CJ8" s="171">
        <v>1.0</v>
      </c>
      <c r="CK8" s="170">
        <f t="shared" si="39"/>
        <v>0</v>
      </c>
      <c r="CL8" s="171">
        <v>0.0</v>
      </c>
      <c r="CM8" s="170">
        <f t="shared" si="40"/>
        <v>0</v>
      </c>
      <c r="CN8" s="171">
        <v>0.0</v>
      </c>
      <c r="CO8" s="170">
        <f t="shared" si="41"/>
        <v>0</v>
      </c>
      <c r="CP8" s="170">
        <f>IFERROR(VLOOKUP(B8,'Egresos Totales Mensuales'!$B$2:$N92,12,FALSE),0)</f>
        <v>0</v>
      </c>
      <c r="CQ8" s="171">
        <v>0.0</v>
      </c>
      <c r="CR8" s="170">
        <f t="shared" si="42"/>
        <v>0</v>
      </c>
      <c r="CS8" s="171">
        <v>1.0</v>
      </c>
      <c r="CT8" s="170">
        <f t="shared" si="43"/>
        <v>0</v>
      </c>
      <c r="CU8" s="171">
        <v>0.0</v>
      </c>
      <c r="CV8" s="170">
        <f t="shared" si="44"/>
        <v>0</v>
      </c>
      <c r="CW8" s="171">
        <v>0.0</v>
      </c>
      <c r="CX8" s="170">
        <f t="shared" si="45"/>
        <v>0</v>
      </c>
      <c r="CY8" s="170">
        <f>IFERROR(VLOOKUP(B8,'Egresos Totales Mensuales'!$B$2:$N92,13,FALSE),0)</f>
        <v>0</v>
      </c>
      <c r="CZ8" s="171">
        <v>0.0</v>
      </c>
      <c r="DA8" s="170">
        <f t="shared" si="46"/>
        <v>0</v>
      </c>
      <c r="DB8" s="171">
        <v>1.0</v>
      </c>
      <c r="DC8" s="170">
        <f t="shared" si="47"/>
        <v>0</v>
      </c>
      <c r="DD8" s="171">
        <v>0.0</v>
      </c>
      <c r="DE8" s="170">
        <f t="shared" si="48"/>
        <v>0</v>
      </c>
      <c r="DF8" s="171">
        <v>0.0</v>
      </c>
      <c r="DG8" s="170">
        <f t="shared" si="49"/>
        <v>0</v>
      </c>
    </row>
    <row r="9" ht="15.75" customHeight="1">
      <c r="A9" s="5">
        <v>510537.0</v>
      </c>
      <c r="B9" s="169" t="s">
        <v>181</v>
      </c>
      <c r="C9" s="170">
        <f t="shared" si="1"/>
        <v>0</v>
      </c>
      <c r="D9" s="170">
        <f>IFERROR(VLOOKUP(B9,'Egresos Totales Mensuales'!$B$2:$N92,2,FALSE),0)</f>
        <v>0</v>
      </c>
      <c r="E9" s="171">
        <v>0.0</v>
      </c>
      <c r="F9" s="170">
        <f t="shared" si="2"/>
        <v>0</v>
      </c>
      <c r="G9" s="171">
        <v>1.0</v>
      </c>
      <c r="H9" s="170">
        <f t="shared" si="3"/>
        <v>0</v>
      </c>
      <c r="I9" s="171">
        <v>0.0</v>
      </c>
      <c r="J9" s="170">
        <f t="shared" si="4"/>
        <v>0</v>
      </c>
      <c r="K9" s="171">
        <v>0.0</v>
      </c>
      <c r="L9" s="170">
        <f t="shared" si="5"/>
        <v>0</v>
      </c>
      <c r="M9" s="170">
        <f>IFERROR(VLOOKUP(B9,'Egresos Totales Mensuales'!$B$2:$N92,3,FALSE),0)</f>
        <v>0</v>
      </c>
      <c r="N9" s="171">
        <v>0.0</v>
      </c>
      <c r="O9" s="170">
        <f t="shared" si="6"/>
        <v>0</v>
      </c>
      <c r="P9" s="171">
        <v>1.0</v>
      </c>
      <c r="Q9" s="170">
        <f t="shared" si="7"/>
        <v>0</v>
      </c>
      <c r="R9" s="171">
        <v>0.0</v>
      </c>
      <c r="S9" s="170">
        <f t="shared" si="8"/>
        <v>0</v>
      </c>
      <c r="T9" s="172">
        <v>0.0</v>
      </c>
      <c r="U9" s="170">
        <f t="shared" si="9"/>
        <v>0</v>
      </c>
      <c r="V9" s="170">
        <f>IFERROR(VLOOKUP(B9,'Egresos Totales Mensuales'!$B$2:$N92,4,FALSE),0)</f>
        <v>0</v>
      </c>
      <c r="W9" s="171">
        <v>0.0</v>
      </c>
      <c r="X9" s="170">
        <f t="shared" si="10"/>
        <v>0</v>
      </c>
      <c r="Y9" s="171">
        <v>1.0</v>
      </c>
      <c r="Z9" s="170">
        <f t="shared" si="11"/>
        <v>0</v>
      </c>
      <c r="AA9" s="171">
        <v>0.0</v>
      </c>
      <c r="AB9" s="170">
        <f t="shared" si="12"/>
        <v>0</v>
      </c>
      <c r="AC9" s="171">
        <v>0.0</v>
      </c>
      <c r="AD9" s="170">
        <f t="shared" si="13"/>
        <v>0</v>
      </c>
      <c r="AE9" s="170">
        <f>IFERROR(VLOOKUP(B9,'Egresos Totales Mensuales'!$B$2:$N92,5,FALSE),0)</f>
        <v>0</v>
      </c>
      <c r="AF9" s="171">
        <v>0.0</v>
      </c>
      <c r="AG9" s="170">
        <f t="shared" si="14"/>
        <v>0</v>
      </c>
      <c r="AH9" s="171">
        <v>1.0</v>
      </c>
      <c r="AI9" s="170">
        <f t="shared" si="15"/>
        <v>0</v>
      </c>
      <c r="AJ9" s="171">
        <v>0.0</v>
      </c>
      <c r="AK9" s="170">
        <f t="shared" si="16"/>
        <v>0</v>
      </c>
      <c r="AL9" s="171">
        <v>0.0</v>
      </c>
      <c r="AM9" s="170">
        <f t="shared" si="17"/>
        <v>0</v>
      </c>
      <c r="AN9" s="170">
        <f>IFERROR(VLOOKUP(B9,'Egresos Totales Mensuales'!$B$2:$N92,6,FALSE),0)</f>
        <v>0</v>
      </c>
      <c r="AO9" s="171">
        <v>0.0</v>
      </c>
      <c r="AP9" s="170">
        <f t="shared" si="18"/>
        <v>0</v>
      </c>
      <c r="AQ9" s="171">
        <v>1.0</v>
      </c>
      <c r="AR9" s="170">
        <f t="shared" si="19"/>
        <v>0</v>
      </c>
      <c r="AS9" s="171">
        <v>0.0</v>
      </c>
      <c r="AT9" s="170">
        <f t="shared" si="20"/>
        <v>0</v>
      </c>
      <c r="AU9" s="171">
        <v>0.0</v>
      </c>
      <c r="AV9" s="170">
        <f t="shared" si="21"/>
        <v>0</v>
      </c>
      <c r="AW9" s="170">
        <f>IFERROR(VLOOKUP(B9,'Egresos Totales Mensuales'!$B$2:$N92,7,FALSE),0)</f>
        <v>0</v>
      </c>
      <c r="AX9" s="171">
        <v>0.0</v>
      </c>
      <c r="AY9" s="170">
        <f t="shared" si="22"/>
        <v>0</v>
      </c>
      <c r="AZ9" s="171">
        <v>1.0</v>
      </c>
      <c r="BA9" s="170">
        <f t="shared" si="23"/>
        <v>0</v>
      </c>
      <c r="BB9" s="171">
        <v>0.0</v>
      </c>
      <c r="BC9" s="170">
        <f t="shared" si="24"/>
        <v>0</v>
      </c>
      <c r="BD9" s="171">
        <v>0.0</v>
      </c>
      <c r="BE9" s="170">
        <f t="shared" si="25"/>
        <v>0</v>
      </c>
      <c r="BF9" s="170">
        <f>IFERROR(VLOOKUP(B9,'Egresos Totales Mensuales'!$B$2:$N92,8,FALSE),0)</f>
        <v>0</v>
      </c>
      <c r="BG9" s="171">
        <v>0.0</v>
      </c>
      <c r="BH9" s="170">
        <f t="shared" si="26"/>
        <v>0</v>
      </c>
      <c r="BI9" s="171">
        <v>1.0</v>
      </c>
      <c r="BJ9" s="170">
        <f t="shared" si="27"/>
        <v>0</v>
      </c>
      <c r="BK9" s="171">
        <v>0.0</v>
      </c>
      <c r="BL9" s="170">
        <f t="shared" si="28"/>
        <v>0</v>
      </c>
      <c r="BM9" s="171">
        <v>0.0</v>
      </c>
      <c r="BN9" s="170">
        <f t="shared" si="29"/>
        <v>0</v>
      </c>
      <c r="BO9" s="170">
        <f>IFERROR(VLOOKUP(B9,'Egresos Totales Mensuales'!$B$2:$N92,9,FALSE),0)</f>
        <v>0</v>
      </c>
      <c r="BP9" s="171">
        <v>0.0</v>
      </c>
      <c r="BQ9" s="170">
        <f t="shared" si="30"/>
        <v>0</v>
      </c>
      <c r="BR9" s="171">
        <v>1.0</v>
      </c>
      <c r="BS9" s="170">
        <f t="shared" si="31"/>
        <v>0</v>
      </c>
      <c r="BT9" s="171">
        <v>0.0</v>
      </c>
      <c r="BU9" s="170">
        <f t="shared" si="32"/>
        <v>0</v>
      </c>
      <c r="BV9" s="171">
        <v>0.0</v>
      </c>
      <c r="BW9" s="170">
        <f t="shared" si="33"/>
        <v>0</v>
      </c>
      <c r="BX9" s="170">
        <f>IFERROR(VLOOKUP(B9,'Egresos Totales Mensuales'!$B$2:$N92,10,FALSE),0)</f>
        <v>0</v>
      </c>
      <c r="BY9" s="171">
        <v>0.0</v>
      </c>
      <c r="BZ9" s="170">
        <f t="shared" si="34"/>
        <v>0</v>
      </c>
      <c r="CA9" s="171">
        <v>1.0</v>
      </c>
      <c r="CB9" s="170">
        <f t="shared" si="35"/>
        <v>0</v>
      </c>
      <c r="CC9" s="171">
        <v>0.0</v>
      </c>
      <c r="CD9" s="170">
        <f t="shared" si="36"/>
        <v>0</v>
      </c>
      <c r="CE9" s="171">
        <v>0.0</v>
      </c>
      <c r="CF9" s="170">
        <f t="shared" si="37"/>
        <v>0</v>
      </c>
      <c r="CG9" s="170">
        <f>IFERROR(VLOOKUP(B9,'Egresos Totales Mensuales'!$B$2:$N92,11,FALSE),0)</f>
        <v>0</v>
      </c>
      <c r="CH9" s="171">
        <v>0.0</v>
      </c>
      <c r="CI9" s="170">
        <f t="shared" si="38"/>
        <v>0</v>
      </c>
      <c r="CJ9" s="171">
        <v>1.0</v>
      </c>
      <c r="CK9" s="170">
        <f t="shared" si="39"/>
        <v>0</v>
      </c>
      <c r="CL9" s="171">
        <v>0.0</v>
      </c>
      <c r="CM9" s="170">
        <f t="shared" si="40"/>
        <v>0</v>
      </c>
      <c r="CN9" s="171">
        <v>0.0</v>
      </c>
      <c r="CO9" s="170">
        <f t="shared" si="41"/>
        <v>0</v>
      </c>
      <c r="CP9" s="170">
        <f>IFERROR(VLOOKUP(B9,'Egresos Totales Mensuales'!$B$2:$N92,12,FALSE),0)</f>
        <v>0</v>
      </c>
      <c r="CQ9" s="171">
        <v>0.0</v>
      </c>
      <c r="CR9" s="170">
        <f t="shared" si="42"/>
        <v>0</v>
      </c>
      <c r="CS9" s="171">
        <v>1.0</v>
      </c>
      <c r="CT9" s="170">
        <f t="shared" si="43"/>
        <v>0</v>
      </c>
      <c r="CU9" s="171">
        <v>0.0</v>
      </c>
      <c r="CV9" s="170">
        <f t="shared" si="44"/>
        <v>0</v>
      </c>
      <c r="CW9" s="171">
        <v>0.0</v>
      </c>
      <c r="CX9" s="170">
        <f t="shared" si="45"/>
        <v>0</v>
      </c>
      <c r="CY9" s="170">
        <f>IFERROR(VLOOKUP(B9,'Egresos Totales Mensuales'!$B$2:$N92,13,FALSE),0)</f>
        <v>0</v>
      </c>
      <c r="CZ9" s="171">
        <v>0.0</v>
      </c>
      <c r="DA9" s="170">
        <f t="shared" si="46"/>
        <v>0</v>
      </c>
      <c r="DB9" s="171">
        <v>1.0</v>
      </c>
      <c r="DC9" s="170">
        <f t="shared" si="47"/>
        <v>0</v>
      </c>
      <c r="DD9" s="171">
        <v>0.0</v>
      </c>
      <c r="DE9" s="170">
        <f t="shared" si="48"/>
        <v>0</v>
      </c>
      <c r="DF9" s="171">
        <v>0.0</v>
      </c>
      <c r="DG9" s="170">
        <f t="shared" si="49"/>
        <v>0</v>
      </c>
    </row>
    <row r="10" ht="15.75" customHeight="1">
      <c r="A10" s="5">
        <v>510538.0</v>
      </c>
      <c r="B10" s="169" t="s">
        <v>33</v>
      </c>
      <c r="C10" s="170">
        <f t="shared" si="1"/>
        <v>647730</v>
      </c>
      <c r="D10" s="170">
        <f>IFERROR(VLOOKUP(B10,'Egresos Totales Mensuales'!$B$2:$N92,2,FALSE),0)</f>
        <v>0</v>
      </c>
      <c r="E10" s="171">
        <v>0.0</v>
      </c>
      <c r="F10" s="170">
        <f t="shared" si="2"/>
        <v>0</v>
      </c>
      <c r="G10" s="171">
        <v>1.0</v>
      </c>
      <c r="H10" s="170">
        <f t="shared" si="3"/>
        <v>0</v>
      </c>
      <c r="I10" s="171">
        <v>0.0</v>
      </c>
      <c r="J10" s="170">
        <f t="shared" si="4"/>
        <v>0</v>
      </c>
      <c r="K10" s="171">
        <v>0.0</v>
      </c>
      <c r="L10" s="170">
        <f t="shared" si="5"/>
        <v>0</v>
      </c>
      <c r="M10" s="170">
        <f>IFERROR(VLOOKUP(B10,'Egresos Totales Mensuales'!$B$2:$N92,3,FALSE),0)</f>
        <v>0</v>
      </c>
      <c r="N10" s="171">
        <v>0.0</v>
      </c>
      <c r="O10" s="170">
        <f t="shared" si="6"/>
        <v>0</v>
      </c>
      <c r="P10" s="171">
        <v>1.0</v>
      </c>
      <c r="Q10" s="170">
        <f t="shared" si="7"/>
        <v>0</v>
      </c>
      <c r="R10" s="171">
        <v>0.0</v>
      </c>
      <c r="S10" s="170">
        <f t="shared" si="8"/>
        <v>0</v>
      </c>
      <c r="T10" s="172">
        <v>0.0</v>
      </c>
      <c r="U10" s="170">
        <f t="shared" si="9"/>
        <v>0</v>
      </c>
      <c r="V10" s="170">
        <f>IFERROR(VLOOKUP(B10,'Egresos Totales Mensuales'!$B$2:$N92,4,FALSE),0)</f>
        <v>0</v>
      </c>
      <c r="W10" s="171">
        <v>0.0</v>
      </c>
      <c r="X10" s="170">
        <f t="shared" si="10"/>
        <v>0</v>
      </c>
      <c r="Y10" s="171">
        <v>1.0</v>
      </c>
      <c r="Z10" s="170">
        <f t="shared" si="11"/>
        <v>0</v>
      </c>
      <c r="AA10" s="171">
        <v>0.0</v>
      </c>
      <c r="AB10" s="170">
        <f t="shared" si="12"/>
        <v>0</v>
      </c>
      <c r="AC10" s="171">
        <v>0.0</v>
      </c>
      <c r="AD10" s="170">
        <f t="shared" si="13"/>
        <v>0</v>
      </c>
      <c r="AE10" s="170">
        <f>IFERROR(VLOOKUP(B10,'Egresos Totales Mensuales'!$B$2:$N92,5,FALSE),0)</f>
        <v>0</v>
      </c>
      <c r="AF10" s="171">
        <v>0.0</v>
      </c>
      <c r="AG10" s="170">
        <f t="shared" si="14"/>
        <v>0</v>
      </c>
      <c r="AH10" s="171">
        <v>1.0</v>
      </c>
      <c r="AI10" s="170">
        <f t="shared" si="15"/>
        <v>0</v>
      </c>
      <c r="AJ10" s="171">
        <v>0.0</v>
      </c>
      <c r="AK10" s="170">
        <f t="shared" si="16"/>
        <v>0</v>
      </c>
      <c r="AL10" s="171">
        <v>0.0</v>
      </c>
      <c r="AM10" s="170">
        <f t="shared" si="17"/>
        <v>0</v>
      </c>
      <c r="AN10" s="170">
        <f>IFERROR(VLOOKUP(B10,'Egresos Totales Mensuales'!$B$2:$N92,6,FALSE),0)</f>
        <v>0</v>
      </c>
      <c r="AO10" s="171">
        <v>0.0</v>
      </c>
      <c r="AP10" s="170">
        <f t="shared" si="18"/>
        <v>0</v>
      </c>
      <c r="AQ10" s="171">
        <v>1.0</v>
      </c>
      <c r="AR10" s="170">
        <f t="shared" si="19"/>
        <v>0</v>
      </c>
      <c r="AS10" s="171">
        <v>0.0</v>
      </c>
      <c r="AT10" s="170">
        <f t="shared" si="20"/>
        <v>0</v>
      </c>
      <c r="AU10" s="171">
        <v>0.0</v>
      </c>
      <c r="AV10" s="170">
        <f t="shared" si="21"/>
        <v>0</v>
      </c>
      <c r="AW10" s="170">
        <f>IFERROR(VLOOKUP(B10,'Egresos Totales Mensuales'!$B$2:$N92,7,FALSE),0)</f>
        <v>0</v>
      </c>
      <c r="AX10" s="171">
        <v>0.0</v>
      </c>
      <c r="AY10" s="170">
        <f t="shared" si="22"/>
        <v>0</v>
      </c>
      <c r="AZ10" s="171">
        <v>1.0</v>
      </c>
      <c r="BA10" s="170">
        <f t="shared" si="23"/>
        <v>0</v>
      </c>
      <c r="BB10" s="171">
        <v>0.0</v>
      </c>
      <c r="BC10" s="170">
        <f t="shared" si="24"/>
        <v>0</v>
      </c>
      <c r="BD10" s="171">
        <v>0.0</v>
      </c>
      <c r="BE10" s="170">
        <f t="shared" si="25"/>
        <v>0</v>
      </c>
      <c r="BF10" s="170">
        <f>IFERROR(VLOOKUP(B10,'Egresos Totales Mensuales'!$B$2:$N92,8,FALSE),0)</f>
        <v>268865</v>
      </c>
      <c r="BG10" s="171">
        <v>0.0</v>
      </c>
      <c r="BH10" s="170">
        <f t="shared" si="26"/>
        <v>0</v>
      </c>
      <c r="BI10" s="171">
        <v>1.0</v>
      </c>
      <c r="BJ10" s="170">
        <f t="shared" si="27"/>
        <v>268865</v>
      </c>
      <c r="BK10" s="171">
        <v>0.0</v>
      </c>
      <c r="BL10" s="170">
        <f t="shared" si="28"/>
        <v>0</v>
      </c>
      <c r="BM10" s="171">
        <v>0.0</v>
      </c>
      <c r="BN10" s="170">
        <f t="shared" si="29"/>
        <v>0</v>
      </c>
      <c r="BO10" s="170">
        <f>IFERROR(VLOOKUP(B10,'Egresos Totales Mensuales'!$B$2:$N92,9,FALSE),0)</f>
        <v>0</v>
      </c>
      <c r="BP10" s="171">
        <v>0.0</v>
      </c>
      <c r="BQ10" s="170">
        <f t="shared" si="30"/>
        <v>0</v>
      </c>
      <c r="BR10" s="171">
        <v>1.0</v>
      </c>
      <c r="BS10" s="170">
        <f t="shared" si="31"/>
        <v>0</v>
      </c>
      <c r="BT10" s="171">
        <v>0.0</v>
      </c>
      <c r="BU10" s="170">
        <f t="shared" si="32"/>
        <v>0</v>
      </c>
      <c r="BV10" s="171">
        <v>0.0</v>
      </c>
      <c r="BW10" s="170">
        <f t="shared" si="33"/>
        <v>0</v>
      </c>
      <c r="BX10" s="170">
        <f>IFERROR(VLOOKUP(B10,'Egresos Totales Mensuales'!$B$2:$N92,10,FALSE),0)</f>
        <v>110000</v>
      </c>
      <c r="BY10" s="171">
        <v>0.0</v>
      </c>
      <c r="BZ10" s="170">
        <f t="shared" si="34"/>
        <v>0</v>
      </c>
      <c r="CA10" s="171">
        <v>1.0</v>
      </c>
      <c r="CB10" s="170">
        <f t="shared" si="35"/>
        <v>110000</v>
      </c>
      <c r="CC10" s="171">
        <v>0.0</v>
      </c>
      <c r="CD10" s="170">
        <f t="shared" si="36"/>
        <v>0</v>
      </c>
      <c r="CE10" s="171">
        <v>0.0</v>
      </c>
      <c r="CF10" s="170">
        <f t="shared" si="37"/>
        <v>0</v>
      </c>
      <c r="CG10" s="170">
        <f>IFERROR(VLOOKUP(B10,'Egresos Totales Mensuales'!$B$2:$N92,11,FALSE),0)</f>
        <v>0</v>
      </c>
      <c r="CH10" s="171">
        <v>0.0</v>
      </c>
      <c r="CI10" s="170">
        <f t="shared" si="38"/>
        <v>0</v>
      </c>
      <c r="CJ10" s="171">
        <v>1.0</v>
      </c>
      <c r="CK10" s="170">
        <f t="shared" si="39"/>
        <v>0</v>
      </c>
      <c r="CL10" s="171">
        <v>0.0</v>
      </c>
      <c r="CM10" s="170">
        <f t="shared" si="40"/>
        <v>0</v>
      </c>
      <c r="CN10" s="171">
        <v>0.0</v>
      </c>
      <c r="CO10" s="170">
        <f t="shared" si="41"/>
        <v>0</v>
      </c>
      <c r="CP10" s="170">
        <f>IFERROR(VLOOKUP(B10,'Egresos Totales Mensuales'!$B$2:$N92,12,FALSE),0)</f>
        <v>0</v>
      </c>
      <c r="CQ10" s="171">
        <v>0.0</v>
      </c>
      <c r="CR10" s="170">
        <f t="shared" si="42"/>
        <v>0</v>
      </c>
      <c r="CS10" s="171">
        <v>1.0</v>
      </c>
      <c r="CT10" s="170">
        <f t="shared" si="43"/>
        <v>0</v>
      </c>
      <c r="CU10" s="171">
        <v>0.0</v>
      </c>
      <c r="CV10" s="170">
        <f t="shared" si="44"/>
        <v>0</v>
      </c>
      <c r="CW10" s="171">
        <v>0.0</v>
      </c>
      <c r="CX10" s="170">
        <f t="shared" si="45"/>
        <v>0</v>
      </c>
      <c r="CY10" s="170">
        <f>IFERROR(VLOOKUP(B10,'Egresos Totales Mensuales'!$B$2:$N92,13,FALSE),0)</f>
        <v>0</v>
      </c>
      <c r="CZ10" s="171">
        <v>0.0</v>
      </c>
      <c r="DA10" s="170">
        <f t="shared" si="46"/>
        <v>0</v>
      </c>
      <c r="DB10" s="171">
        <v>1.0</v>
      </c>
      <c r="DC10" s="170">
        <f t="shared" si="47"/>
        <v>0</v>
      </c>
      <c r="DD10" s="171">
        <v>0.0</v>
      </c>
      <c r="DE10" s="170">
        <f t="shared" si="48"/>
        <v>0</v>
      </c>
      <c r="DF10" s="171">
        <v>0.0</v>
      </c>
      <c r="DG10" s="170">
        <f t="shared" si="49"/>
        <v>0</v>
      </c>
    </row>
    <row r="11" ht="15.75" customHeight="1">
      <c r="A11" s="5">
        <v>510540.0</v>
      </c>
      <c r="B11" s="169" t="s">
        <v>34</v>
      </c>
      <c r="C11" s="170">
        <f t="shared" si="1"/>
        <v>0</v>
      </c>
      <c r="D11" s="170">
        <f>IFERROR(VLOOKUP(B11,'Egresos Totales Mensuales'!$B$2:$N92,2,FALSE),0)</f>
        <v>0</v>
      </c>
      <c r="E11" s="171">
        <v>0.0</v>
      </c>
      <c r="F11" s="170">
        <f t="shared" si="2"/>
        <v>0</v>
      </c>
      <c r="G11" s="171">
        <v>1.0</v>
      </c>
      <c r="H11" s="170">
        <f t="shared" si="3"/>
        <v>0</v>
      </c>
      <c r="I11" s="171">
        <v>0.0</v>
      </c>
      <c r="J11" s="170">
        <f t="shared" si="4"/>
        <v>0</v>
      </c>
      <c r="K11" s="171">
        <v>0.0</v>
      </c>
      <c r="L11" s="170">
        <f t="shared" si="5"/>
        <v>0</v>
      </c>
      <c r="M11" s="170">
        <f>IFERROR(VLOOKUP(B11,'Egresos Totales Mensuales'!$B$2:$N92,3,FALSE),0)</f>
        <v>0</v>
      </c>
      <c r="N11" s="171">
        <v>0.0</v>
      </c>
      <c r="O11" s="170">
        <f t="shared" si="6"/>
        <v>0</v>
      </c>
      <c r="P11" s="171">
        <v>1.0</v>
      </c>
      <c r="Q11" s="170">
        <f t="shared" si="7"/>
        <v>0</v>
      </c>
      <c r="R11" s="171">
        <v>0.0</v>
      </c>
      <c r="S11" s="170">
        <f t="shared" si="8"/>
        <v>0</v>
      </c>
      <c r="T11" s="172">
        <v>0.0</v>
      </c>
      <c r="U11" s="170">
        <f t="shared" si="9"/>
        <v>0</v>
      </c>
      <c r="V11" s="170">
        <f>IFERROR(VLOOKUP(B11,'Egresos Totales Mensuales'!$B$2:$N92,4,FALSE),0)</f>
        <v>0</v>
      </c>
      <c r="W11" s="171">
        <v>0.0</v>
      </c>
      <c r="X11" s="170">
        <f t="shared" si="10"/>
        <v>0</v>
      </c>
      <c r="Y11" s="171">
        <v>1.0</v>
      </c>
      <c r="Z11" s="170">
        <f t="shared" si="11"/>
        <v>0</v>
      </c>
      <c r="AA11" s="171">
        <v>0.0</v>
      </c>
      <c r="AB11" s="170">
        <f t="shared" si="12"/>
        <v>0</v>
      </c>
      <c r="AC11" s="171">
        <v>0.0</v>
      </c>
      <c r="AD11" s="170">
        <f t="shared" si="13"/>
        <v>0</v>
      </c>
      <c r="AE11" s="170">
        <f>IFERROR(VLOOKUP(B11,'Egresos Totales Mensuales'!$B$2:$N92,5,FALSE),0)</f>
        <v>0</v>
      </c>
      <c r="AF11" s="171">
        <v>0.0</v>
      </c>
      <c r="AG11" s="170">
        <f t="shared" si="14"/>
        <v>0</v>
      </c>
      <c r="AH11" s="171">
        <v>1.0</v>
      </c>
      <c r="AI11" s="170">
        <f t="shared" si="15"/>
        <v>0</v>
      </c>
      <c r="AJ11" s="171">
        <v>0.0</v>
      </c>
      <c r="AK11" s="170">
        <f t="shared" si="16"/>
        <v>0</v>
      </c>
      <c r="AL11" s="171">
        <v>0.0</v>
      </c>
      <c r="AM11" s="170">
        <f t="shared" si="17"/>
        <v>0</v>
      </c>
      <c r="AN11" s="170">
        <f>IFERROR(VLOOKUP(B11,'Egresos Totales Mensuales'!$B$2:$N92,6,FALSE),0)</f>
        <v>0</v>
      </c>
      <c r="AO11" s="171">
        <v>0.0</v>
      </c>
      <c r="AP11" s="170">
        <f t="shared" si="18"/>
        <v>0</v>
      </c>
      <c r="AQ11" s="171">
        <v>1.0</v>
      </c>
      <c r="AR11" s="170">
        <f t="shared" si="19"/>
        <v>0</v>
      </c>
      <c r="AS11" s="171">
        <v>0.0</v>
      </c>
      <c r="AT11" s="170">
        <f t="shared" si="20"/>
        <v>0</v>
      </c>
      <c r="AU11" s="171">
        <v>0.0</v>
      </c>
      <c r="AV11" s="170">
        <f t="shared" si="21"/>
        <v>0</v>
      </c>
      <c r="AW11" s="170">
        <f>IFERROR(VLOOKUP(B11,'Egresos Totales Mensuales'!$B$2:$N92,7,FALSE),0)</f>
        <v>0</v>
      </c>
      <c r="AX11" s="171">
        <v>0.0</v>
      </c>
      <c r="AY11" s="170">
        <f t="shared" si="22"/>
        <v>0</v>
      </c>
      <c r="AZ11" s="171">
        <v>1.0</v>
      </c>
      <c r="BA11" s="170">
        <f t="shared" si="23"/>
        <v>0</v>
      </c>
      <c r="BB11" s="171">
        <v>0.0</v>
      </c>
      <c r="BC11" s="170">
        <f t="shared" si="24"/>
        <v>0</v>
      </c>
      <c r="BD11" s="171">
        <v>0.0</v>
      </c>
      <c r="BE11" s="170">
        <f t="shared" si="25"/>
        <v>0</v>
      </c>
      <c r="BF11" s="170">
        <f>IFERROR(VLOOKUP(B11,'Egresos Totales Mensuales'!$B$2:$N92,8,FALSE),0)</f>
        <v>0</v>
      </c>
      <c r="BG11" s="171">
        <v>0.0</v>
      </c>
      <c r="BH11" s="170">
        <f t="shared" si="26"/>
        <v>0</v>
      </c>
      <c r="BI11" s="171">
        <v>1.0</v>
      </c>
      <c r="BJ11" s="170">
        <f t="shared" si="27"/>
        <v>0</v>
      </c>
      <c r="BK11" s="171">
        <v>0.0</v>
      </c>
      <c r="BL11" s="170">
        <f t="shared" si="28"/>
        <v>0</v>
      </c>
      <c r="BM11" s="171">
        <v>0.0</v>
      </c>
      <c r="BN11" s="170">
        <f t="shared" si="29"/>
        <v>0</v>
      </c>
      <c r="BO11" s="170">
        <f>IFERROR(VLOOKUP(B11,'Egresos Totales Mensuales'!$B$2:$N92,9,FALSE),0)</f>
        <v>0</v>
      </c>
      <c r="BP11" s="171">
        <v>0.0</v>
      </c>
      <c r="BQ11" s="170">
        <f t="shared" si="30"/>
        <v>0</v>
      </c>
      <c r="BR11" s="171">
        <v>1.0</v>
      </c>
      <c r="BS11" s="170">
        <f t="shared" si="31"/>
        <v>0</v>
      </c>
      <c r="BT11" s="171">
        <v>0.0</v>
      </c>
      <c r="BU11" s="170">
        <f t="shared" si="32"/>
        <v>0</v>
      </c>
      <c r="BV11" s="171">
        <v>0.0</v>
      </c>
      <c r="BW11" s="170">
        <f t="shared" si="33"/>
        <v>0</v>
      </c>
      <c r="BX11" s="170">
        <f>IFERROR(VLOOKUP(B11,'Egresos Totales Mensuales'!$B$2:$N92,10,FALSE),0)</f>
        <v>0</v>
      </c>
      <c r="BY11" s="171">
        <v>0.0</v>
      </c>
      <c r="BZ11" s="170">
        <f t="shared" si="34"/>
        <v>0</v>
      </c>
      <c r="CA11" s="171">
        <v>1.0</v>
      </c>
      <c r="CB11" s="170">
        <f t="shared" si="35"/>
        <v>0</v>
      </c>
      <c r="CC11" s="171">
        <v>0.0</v>
      </c>
      <c r="CD11" s="170">
        <f t="shared" si="36"/>
        <v>0</v>
      </c>
      <c r="CE11" s="171">
        <v>0.0</v>
      </c>
      <c r="CF11" s="170">
        <f t="shared" si="37"/>
        <v>0</v>
      </c>
      <c r="CG11" s="170">
        <f>IFERROR(VLOOKUP(B11,'Egresos Totales Mensuales'!$B$2:$N92,11,FALSE),0)</f>
        <v>0</v>
      </c>
      <c r="CH11" s="171">
        <v>0.0</v>
      </c>
      <c r="CI11" s="170">
        <f t="shared" si="38"/>
        <v>0</v>
      </c>
      <c r="CJ11" s="171">
        <v>1.0</v>
      </c>
      <c r="CK11" s="170">
        <f t="shared" si="39"/>
        <v>0</v>
      </c>
      <c r="CL11" s="171">
        <v>0.0</v>
      </c>
      <c r="CM11" s="170">
        <f t="shared" si="40"/>
        <v>0</v>
      </c>
      <c r="CN11" s="171">
        <v>0.0</v>
      </c>
      <c r="CO11" s="170">
        <f t="shared" si="41"/>
        <v>0</v>
      </c>
      <c r="CP11" s="170">
        <f>IFERROR(VLOOKUP(B11,'Egresos Totales Mensuales'!$B$2:$N92,12,FALSE),0)</f>
        <v>0</v>
      </c>
      <c r="CQ11" s="171">
        <v>0.0</v>
      </c>
      <c r="CR11" s="170">
        <f t="shared" si="42"/>
        <v>0</v>
      </c>
      <c r="CS11" s="171">
        <v>1.0</v>
      </c>
      <c r="CT11" s="170">
        <f t="shared" si="43"/>
        <v>0</v>
      </c>
      <c r="CU11" s="171">
        <v>0.0</v>
      </c>
      <c r="CV11" s="170">
        <f t="shared" si="44"/>
        <v>0</v>
      </c>
      <c r="CW11" s="171">
        <v>0.0</v>
      </c>
      <c r="CX11" s="170">
        <f t="shared" si="45"/>
        <v>0</v>
      </c>
      <c r="CY11" s="170">
        <f>IFERROR(VLOOKUP(B11,'Egresos Totales Mensuales'!$B$2:$N92,13,FALSE),0)</f>
        <v>0</v>
      </c>
      <c r="CZ11" s="171">
        <v>0.0</v>
      </c>
      <c r="DA11" s="170">
        <f t="shared" si="46"/>
        <v>0</v>
      </c>
      <c r="DB11" s="171">
        <v>1.0</v>
      </c>
      <c r="DC11" s="170">
        <f t="shared" si="47"/>
        <v>0</v>
      </c>
      <c r="DD11" s="171">
        <v>0.0</v>
      </c>
      <c r="DE11" s="170">
        <f t="shared" si="48"/>
        <v>0</v>
      </c>
      <c r="DF11" s="171">
        <v>0.0</v>
      </c>
      <c r="DG11" s="170">
        <f t="shared" si="49"/>
        <v>0</v>
      </c>
    </row>
    <row r="12" ht="15.75" customHeight="1">
      <c r="A12" s="5">
        <v>510563.0</v>
      </c>
      <c r="B12" s="169" t="s">
        <v>35</v>
      </c>
      <c r="C12" s="170">
        <f t="shared" si="1"/>
        <v>0</v>
      </c>
      <c r="D12" s="170">
        <f>IFERROR(VLOOKUP(B12,'Egresos Totales Mensuales'!$B$2:$N92,2,FALSE),0)</f>
        <v>0</v>
      </c>
      <c r="E12" s="171">
        <v>0.0</v>
      </c>
      <c r="F12" s="170">
        <f t="shared" si="2"/>
        <v>0</v>
      </c>
      <c r="G12" s="171">
        <v>1.0</v>
      </c>
      <c r="H12" s="170">
        <f t="shared" si="3"/>
        <v>0</v>
      </c>
      <c r="I12" s="171">
        <v>0.0</v>
      </c>
      <c r="J12" s="170">
        <f t="shared" si="4"/>
        <v>0</v>
      </c>
      <c r="K12" s="171">
        <v>0.0</v>
      </c>
      <c r="L12" s="170">
        <f t="shared" si="5"/>
        <v>0</v>
      </c>
      <c r="M12" s="170">
        <f>IFERROR(VLOOKUP(B12,'Egresos Totales Mensuales'!$B$2:$N92,3,FALSE),0)</f>
        <v>0</v>
      </c>
      <c r="N12" s="171">
        <v>0.0</v>
      </c>
      <c r="O12" s="170">
        <f t="shared" si="6"/>
        <v>0</v>
      </c>
      <c r="P12" s="171">
        <v>1.0</v>
      </c>
      <c r="Q12" s="170">
        <f t="shared" si="7"/>
        <v>0</v>
      </c>
      <c r="R12" s="171">
        <v>0.0</v>
      </c>
      <c r="S12" s="170">
        <f t="shared" si="8"/>
        <v>0</v>
      </c>
      <c r="T12" s="172">
        <v>0.0</v>
      </c>
      <c r="U12" s="170">
        <f t="shared" si="9"/>
        <v>0</v>
      </c>
      <c r="V12" s="170">
        <f>IFERROR(VLOOKUP(B12,'Egresos Totales Mensuales'!$B$2:$N92,4,FALSE),0)</f>
        <v>0</v>
      </c>
      <c r="W12" s="171">
        <v>0.0</v>
      </c>
      <c r="X12" s="170">
        <f t="shared" si="10"/>
        <v>0</v>
      </c>
      <c r="Y12" s="171">
        <v>1.0</v>
      </c>
      <c r="Z12" s="170">
        <f t="shared" si="11"/>
        <v>0</v>
      </c>
      <c r="AA12" s="171">
        <v>0.0</v>
      </c>
      <c r="AB12" s="170">
        <f t="shared" si="12"/>
        <v>0</v>
      </c>
      <c r="AC12" s="171">
        <v>0.0</v>
      </c>
      <c r="AD12" s="170">
        <f t="shared" si="13"/>
        <v>0</v>
      </c>
      <c r="AE12" s="170">
        <f>IFERROR(VLOOKUP(B12,'Egresos Totales Mensuales'!$B$2:$N92,5,FALSE),0)</f>
        <v>0</v>
      </c>
      <c r="AF12" s="171">
        <v>0.0</v>
      </c>
      <c r="AG12" s="170">
        <f t="shared" si="14"/>
        <v>0</v>
      </c>
      <c r="AH12" s="171">
        <v>1.0</v>
      </c>
      <c r="AI12" s="170">
        <f t="shared" si="15"/>
        <v>0</v>
      </c>
      <c r="AJ12" s="171">
        <v>0.0</v>
      </c>
      <c r="AK12" s="170">
        <f t="shared" si="16"/>
        <v>0</v>
      </c>
      <c r="AL12" s="171">
        <v>0.0</v>
      </c>
      <c r="AM12" s="170">
        <f t="shared" si="17"/>
        <v>0</v>
      </c>
      <c r="AN12" s="170">
        <f>IFERROR(VLOOKUP(B12,'Egresos Totales Mensuales'!$B$2:$N92,6,FALSE),0)</f>
        <v>0</v>
      </c>
      <c r="AO12" s="171">
        <v>0.0</v>
      </c>
      <c r="AP12" s="170">
        <f t="shared" si="18"/>
        <v>0</v>
      </c>
      <c r="AQ12" s="171">
        <v>1.0</v>
      </c>
      <c r="AR12" s="170">
        <f t="shared" si="19"/>
        <v>0</v>
      </c>
      <c r="AS12" s="171">
        <v>0.0</v>
      </c>
      <c r="AT12" s="170">
        <f t="shared" si="20"/>
        <v>0</v>
      </c>
      <c r="AU12" s="171">
        <v>0.0</v>
      </c>
      <c r="AV12" s="170">
        <f t="shared" si="21"/>
        <v>0</v>
      </c>
      <c r="AW12" s="170">
        <f>IFERROR(VLOOKUP(B12,'Egresos Totales Mensuales'!$B$2:$N92,7,FALSE),0)</f>
        <v>0</v>
      </c>
      <c r="AX12" s="171">
        <v>0.0</v>
      </c>
      <c r="AY12" s="170">
        <f t="shared" si="22"/>
        <v>0</v>
      </c>
      <c r="AZ12" s="171">
        <v>1.0</v>
      </c>
      <c r="BA12" s="170">
        <f t="shared" si="23"/>
        <v>0</v>
      </c>
      <c r="BB12" s="171">
        <v>0.0</v>
      </c>
      <c r="BC12" s="170">
        <f t="shared" si="24"/>
        <v>0</v>
      </c>
      <c r="BD12" s="171">
        <v>0.0</v>
      </c>
      <c r="BE12" s="170">
        <f t="shared" si="25"/>
        <v>0</v>
      </c>
      <c r="BF12" s="170">
        <f>IFERROR(VLOOKUP(B12,'Egresos Totales Mensuales'!$B$2:$N92,8,FALSE),0)</f>
        <v>0</v>
      </c>
      <c r="BG12" s="171">
        <v>0.0</v>
      </c>
      <c r="BH12" s="170">
        <f t="shared" si="26"/>
        <v>0</v>
      </c>
      <c r="BI12" s="171">
        <v>1.0</v>
      </c>
      <c r="BJ12" s="170">
        <f t="shared" si="27"/>
        <v>0</v>
      </c>
      <c r="BK12" s="171">
        <v>0.0</v>
      </c>
      <c r="BL12" s="170">
        <f t="shared" si="28"/>
        <v>0</v>
      </c>
      <c r="BM12" s="171">
        <v>0.0</v>
      </c>
      <c r="BN12" s="170">
        <f t="shared" si="29"/>
        <v>0</v>
      </c>
      <c r="BO12" s="170">
        <f>IFERROR(VLOOKUP(B12,'Egresos Totales Mensuales'!$B$2:$N92,9,FALSE),0)</f>
        <v>0</v>
      </c>
      <c r="BP12" s="171">
        <v>0.0</v>
      </c>
      <c r="BQ12" s="170">
        <f t="shared" si="30"/>
        <v>0</v>
      </c>
      <c r="BR12" s="171">
        <v>1.0</v>
      </c>
      <c r="BS12" s="170">
        <f t="shared" si="31"/>
        <v>0</v>
      </c>
      <c r="BT12" s="171">
        <v>0.0</v>
      </c>
      <c r="BU12" s="170">
        <f t="shared" si="32"/>
        <v>0</v>
      </c>
      <c r="BV12" s="171">
        <v>0.0</v>
      </c>
      <c r="BW12" s="170">
        <f t="shared" si="33"/>
        <v>0</v>
      </c>
      <c r="BX12" s="170">
        <f>IFERROR(VLOOKUP(B12,'Egresos Totales Mensuales'!$B$2:$N92,10,FALSE),0)</f>
        <v>0</v>
      </c>
      <c r="BY12" s="171">
        <v>0.0</v>
      </c>
      <c r="BZ12" s="170">
        <f t="shared" si="34"/>
        <v>0</v>
      </c>
      <c r="CA12" s="171">
        <v>1.0</v>
      </c>
      <c r="CB12" s="170">
        <f t="shared" si="35"/>
        <v>0</v>
      </c>
      <c r="CC12" s="171">
        <v>0.0</v>
      </c>
      <c r="CD12" s="170">
        <f t="shared" si="36"/>
        <v>0</v>
      </c>
      <c r="CE12" s="171">
        <v>0.0</v>
      </c>
      <c r="CF12" s="170">
        <f t="shared" si="37"/>
        <v>0</v>
      </c>
      <c r="CG12" s="170">
        <f>IFERROR(VLOOKUP(B12,'Egresos Totales Mensuales'!$B$2:$N92,11,FALSE),0)</f>
        <v>0</v>
      </c>
      <c r="CH12" s="171">
        <v>0.0</v>
      </c>
      <c r="CI12" s="170">
        <f t="shared" si="38"/>
        <v>0</v>
      </c>
      <c r="CJ12" s="171">
        <v>1.0</v>
      </c>
      <c r="CK12" s="170">
        <f t="shared" si="39"/>
        <v>0</v>
      </c>
      <c r="CL12" s="171">
        <v>0.0</v>
      </c>
      <c r="CM12" s="170">
        <f t="shared" si="40"/>
        <v>0</v>
      </c>
      <c r="CN12" s="171">
        <v>0.0</v>
      </c>
      <c r="CO12" s="170">
        <f t="shared" si="41"/>
        <v>0</v>
      </c>
      <c r="CP12" s="170">
        <f>IFERROR(VLOOKUP(B12,'Egresos Totales Mensuales'!$B$2:$N92,12,FALSE),0)</f>
        <v>0</v>
      </c>
      <c r="CQ12" s="171">
        <v>0.0</v>
      </c>
      <c r="CR12" s="170">
        <f t="shared" si="42"/>
        <v>0</v>
      </c>
      <c r="CS12" s="171">
        <v>1.0</v>
      </c>
      <c r="CT12" s="170">
        <f t="shared" si="43"/>
        <v>0</v>
      </c>
      <c r="CU12" s="171">
        <v>0.0</v>
      </c>
      <c r="CV12" s="170">
        <f t="shared" si="44"/>
        <v>0</v>
      </c>
      <c r="CW12" s="171">
        <v>0.0</v>
      </c>
      <c r="CX12" s="170">
        <f t="shared" si="45"/>
        <v>0</v>
      </c>
      <c r="CY12" s="170">
        <f>IFERROR(VLOOKUP(B12,'Egresos Totales Mensuales'!$B$2:$N92,13,FALSE),0)</f>
        <v>0</v>
      </c>
      <c r="CZ12" s="171">
        <v>0.0</v>
      </c>
      <c r="DA12" s="170">
        <f t="shared" si="46"/>
        <v>0</v>
      </c>
      <c r="DB12" s="171">
        <v>1.0</v>
      </c>
      <c r="DC12" s="170">
        <f t="shared" si="47"/>
        <v>0</v>
      </c>
      <c r="DD12" s="171">
        <v>0.0</v>
      </c>
      <c r="DE12" s="170">
        <f t="shared" si="48"/>
        <v>0</v>
      </c>
      <c r="DF12" s="171">
        <v>0.0</v>
      </c>
      <c r="DG12" s="170">
        <f t="shared" si="49"/>
        <v>0</v>
      </c>
    </row>
    <row r="13" ht="15.75" customHeight="1">
      <c r="A13" s="5">
        <v>510568.0</v>
      </c>
      <c r="B13" s="169" t="s">
        <v>36</v>
      </c>
      <c r="C13" s="170">
        <f t="shared" si="1"/>
        <v>385399</v>
      </c>
      <c r="D13" s="170">
        <f>IFERROR(VLOOKUP(B13,'Egresos Totales Mensuales'!$B$2:$N92,2,FALSE),0)</f>
        <v>32499</v>
      </c>
      <c r="E13" s="171">
        <v>0.0</v>
      </c>
      <c r="F13" s="170">
        <f t="shared" si="2"/>
        <v>0</v>
      </c>
      <c r="G13" s="171">
        <v>1.0</v>
      </c>
      <c r="H13" s="170">
        <f t="shared" si="3"/>
        <v>32499</v>
      </c>
      <c r="I13" s="171">
        <v>0.0</v>
      </c>
      <c r="J13" s="170">
        <f t="shared" si="4"/>
        <v>0</v>
      </c>
      <c r="K13" s="171">
        <v>0.0</v>
      </c>
      <c r="L13" s="170">
        <f t="shared" si="5"/>
        <v>0</v>
      </c>
      <c r="M13" s="170">
        <f>IFERROR(VLOOKUP(B13,'Egresos Totales Mensuales'!$B$2:$N92,3,FALSE),0)</f>
        <v>32200</v>
      </c>
      <c r="N13" s="171">
        <v>0.0</v>
      </c>
      <c r="O13" s="170">
        <f t="shared" si="6"/>
        <v>0</v>
      </c>
      <c r="P13" s="171">
        <v>1.0</v>
      </c>
      <c r="Q13" s="170">
        <f t="shared" si="7"/>
        <v>32200</v>
      </c>
      <c r="R13" s="171">
        <v>0.0</v>
      </c>
      <c r="S13" s="170">
        <f t="shared" si="8"/>
        <v>0</v>
      </c>
      <c r="T13" s="172">
        <v>0.0</v>
      </c>
      <c r="U13" s="170">
        <f t="shared" si="9"/>
        <v>0</v>
      </c>
      <c r="V13" s="170">
        <f>IFERROR(VLOOKUP(B13,'Egresos Totales Mensuales'!$B$2:$N92,4,FALSE),0)</f>
        <v>32200</v>
      </c>
      <c r="W13" s="171">
        <v>0.0</v>
      </c>
      <c r="X13" s="170">
        <f t="shared" si="10"/>
        <v>0</v>
      </c>
      <c r="Y13" s="171">
        <v>1.0</v>
      </c>
      <c r="Z13" s="170">
        <f t="shared" si="11"/>
        <v>32200</v>
      </c>
      <c r="AA13" s="171">
        <v>0.0</v>
      </c>
      <c r="AB13" s="170">
        <f t="shared" si="12"/>
        <v>0</v>
      </c>
      <c r="AC13" s="171">
        <v>0.0</v>
      </c>
      <c r="AD13" s="170">
        <f t="shared" si="13"/>
        <v>0</v>
      </c>
      <c r="AE13" s="170">
        <f>IFERROR(VLOOKUP(B13,'Egresos Totales Mensuales'!$B$2:$N92,5,FALSE),0)</f>
        <v>32200</v>
      </c>
      <c r="AF13" s="171">
        <v>0.0</v>
      </c>
      <c r="AG13" s="170">
        <f t="shared" si="14"/>
        <v>0</v>
      </c>
      <c r="AH13" s="171">
        <v>1.0</v>
      </c>
      <c r="AI13" s="170">
        <f t="shared" si="15"/>
        <v>32200</v>
      </c>
      <c r="AJ13" s="171">
        <v>0.0</v>
      </c>
      <c r="AK13" s="170">
        <f t="shared" si="16"/>
        <v>0</v>
      </c>
      <c r="AL13" s="171">
        <v>0.0</v>
      </c>
      <c r="AM13" s="170">
        <f t="shared" si="17"/>
        <v>0</v>
      </c>
      <c r="AN13" s="170">
        <f>IFERROR(VLOOKUP(B13,'Egresos Totales Mensuales'!$B$2:$N92,6,FALSE),0)</f>
        <v>41900</v>
      </c>
      <c r="AO13" s="171">
        <v>0.0</v>
      </c>
      <c r="AP13" s="170">
        <f t="shared" si="18"/>
        <v>0</v>
      </c>
      <c r="AQ13" s="171">
        <v>1.0</v>
      </c>
      <c r="AR13" s="170">
        <f t="shared" si="19"/>
        <v>41900</v>
      </c>
      <c r="AS13" s="171">
        <v>0.0</v>
      </c>
      <c r="AT13" s="170">
        <f t="shared" si="20"/>
        <v>0</v>
      </c>
      <c r="AU13" s="171">
        <v>0.0</v>
      </c>
      <c r="AV13" s="170">
        <f t="shared" si="21"/>
        <v>0</v>
      </c>
      <c r="AW13" s="170">
        <f>IFERROR(VLOOKUP(B13,'Egresos Totales Mensuales'!$B$2:$N92,7,FALSE),0)</f>
        <v>43100</v>
      </c>
      <c r="AX13" s="171">
        <v>0.0</v>
      </c>
      <c r="AY13" s="170">
        <f t="shared" si="22"/>
        <v>0</v>
      </c>
      <c r="AZ13" s="171">
        <v>1.0</v>
      </c>
      <c r="BA13" s="170">
        <f t="shared" si="23"/>
        <v>43100</v>
      </c>
      <c r="BB13" s="171">
        <v>0.0</v>
      </c>
      <c r="BC13" s="170">
        <f t="shared" si="24"/>
        <v>0</v>
      </c>
      <c r="BD13" s="171">
        <v>0.0</v>
      </c>
      <c r="BE13" s="170">
        <f t="shared" si="25"/>
        <v>0</v>
      </c>
      <c r="BF13" s="170">
        <f>IFERROR(VLOOKUP(B13,'Egresos Totales Mensuales'!$B$2:$N92,8,FALSE),0)</f>
        <v>36400</v>
      </c>
      <c r="BG13" s="171">
        <v>0.0</v>
      </c>
      <c r="BH13" s="170">
        <f t="shared" si="26"/>
        <v>0</v>
      </c>
      <c r="BI13" s="171">
        <v>1.0</v>
      </c>
      <c r="BJ13" s="170">
        <f t="shared" si="27"/>
        <v>36400</v>
      </c>
      <c r="BK13" s="171">
        <v>0.0</v>
      </c>
      <c r="BL13" s="170">
        <f t="shared" si="28"/>
        <v>0</v>
      </c>
      <c r="BM13" s="171">
        <v>0.0</v>
      </c>
      <c r="BN13" s="170">
        <f t="shared" si="29"/>
        <v>0</v>
      </c>
      <c r="BO13" s="170">
        <f>IFERROR(VLOOKUP(B13,'Egresos Totales Mensuales'!$B$2:$N92,9,FALSE),0)</f>
        <v>30100</v>
      </c>
      <c r="BP13" s="171">
        <v>0.0</v>
      </c>
      <c r="BQ13" s="170">
        <f t="shared" si="30"/>
        <v>0</v>
      </c>
      <c r="BR13" s="171">
        <v>1.0</v>
      </c>
      <c r="BS13" s="170">
        <f t="shared" si="31"/>
        <v>30100</v>
      </c>
      <c r="BT13" s="171">
        <v>0.0</v>
      </c>
      <c r="BU13" s="170">
        <f t="shared" si="32"/>
        <v>0</v>
      </c>
      <c r="BV13" s="171">
        <v>0.0</v>
      </c>
      <c r="BW13" s="170">
        <f t="shared" si="33"/>
        <v>0</v>
      </c>
      <c r="BX13" s="170">
        <f>IFERROR(VLOOKUP(B13,'Egresos Totales Mensuales'!$B$2:$N92,10,FALSE),0)</f>
        <v>29900</v>
      </c>
      <c r="BY13" s="171">
        <v>0.0</v>
      </c>
      <c r="BZ13" s="170">
        <f t="shared" si="34"/>
        <v>0</v>
      </c>
      <c r="CA13" s="171">
        <v>1.0</v>
      </c>
      <c r="CB13" s="170">
        <f t="shared" si="35"/>
        <v>29900</v>
      </c>
      <c r="CC13" s="171">
        <v>0.0</v>
      </c>
      <c r="CD13" s="170">
        <f t="shared" si="36"/>
        <v>0</v>
      </c>
      <c r="CE13" s="171">
        <v>0.0</v>
      </c>
      <c r="CF13" s="170">
        <f t="shared" si="37"/>
        <v>0</v>
      </c>
      <c r="CG13" s="170">
        <f>IFERROR(VLOOKUP(B13,'Egresos Totales Mensuales'!$B$2:$N92,11,FALSE),0)</f>
        <v>38500</v>
      </c>
      <c r="CH13" s="171">
        <v>0.0</v>
      </c>
      <c r="CI13" s="170">
        <f t="shared" si="38"/>
        <v>0</v>
      </c>
      <c r="CJ13" s="171">
        <v>1.0</v>
      </c>
      <c r="CK13" s="170">
        <f t="shared" si="39"/>
        <v>38500</v>
      </c>
      <c r="CL13" s="171">
        <v>0.0</v>
      </c>
      <c r="CM13" s="170">
        <f t="shared" si="40"/>
        <v>0</v>
      </c>
      <c r="CN13" s="171">
        <v>0.0</v>
      </c>
      <c r="CO13" s="170">
        <f t="shared" si="41"/>
        <v>0</v>
      </c>
      <c r="CP13" s="170">
        <f>IFERROR(VLOOKUP(B13,'Egresos Totales Mensuales'!$B$2:$N92,12,FALSE),0)</f>
        <v>0</v>
      </c>
      <c r="CQ13" s="171">
        <v>0.0</v>
      </c>
      <c r="CR13" s="170">
        <f t="shared" si="42"/>
        <v>0</v>
      </c>
      <c r="CS13" s="171">
        <v>1.0</v>
      </c>
      <c r="CT13" s="170">
        <f t="shared" si="43"/>
        <v>0</v>
      </c>
      <c r="CU13" s="171">
        <v>0.0</v>
      </c>
      <c r="CV13" s="170">
        <f t="shared" si="44"/>
        <v>0</v>
      </c>
      <c r="CW13" s="171">
        <v>0.0</v>
      </c>
      <c r="CX13" s="170">
        <f t="shared" si="45"/>
        <v>0</v>
      </c>
      <c r="CY13" s="170">
        <f>IFERROR(VLOOKUP(B13,'Egresos Totales Mensuales'!$B$2:$N92,13,FALSE),0)</f>
        <v>0</v>
      </c>
      <c r="CZ13" s="171">
        <v>0.0</v>
      </c>
      <c r="DA13" s="170">
        <f t="shared" si="46"/>
        <v>0</v>
      </c>
      <c r="DB13" s="171">
        <v>1.0</v>
      </c>
      <c r="DC13" s="170">
        <f t="shared" si="47"/>
        <v>0</v>
      </c>
      <c r="DD13" s="171">
        <v>0.0</v>
      </c>
      <c r="DE13" s="170">
        <f t="shared" si="48"/>
        <v>0</v>
      </c>
      <c r="DF13" s="171">
        <v>0.0</v>
      </c>
      <c r="DG13" s="170">
        <f t="shared" si="49"/>
        <v>0</v>
      </c>
    </row>
    <row r="14" ht="15.75" customHeight="1">
      <c r="A14" s="5">
        <v>510569.0</v>
      </c>
      <c r="B14" s="169" t="s">
        <v>37</v>
      </c>
      <c r="C14" s="170">
        <f t="shared" si="1"/>
        <v>0</v>
      </c>
      <c r="D14" s="170">
        <f>IFERROR(VLOOKUP(B14,'Egresos Totales Mensuales'!$B$2:$N92,2,FALSE),0)</f>
        <v>0</v>
      </c>
      <c r="E14" s="171">
        <v>0.0</v>
      </c>
      <c r="F14" s="170">
        <f t="shared" si="2"/>
        <v>0</v>
      </c>
      <c r="G14" s="171">
        <v>1.0</v>
      </c>
      <c r="H14" s="170">
        <f t="shared" si="3"/>
        <v>0</v>
      </c>
      <c r="I14" s="171">
        <v>0.0</v>
      </c>
      <c r="J14" s="170">
        <f t="shared" si="4"/>
        <v>0</v>
      </c>
      <c r="K14" s="171">
        <v>0.0</v>
      </c>
      <c r="L14" s="170">
        <f t="shared" si="5"/>
        <v>0</v>
      </c>
      <c r="M14" s="170">
        <f>IFERROR(VLOOKUP(B14,'Egresos Totales Mensuales'!$B$2:$N92,3,FALSE),0)</f>
        <v>0</v>
      </c>
      <c r="N14" s="171">
        <v>0.0</v>
      </c>
      <c r="O14" s="170">
        <f t="shared" si="6"/>
        <v>0</v>
      </c>
      <c r="P14" s="171">
        <v>1.0</v>
      </c>
      <c r="Q14" s="170">
        <f t="shared" si="7"/>
        <v>0</v>
      </c>
      <c r="R14" s="171">
        <v>0.0</v>
      </c>
      <c r="S14" s="170">
        <f t="shared" si="8"/>
        <v>0</v>
      </c>
      <c r="T14" s="172">
        <v>0.0</v>
      </c>
      <c r="U14" s="170">
        <f t="shared" si="9"/>
        <v>0</v>
      </c>
      <c r="V14" s="170">
        <f>IFERROR(VLOOKUP(B14,'Egresos Totales Mensuales'!$B$2:$N92,4,FALSE),0)</f>
        <v>0</v>
      </c>
      <c r="W14" s="171">
        <v>0.0</v>
      </c>
      <c r="X14" s="170">
        <f t="shared" si="10"/>
        <v>0</v>
      </c>
      <c r="Y14" s="171">
        <v>1.0</v>
      </c>
      <c r="Z14" s="170">
        <f t="shared" si="11"/>
        <v>0</v>
      </c>
      <c r="AA14" s="171">
        <v>0.0</v>
      </c>
      <c r="AB14" s="170">
        <f t="shared" si="12"/>
        <v>0</v>
      </c>
      <c r="AC14" s="171">
        <v>0.0</v>
      </c>
      <c r="AD14" s="170">
        <f t="shared" si="13"/>
        <v>0</v>
      </c>
      <c r="AE14" s="170">
        <f>IFERROR(VLOOKUP(B14,'Egresos Totales Mensuales'!$B$2:$N92,5,FALSE),0)</f>
        <v>0</v>
      </c>
      <c r="AF14" s="171">
        <v>0.0</v>
      </c>
      <c r="AG14" s="170">
        <f t="shared" si="14"/>
        <v>0</v>
      </c>
      <c r="AH14" s="171">
        <v>1.0</v>
      </c>
      <c r="AI14" s="170">
        <f t="shared" si="15"/>
        <v>0</v>
      </c>
      <c r="AJ14" s="171">
        <v>0.0</v>
      </c>
      <c r="AK14" s="170">
        <f t="shared" si="16"/>
        <v>0</v>
      </c>
      <c r="AL14" s="171">
        <v>0.0</v>
      </c>
      <c r="AM14" s="170">
        <f t="shared" si="17"/>
        <v>0</v>
      </c>
      <c r="AN14" s="170">
        <f>IFERROR(VLOOKUP(B14,'Egresos Totales Mensuales'!$B$2:$N92,6,FALSE),0)</f>
        <v>0</v>
      </c>
      <c r="AO14" s="171">
        <v>0.0</v>
      </c>
      <c r="AP14" s="170">
        <f t="shared" si="18"/>
        <v>0</v>
      </c>
      <c r="AQ14" s="171">
        <v>1.0</v>
      </c>
      <c r="AR14" s="170">
        <f t="shared" si="19"/>
        <v>0</v>
      </c>
      <c r="AS14" s="171">
        <v>0.0</v>
      </c>
      <c r="AT14" s="170">
        <f t="shared" si="20"/>
        <v>0</v>
      </c>
      <c r="AU14" s="171">
        <v>0.0</v>
      </c>
      <c r="AV14" s="170">
        <f t="shared" si="21"/>
        <v>0</v>
      </c>
      <c r="AW14" s="170">
        <f>IFERROR(VLOOKUP(B14,'Egresos Totales Mensuales'!$B$2:$N92,7,FALSE),0)</f>
        <v>0</v>
      </c>
      <c r="AX14" s="171">
        <v>0.0</v>
      </c>
      <c r="AY14" s="170">
        <f t="shared" si="22"/>
        <v>0</v>
      </c>
      <c r="AZ14" s="171">
        <v>1.0</v>
      </c>
      <c r="BA14" s="170">
        <f t="shared" si="23"/>
        <v>0</v>
      </c>
      <c r="BB14" s="171">
        <v>0.0</v>
      </c>
      <c r="BC14" s="170">
        <f t="shared" si="24"/>
        <v>0</v>
      </c>
      <c r="BD14" s="171">
        <v>0.0</v>
      </c>
      <c r="BE14" s="170">
        <f t="shared" si="25"/>
        <v>0</v>
      </c>
      <c r="BF14" s="170">
        <f>IFERROR(VLOOKUP(B14,'Egresos Totales Mensuales'!$B$2:$N92,8,FALSE),0)</f>
        <v>0</v>
      </c>
      <c r="BG14" s="171">
        <v>0.0</v>
      </c>
      <c r="BH14" s="170">
        <f t="shared" si="26"/>
        <v>0</v>
      </c>
      <c r="BI14" s="171">
        <v>1.0</v>
      </c>
      <c r="BJ14" s="170">
        <f t="shared" si="27"/>
        <v>0</v>
      </c>
      <c r="BK14" s="171">
        <v>0.0</v>
      </c>
      <c r="BL14" s="170">
        <f t="shared" si="28"/>
        <v>0</v>
      </c>
      <c r="BM14" s="171">
        <v>0.0</v>
      </c>
      <c r="BN14" s="170">
        <f t="shared" si="29"/>
        <v>0</v>
      </c>
      <c r="BO14" s="170">
        <f>IFERROR(VLOOKUP(B14,'Egresos Totales Mensuales'!$B$2:$N92,9,FALSE),0)</f>
        <v>0</v>
      </c>
      <c r="BP14" s="171">
        <v>0.0</v>
      </c>
      <c r="BQ14" s="170">
        <f t="shared" si="30"/>
        <v>0</v>
      </c>
      <c r="BR14" s="171">
        <v>1.0</v>
      </c>
      <c r="BS14" s="170">
        <f t="shared" si="31"/>
        <v>0</v>
      </c>
      <c r="BT14" s="171">
        <v>0.0</v>
      </c>
      <c r="BU14" s="170">
        <f t="shared" si="32"/>
        <v>0</v>
      </c>
      <c r="BV14" s="171">
        <v>0.0</v>
      </c>
      <c r="BW14" s="170">
        <f t="shared" si="33"/>
        <v>0</v>
      </c>
      <c r="BX14" s="170">
        <f>IFERROR(VLOOKUP(B14,'Egresos Totales Mensuales'!$B$2:$N92,10,FALSE),0)</f>
        <v>0</v>
      </c>
      <c r="BY14" s="171">
        <v>0.0</v>
      </c>
      <c r="BZ14" s="170">
        <f t="shared" si="34"/>
        <v>0</v>
      </c>
      <c r="CA14" s="171">
        <v>1.0</v>
      </c>
      <c r="CB14" s="170">
        <f t="shared" si="35"/>
        <v>0</v>
      </c>
      <c r="CC14" s="171">
        <v>0.0</v>
      </c>
      <c r="CD14" s="170">
        <f t="shared" si="36"/>
        <v>0</v>
      </c>
      <c r="CE14" s="171">
        <v>0.0</v>
      </c>
      <c r="CF14" s="170">
        <f t="shared" si="37"/>
        <v>0</v>
      </c>
      <c r="CG14" s="170">
        <f>IFERROR(VLOOKUP(B14,'Egresos Totales Mensuales'!$B$2:$N92,11,FALSE),0)</f>
        <v>0</v>
      </c>
      <c r="CH14" s="171">
        <v>0.0</v>
      </c>
      <c r="CI14" s="170">
        <f t="shared" si="38"/>
        <v>0</v>
      </c>
      <c r="CJ14" s="171">
        <v>1.0</v>
      </c>
      <c r="CK14" s="170">
        <f t="shared" si="39"/>
        <v>0</v>
      </c>
      <c r="CL14" s="171">
        <v>0.0</v>
      </c>
      <c r="CM14" s="170">
        <f t="shared" si="40"/>
        <v>0</v>
      </c>
      <c r="CN14" s="171">
        <v>0.0</v>
      </c>
      <c r="CO14" s="170">
        <f t="shared" si="41"/>
        <v>0</v>
      </c>
      <c r="CP14" s="170">
        <f>IFERROR(VLOOKUP(B14,'Egresos Totales Mensuales'!$B$2:$N92,12,FALSE),0)</f>
        <v>0</v>
      </c>
      <c r="CQ14" s="171">
        <v>0.0</v>
      </c>
      <c r="CR14" s="170">
        <f t="shared" si="42"/>
        <v>0</v>
      </c>
      <c r="CS14" s="171">
        <v>1.0</v>
      </c>
      <c r="CT14" s="170">
        <f t="shared" si="43"/>
        <v>0</v>
      </c>
      <c r="CU14" s="171">
        <v>0.0</v>
      </c>
      <c r="CV14" s="170">
        <f t="shared" si="44"/>
        <v>0</v>
      </c>
      <c r="CW14" s="171">
        <v>0.0</v>
      </c>
      <c r="CX14" s="170">
        <f t="shared" si="45"/>
        <v>0</v>
      </c>
      <c r="CY14" s="170">
        <f>IFERROR(VLOOKUP(B14,'Egresos Totales Mensuales'!$B$2:$N92,13,FALSE),0)</f>
        <v>0</v>
      </c>
      <c r="CZ14" s="171">
        <v>0.0</v>
      </c>
      <c r="DA14" s="170">
        <f t="shared" si="46"/>
        <v>0</v>
      </c>
      <c r="DB14" s="171">
        <v>1.0</v>
      </c>
      <c r="DC14" s="170">
        <f t="shared" si="47"/>
        <v>0</v>
      </c>
      <c r="DD14" s="171">
        <v>0.0</v>
      </c>
      <c r="DE14" s="170">
        <f t="shared" si="48"/>
        <v>0</v>
      </c>
      <c r="DF14" s="171">
        <v>0.0</v>
      </c>
      <c r="DG14" s="170">
        <f t="shared" si="49"/>
        <v>0</v>
      </c>
    </row>
    <row r="15" ht="15.75" customHeight="1">
      <c r="A15" s="5">
        <v>510571.0</v>
      </c>
      <c r="B15" s="169" t="s">
        <v>38</v>
      </c>
      <c r="C15" s="170">
        <f t="shared" si="1"/>
        <v>10420231</v>
      </c>
      <c r="D15" s="170">
        <f>IFERROR(VLOOKUP(B15,'Egresos Totales Mensuales'!$B$2:$N92,2,FALSE),0)</f>
        <v>732231</v>
      </c>
      <c r="E15" s="171">
        <v>0.0</v>
      </c>
      <c r="F15" s="170">
        <f t="shared" si="2"/>
        <v>0</v>
      </c>
      <c r="G15" s="171">
        <v>1.0</v>
      </c>
      <c r="H15" s="170">
        <f t="shared" si="3"/>
        <v>732231</v>
      </c>
      <c r="I15" s="171">
        <v>0.0</v>
      </c>
      <c r="J15" s="170">
        <f t="shared" si="4"/>
        <v>0</v>
      </c>
      <c r="K15" s="171">
        <v>0.0</v>
      </c>
      <c r="L15" s="170">
        <f t="shared" si="5"/>
        <v>0</v>
      </c>
      <c r="M15" s="170">
        <f>IFERROR(VLOOKUP(B15,'Egresos Totales Mensuales'!$B$2:$N92,3,FALSE),0)</f>
        <v>732000</v>
      </c>
      <c r="N15" s="171">
        <v>0.0</v>
      </c>
      <c r="O15" s="170">
        <f t="shared" si="6"/>
        <v>0</v>
      </c>
      <c r="P15" s="171">
        <v>1.0</v>
      </c>
      <c r="Q15" s="170">
        <f t="shared" si="7"/>
        <v>732000</v>
      </c>
      <c r="R15" s="171">
        <v>0.0</v>
      </c>
      <c r="S15" s="170">
        <f t="shared" si="8"/>
        <v>0</v>
      </c>
      <c r="T15" s="172">
        <v>0.0</v>
      </c>
      <c r="U15" s="170">
        <f t="shared" si="9"/>
        <v>0</v>
      </c>
      <c r="V15" s="170">
        <f>IFERROR(VLOOKUP(B15,'Egresos Totales Mensuales'!$B$2:$N92,4,FALSE),0)</f>
        <v>732000</v>
      </c>
      <c r="W15" s="171">
        <v>0.0</v>
      </c>
      <c r="X15" s="170">
        <f t="shared" si="10"/>
        <v>0</v>
      </c>
      <c r="Y15" s="171">
        <v>1.0</v>
      </c>
      <c r="Z15" s="170">
        <f t="shared" si="11"/>
        <v>732000</v>
      </c>
      <c r="AA15" s="171">
        <v>0.0</v>
      </c>
      <c r="AB15" s="170">
        <f t="shared" si="12"/>
        <v>0</v>
      </c>
      <c r="AC15" s="171">
        <v>0.0</v>
      </c>
      <c r="AD15" s="170">
        <f t="shared" si="13"/>
        <v>0</v>
      </c>
      <c r="AE15" s="170">
        <f>IFERROR(VLOOKUP(B15,'Egresos Totales Mensuales'!$B$2:$N92,5,FALSE),0)</f>
        <v>828000</v>
      </c>
      <c r="AF15" s="171">
        <v>0.0</v>
      </c>
      <c r="AG15" s="170">
        <f t="shared" si="14"/>
        <v>0</v>
      </c>
      <c r="AH15" s="171">
        <v>1.0</v>
      </c>
      <c r="AI15" s="170">
        <f t="shared" si="15"/>
        <v>828000</v>
      </c>
      <c r="AJ15" s="171">
        <v>0.0</v>
      </c>
      <c r="AK15" s="170">
        <f t="shared" si="16"/>
        <v>0</v>
      </c>
      <c r="AL15" s="171">
        <v>0.0</v>
      </c>
      <c r="AM15" s="170">
        <f t="shared" si="17"/>
        <v>0</v>
      </c>
      <c r="AN15" s="170">
        <f>IFERROR(VLOOKUP(B15,'Egresos Totales Mensuales'!$B$2:$N92,6,FALSE),0)</f>
        <v>1072000</v>
      </c>
      <c r="AO15" s="171">
        <v>0.0</v>
      </c>
      <c r="AP15" s="170">
        <f t="shared" si="18"/>
        <v>0</v>
      </c>
      <c r="AQ15" s="171">
        <v>1.0</v>
      </c>
      <c r="AR15" s="170">
        <f t="shared" si="19"/>
        <v>1072000</v>
      </c>
      <c r="AS15" s="171">
        <v>0.0</v>
      </c>
      <c r="AT15" s="170">
        <f t="shared" si="20"/>
        <v>0</v>
      </c>
      <c r="AU15" s="171">
        <v>0.0</v>
      </c>
      <c r="AV15" s="170">
        <f t="shared" si="21"/>
        <v>0</v>
      </c>
      <c r="AW15" s="170">
        <f>IFERROR(VLOOKUP(B15,'Egresos Totales Mensuales'!$B$2:$N92,7,FALSE),0)</f>
        <v>1212000</v>
      </c>
      <c r="AX15" s="171">
        <v>0.0</v>
      </c>
      <c r="AY15" s="170">
        <f t="shared" si="22"/>
        <v>0</v>
      </c>
      <c r="AZ15" s="171">
        <v>1.0</v>
      </c>
      <c r="BA15" s="170">
        <f t="shared" si="23"/>
        <v>1212000</v>
      </c>
      <c r="BB15" s="171">
        <v>0.0</v>
      </c>
      <c r="BC15" s="170">
        <f t="shared" si="24"/>
        <v>0</v>
      </c>
      <c r="BD15" s="171">
        <v>0.0</v>
      </c>
      <c r="BE15" s="170">
        <f t="shared" si="25"/>
        <v>0</v>
      </c>
      <c r="BF15" s="170">
        <f>IFERROR(VLOOKUP(B15,'Egresos Totales Mensuales'!$B$2:$N92,8,FALSE),0)</f>
        <v>1096000</v>
      </c>
      <c r="BG15" s="171">
        <v>0.0</v>
      </c>
      <c r="BH15" s="170">
        <f t="shared" si="26"/>
        <v>0</v>
      </c>
      <c r="BI15" s="171">
        <v>1.0</v>
      </c>
      <c r="BJ15" s="170">
        <f t="shared" si="27"/>
        <v>1096000</v>
      </c>
      <c r="BK15" s="171">
        <v>0.0</v>
      </c>
      <c r="BL15" s="170">
        <f t="shared" si="28"/>
        <v>0</v>
      </c>
      <c r="BM15" s="171">
        <v>0.0</v>
      </c>
      <c r="BN15" s="170">
        <f t="shared" si="29"/>
        <v>0</v>
      </c>
      <c r="BO15" s="170">
        <f>IFERROR(VLOOKUP(B15,'Egresos Totales Mensuales'!$B$2:$N92,9,FALSE),0)</f>
        <v>924000</v>
      </c>
      <c r="BP15" s="171">
        <v>0.0</v>
      </c>
      <c r="BQ15" s="170">
        <f t="shared" si="30"/>
        <v>0</v>
      </c>
      <c r="BR15" s="171">
        <v>1.0</v>
      </c>
      <c r="BS15" s="170">
        <f t="shared" si="31"/>
        <v>924000</v>
      </c>
      <c r="BT15" s="171">
        <v>0.0</v>
      </c>
      <c r="BU15" s="170">
        <f t="shared" si="32"/>
        <v>0</v>
      </c>
      <c r="BV15" s="171">
        <v>0.0</v>
      </c>
      <c r="BW15" s="170">
        <f t="shared" si="33"/>
        <v>0</v>
      </c>
      <c r="BX15" s="170">
        <f>IFERROR(VLOOKUP(B15,'Egresos Totales Mensuales'!$B$2:$N92,10,FALSE),0)</f>
        <v>920000</v>
      </c>
      <c r="BY15" s="171">
        <v>0.0</v>
      </c>
      <c r="BZ15" s="170">
        <f t="shared" si="34"/>
        <v>0</v>
      </c>
      <c r="CA15" s="171">
        <v>1.0</v>
      </c>
      <c r="CB15" s="170">
        <f t="shared" si="35"/>
        <v>920000</v>
      </c>
      <c r="CC15" s="171">
        <v>0.0</v>
      </c>
      <c r="CD15" s="170">
        <f t="shared" si="36"/>
        <v>0</v>
      </c>
      <c r="CE15" s="171">
        <v>0.0</v>
      </c>
      <c r="CF15" s="170">
        <f t="shared" si="37"/>
        <v>0</v>
      </c>
      <c r="CG15" s="170">
        <f>IFERROR(VLOOKUP(B15,'Egresos Totales Mensuales'!$B$2:$N92,11,FALSE),0)</f>
        <v>1076000</v>
      </c>
      <c r="CH15" s="171">
        <v>0.0</v>
      </c>
      <c r="CI15" s="170">
        <f t="shared" si="38"/>
        <v>0</v>
      </c>
      <c r="CJ15" s="171">
        <v>1.0</v>
      </c>
      <c r="CK15" s="170">
        <f t="shared" si="39"/>
        <v>1076000</v>
      </c>
      <c r="CL15" s="171">
        <v>0.0</v>
      </c>
      <c r="CM15" s="170">
        <f t="shared" si="40"/>
        <v>0</v>
      </c>
      <c r="CN15" s="171">
        <v>0.0</v>
      </c>
      <c r="CO15" s="170">
        <f t="shared" si="41"/>
        <v>0</v>
      </c>
      <c r="CP15" s="170">
        <f>IFERROR(VLOOKUP(B15,'Egresos Totales Mensuales'!$B$2:$N92,12,FALSE),0)</f>
        <v>0</v>
      </c>
      <c r="CQ15" s="171">
        <v>0.0</v>
      </c>
      <c r="CR15" s="170">
        <f t="shared" si="42"/>
        <v>0</v>
      </c>
      <c r="CS15" s="171">
        <v>1.0</v>
      </c>
      <c r="CT15" s="170">
        <f t="shared" si="43"/>
        <v>0</v>
      </c>
      <c r="CU15" s="171">
        <v>0.0</v>
      </c>
      <c r="CV15" s="170">
        <f t="shared" si="44"/>
        <v>0</v>
      </c>
      <c r="CW15" s="171">
        <v>0.0</v>
      </c>
      <c r="CX15" s="170">
        <f t="shared" si="45"/>
        <v>0</v>
      </c>
      <c r="CY15" s="170">
        <f>IFERROR(VLOOKUP(B15,'Egresos Totales Mensuales'!$B$2:$N92,13,FALSE),0)</f>
        <v>0</v>
      </c>
      <c r="CZ15" s="171">
        <v>0.0</v>
      </c>
      <c r="DA15" s="170">
        <f t="shared" si="46"/>
        <v>0</v>
      </c>
      <c r="DB15" s="171">
        <v>1.0</v>
      </c>
      <c r="DC15" s="170">
        <f t="shared" si="47"/>
        <v>0</v>
      </c>
      <c r="DD15" s="171">
        <v>0.0</v>
      </c>
      <c r="DE15" s="170">
        <f t="shared" si="48"/>
        <v>0</v>
      </c>
      <c r="DF15" s="171">
        <v>0.0</v>
      </c>
      <c r="DG15" s="170">
        <f t="shared" si="49"/>
        <v>0</v>
      </c>
    </row>
    <row r="16" ht="15.75" customHeight="1">
      <c r="A16" s="5">
        <v>510572.0</v>
      </c>
      <c r="B16" s="169" t="s">
        <v>39</v>
      </c>
      <c r="C16" s="170">
        <f t="shared" si="1"/>
        <v>3474077</v>
      </c>
      <c r="D16" s="170">
        <f>IFERROR(VLOOKUP(B16,'Egresos Totales Mensuales'!$B$2:$N92,2,FALSE),0)</f>
        <v>244177</v>
      </c>
      <c r="E16" s="171">
        <v>0.0</v>
      </c>
      <c r="F16" s="170">
        <f t="shared" si="2"/>
        <v>0</v>
      </c>
      <c r="G16" s="171">
        <v>1.0</v>
      </c>
      <c r="H16" s="170">
        <f t="shared" si="3"/>
        <v>244177</v>
      </c>
      <c r="I16" s="171">
        <v>0.0</v>
      </c>
      <c r="J16" s="170">
        <f t="shared" si="4"/>
        <v>0</v>
      </c>
      <c r="K16" s="171">
        <v>0.0</v>
      </c>
      <c r="L16" s="170">
        <f t="shared" si="5"/>
        <v>0</v>
      </c>
      <c r="M16" s="170">
        <f>IFERROR(VLOOKUP(B16,'Egresos Totales Mensuales'!$B$2:$N92,3,FALSE),0)</f>
        <v>244000</v>
      </c>
      <c r="N16" s="171">
        <v>0.0</v>
      </c>
      <c r="O16" s="170">
        <f t="shared" si="6"/>
        <v>0</v>
      </c>
      <c r="P16" s="171">
        <v>1.0</v>
      </c>
      <c r="Q16" s="170">
        <f t="shared" si="7"/>
        <v>244000</v>
      </c>
      <c r="R16" s="171">
        <v>0.0</v>
      </c>
      <c r="S16" s="170">
        <f t="shared" si="8"/>
        <v>0</v>
      </c>
      <c r="T16" s="172">
        <v>0.0</v>
      </c>
      <c r="U16" s="170">
        <f t="shared" si="9"/>
        <v>0</v>
      </c>
      <c r="V16" s="170">
        <f>IFERROR(VLOOKUP(B16,'Egresos Totales Mensuales'!$B$2:$N92,4,FALSE),0)</f>
        <v>244000</v>
      </c>
      <c r="W16" s="171">
        <v>0.0</v>
      </c>
      <c r="X16" s="170">
        <f t="shared" si="10"/>
        <v>0</v>
      </c>
      <c r="Y16" s="171">
        <v>1.0</v>
      </c>
      <c r="Z16" s="170">
        <f t="shared" si="11"/>
        <v>244000</v>
      </c>
      <c r="AA16" s="171">
        <v>0.0</v>
      </c>
      <c r="AB16" s="170">
        <f t="shared" si="12"/>
        <v>0</v>
      </c>
      <c r="AC16" s="171">
        <v>0.0</v>
      </c>
      <c r="AD16" s="170">
        <f t="shared" si="13"/>
        <v>0</v>
      </c>
      <c r="AE16" s="170">
        <f>IFERROR(VLOOKUP(B16,'Egresos Totales Mensuales'!$B$2:$N92,5,FALSE),0)</f>
        <v>276000</v>
      </c>
      <c r="AF16" s="171">
        <v>0.0</v>
      </c>
      <c r="AG16" s="170">
        <f t="shared" si="14"/>
        <v>0</v>
      </c>
      <c r="AH16" s="171">
        <v>1.0</v>
      </c>
      <c r="AI16" s="170">
        <f t="shared" si="15"/>
        <v>276000</v>
      </c>
      <c r="AJ16" s="171">
        <v>0.0</v>
      </c>
      <c r="AK16" s="170">
        <f t="shared" si="16"/>
        <v>0</v>
      </c>
      <c r="AL16" s="171">
        <v>0.0</v>
      </c>
      <c r="AM16" s="170">
        <f t="shared" si="17"/>
        <v>0</v>
      </c>
      <c r="AN16" s="170">
        <f>IFERROR(VLOOKUP(B16,'Egresos Totales Mensuales'!$B$2:$N92,6,FALSE),0)</f>
        <v>357400</v>
      </c>
      <c r="AO16" s="171">
        <v>0.0</v>
      </c>
      <c r="AP16" s="170">
        <f t="shared" si="18"/>
        <v>0</v>
      </c>
      <c r="AQ16" s="171">
        <v>1.0</v>
      </c>
      <c r="AR16" s="170">
        <f t="shared" si="19"/>
        <v>357400</v>
      </c>
      <c r="AS16" s="171">
        <v>0.0</v>
      </c>
      <c r="AT16" s="170">
        <f t="shared" si="20"/>
        <v>0</v>
      </c>
      <c r="AU16" s="171">
        <v>0.0</v>
      </c>
      <c r="AV16" s="170">
        <f t="shared" si="21"/>
        <v>0</v>
      </c>
      <c r="AW16" s="170">
        <f>IFERROR(VLOOKUP(B16,'Egresos Totales Mensuales'!$B$2:$N92,7,FALSE),0)</f>
        <v>404100</v>
      </c>
      <c r="AX16" s="171">
        <v>0.0</v>
      </c>
      <c r="AY16" s="170">
        <f t="shared" si="22"/>
        <v>0</v>
      </c>
      <c r="AZ16" s="171">
        <v>1.0</v>
      </c>
      <c r="BA16" s="170">
        <f t="shared" si="23"/>
        <v>404100</v>
      </c>
      <c r="BB16" s="171">
        <v>0.0</v>
      </c>
      <c r="BC16" s="170">
        <f t="shared" si="24"/>
        <v>0</v>
      </c>
      <c r="BD16" s="171">
        <v>0.0</v>
      </c>
      <c r="BE16" s="170">
        <f t="shared" si="25"/>
        <v>0</v>
      </c>
      <c r="BF16" s="170">
        <f>IFERROR(VLOOKUP(B16,'Egresos Totales Mensuales'!$B$2:$N92,8,FALSE),0)</f>
        <v>365500</v>
      </c>
      <c r="BG16" s="171">
        <v>0.0</v>
      </c>
      <c r="BH16" s="170">
        <f t="shared" si="26"/>
        <v>0</v>
      </c>
      <c r="BI16" s="171">
        <v>1.0</v>
      </c>
      <c r="BJ16" s="170">
        <f t="shared" si="27"/>
        <v>365500</v>
      </c>
      <c r="BK16" s="171">
        <v>0.0</v>
      </c>
      <c r="BL16" s="170">
        <f t="shared" si="28"/>
        <v>0</v>
      </c>
      <c r="BM16" s="171">
        <v>0.0</v>
      </c>
      <c r="BN16" s="170">
        <f t="shared" si="29"/>
        <v>0</v>
      </c>
      <c r="BO16" s="170">
        <f>IFERROR(VLOOKUP(B16,'Egresos Totales Mensuales'!$B$2:$N92,9,FALSE),0)</f>
        <v>308000</v>
      </c>
      <c r="BP16" s="171">
        <v>0.0</v>
      </c>
      <c r="BQ16" s="170">
        <f t="shared" si="30"/>
        <v>0</v>
      </c>
      <c r="BR16" s="171">
        <v>1.0</v>
      </c>
      <c r="BS16" s="170">
        <f t="shared" si="31"/>
        <v>308000</v>
      </c>
      <c r="BT16" s="171">
        <v>0.0</v>
      </c>
      <c r="BU16" s="170">
        <f t="shared" si="32"/>
        <v>0</v>
      </c>
      <c r="BV16" s="171">
        <v>0.0</v>
      </c>
      <c r="BW16" s="170">
        <f t="shared" si="33"/>
        <v>0</v>
      </c>
      <c r="BX16" s="170">
        <f>IFERROR(VLOOKUP(B16,'Egresos Totales Mensuales'!$B$2:$N92,10,FALSE),0)</f>
        <v>306700</v>
      </c>
      <c r="BY16" s="171">
        <v>0.0</v>
      </c>
      <c r="BZ16" s="170">
        <f t="shared" si="34"/>
        <v>0</v>
      </c>
      <c r="CA16" s="171">
        <v>1.0</v>
      </c>
      <c r="CB16" s="170">
        <f t="shared" si="35"/>
        <v>306700</v>
      </c>
      <c r="CC16" s="171">
        <v>0.0</v>
      </c>
      <c r="CD16" s="170">
        <f t="shared" si="36"/>
        <v>0</v>
      </c>
      <c r="CE16" s="171">
        <v>0.0</v>
      </c>
      <c r="CF16" s="170">
        <f t="shared" si="37"/>
        <v>0</v>
      </c>
      <c r="CG16" s="170">
        <f>IFERROR(VLOOKUP(B16,'Egresos Totales Mensuales'!$B$2:$N92,11,FALSE),0)</f>
        <v>358700</v>
      </c>
      <c r="CH16" s="171">
        <v>0.0</v>
      </c>
      <c r="CI16" s="170">
        <f t="shared" si="38"/>
        <v>0</v>
      </c>
      <c r="CJ16" s="171">
        <v>1.0</v>
      </c>
      <c r="CK16" s="170">
        <f t="shared" si="39"/>
        <v>358700</v>
      </c>
      <c r="CL16" s="171">
        <v>0.0</v>
      </c>
      <c r="CM16" s="170">
        <f t="shared" si="40"/>
        <v>0</v>
      </c>
      <c r="CN16" s="171">
        <v>0.0</v>
      </c>
      <c r="CO16" s="170">
        <f t="shared" si="41"/>
        <v>0</v>
      </c>
      <c r="CP16" s="170">
        <f>IFERROR(VLOOKUP(B16,'Egresos Totales Mensuales'!$B$2:$N92,12,FALSE),0)</f>
        <v>0</v>
      </c>
      <c r="CQ16" s="171">
        <v>0.0</v>
      </c>
      <c r="CR16" s="170">
        <f t="shared" si="42"/>
        <v>0</v>
      </c>
      <c r="CS16" s="171">
        <v>1.0</v>
      </c>
      <c r="CT16" s="170">
        <f t="shared" si="43"/>
        <v>0</v>
      </c>
      <c r="CU16" s="171">
        <v>0.0</v>
      </c>
      <c r="CV16" s="170">
        <f t="shared" si="44"/>
        <v>0</v>
      </c>
      <c r="CW16" s="171">
        <v>0.0</v>
      </c>
      <c r="CX16" s="170">
        <f t="shared" si="45"/>
        <v>0</v>
      </c>
      <c r="CY16" s="170">
        <f>IFERROR(VLOOKUP(B16,'Egresos Totales Mensuales'!$B$2:$N92,13,FALSE),0)</f>
        <v>0</v>
      </c>
      <c r="CZ16" s="171">
        <v>0.0</v>
      </c>
      <c r="DA16" s="170">
        <f t="shared" si="46"/>
        <v>0</v>
      </c>
      <c r="DB16" s="171">
        <v>1.0</v>
      </c>
      <c r="DC16" s="170">
        <f t="shared" si="47"/>
        <v>0</v>
      </c>
      <c r="DD16" s="171">
        <v>0.0</v>
      </c>
      <c r="DE16" s="170">
        <f t="shared" si="48"/>
        <v>0</v>
      </c>
      <c r="DF16" s="171">
        <v>0.0</v>
      </c>
      <c r="DG16" s="170">
        <f t="shared" si="49"/>
        <v>0</v>
      </c>
    </row>
    <row r="17" ht="15.75" customHeight="1">
      <c r="A17" s="5">
        <v>510577.0</v>
      </c>
      <c r="B17" s="169" t="s">
        <v>40</v>
      </c>
      <c r="C17" s="170">
        <f t="shared" si="1"/>
        <v>0</v>
      </c>
      <c r="D17" s="170">
        <f>IFERROR(VLOOKUP(B17,'Egresos Totales Mensuales'!$B$2:$N92,2,FALSE),0)</f>
        <v>0</v>
      </c>
      <c r="E17" s="171">
        <v>0.0</v>
      </c>
      <c r="F17" s="170">
        <f t="shared" si="2"/>
        <v>0</v>
      </c>
      <c r="G17" s="171">
        <v>1.0</v>
      </c>
      <c r="H17" s="170">
        <f t="shared" si="3"/>
        <v>0</v>
      </c>
      <c r="I17" s="171">
        <v>0.0</v>
      </c>
      <c r="J17" s="170">
        <f t="shared" si="4"/>
        <v>0</v>
      </c>
      <c r="K17" s="171">
        <v>0.0</v>
      </c>
      <c r="L17" s="170">
        <f t="shared" si="5"/>
        <v>0</v>
      </c>
      <c r="M17" s="170">
        <f>IFERROR(VLOOKUP(B17,'Egresos Totales Mensuales'!$B$2:$N92,3,FALSE),0)</f>
        <v>0</v>
      </c>
      <c r="N17" s="171">
        <v>0.0</v>
      </c>
      <c r="O17" s="170">
        <f t="shared" si="6"/>
        <v>0</v>
      </c>
      <c r="P17" s="171">
        <v>1.0</v>
      </c>
      <c r="Q17" s="170">
        <f t="shared" si="7"/>
        <v>0</v>
      </c>
      <c r="R17" s="171">
        <v>0.0</v>
      </c>
      <c r="S17" s="170">
        <f t="shared" si="8"/>
        <v>0</v>
      </c>
      <c r="T17" s="172">
        <v>0.0</v>
      </c>
      <c r="U17" s="170">
        <f t="shared" si="9"/>
        <v>0</v>
      </c>
      <c r="V17" s="170">
        <f>IFERROR(VLOOKUP(B17,'Egresos Totales Mensuales'!$B$2:$N92,4,FALSE),0)</f>
        <v>0</v>
      </c>
      <c r="W17" s="171">
        <v>0.0</v>
      </c>
      <c r="X17" s="170">
        <f t="shared" si="10"/>
        <v>0</v>
      </c>
      <c r="Y17" s="171">
        <v>1.0</v>
      </c>
      <c r="Z17" s="170">
        <f t="shared" si="11"/>
        <v>0</v>
      </c>
      <c r="AA17" s="171">
        <v>0.0</v>
      </c>
      <c r="AB17" s="170">
        <f t="shared" si="12"/>
        <v>0</v>
      </c>
      <c r="AC17" s="171">
        <v>0.0</v>
      </c>
      <c r="AD17" s="170">
        <f t="shared" si="13"/>
        <v>0</v>
      </c>
      <c r="AE17" s="170">
        <f>IFERROR(VLOOKUP(B17,'Egresos Totales Mensuales'!$B$2:$N92,5,FALSE),0)</f>
        <v>0</v>
      </c>
      <c r="AF17" s="171">
        <v>0.0</v>
      </c>
      <c r="AG17" s="170">
        <f t="shared" si="14"/>
        <v>0</v>
      </c>
      <c r="AH17" s="171">
        <v>1.0</v>
      </c>
      <c r="AI17" s="170">
        <f t="shared" si="15"/>
        <v>0</v>
      </c>
      <c r="AJ17" s="171">
        <v>0.0</v>
      </c>
      <c r="AK17" s="170">
        <f t="shared" si="16"/>
        <v>0</v>
      </c>
      <c r="AL17" s="171">
        <v>0.0</v>
      </c>
      <c r="AM17" s="170">
        <f t="shared" si="17"/>
        <v>0</v>
      </c>
      <c r="AN17" s="170">
        <f>IFERROR(VLOOKUP(B17,'Egresos Totales Mensuales'!$B$2:$N92,6,FALSE),0)</f>
        <v>0</v>
      </c>
      <c r="AO17" s="171">
        <v>0.0</v>
      </c>
      <c r="AP17" s="170">
        <f t="shared" si="18"/>
        <v>0</v>
      </c>
      <c r="AQ17" s="171">
        <v>1.0</v>
      </c>
      <c r="AR17" s="170">
        <f t="shared" si="19"/>
        <v>0</v>
      </c>
      <c r="AS17" s="171">
        <v>0.0</v>
      </c>
      <c r="AT17" s="170">
        <f t="shared" si="20"/>
        <v>0</v>
      </c>
      <c r="AU17" s="171">
        <v>0.0</v>
      </c>
      <c r="AV17" s="170">
        <f t="shared" si="21"/>
        <v>0</v>
      </c>
      <c r="AW17" s="170">
        <f>IFERROR(VLOOKUP(B17,'Egresos Totales Mensuales'!$B$2:$N92,7,FALSE),0)</f>
        <v>0</v>
      </c>
      <c r="AX17" s="171">
        <v>0.0</v>
      </c>
      <c r="AY17" s="170">
        <f t="shared" si="22"/>
        <v>0</v>
      </c>
      <c r="AZ17" s="171">
        <v>1.0</v>
      </c>
      <c r="BA17" s="170">
        <f t="shared" si="23"/>
        <v>0</v>
      </c>
      <c r="BB17" s="171">
        <v>0.0</v>
      </c>
      <c r="BC17" s="170">
        <f t="shared" si="24"/>
        <v>0</v>
      </c>
      <c r="BD17" s="171">
        <v>0.0</v>
      </c>
      <c r="BE17" s="170">
        <f t="shared" si="25"/>
        <v>0</v>
      </c>
      <c r="BF17" s="170">
        <f>IFERROR(VLOOKUP(B17,'Egresos Totales Mensuales'!$B$2:$N92,8,FALSE),0)</f>
        <v>0</v>
      </c>
      <c r="BG17" s="171">
        <v>0.0</v>
      </c>
      <c r="BH17" s="170">
        <f t="shared" si="26"/>
        <v>0</v>
      </c>
      <c r="BI17" s="171">
        <v>1.0</v>
      </c>
      <c r="BJ17" s="170">
        <f t="shared" si="27"/>
        <v>0</v>
      </c>
      <c r="BK17" s="171">
        <v>0.0</v>
      </c>
      <c r="BL17" s="170">
        <f t="shared" si="28"/>
        <v>0</v>
      </c>
      <c r="BM17" s="171">
        <v>0.0</v>
      </c>
      <c r="BN17" s="170">
        <f t="shared" si="29"/>
        <v>0</v>
      </c>
      <c r="BO17" s="170">
        <f>IFERROR(VLOOKUP(B17,'Egresos Totales Mensuales'!$B$2:$N92,9,FALSE),0)</f>
        <v>0</v>
      </c>
      <c r="BP17" s="171">
        <v>0.0</v>
      </c>
      <c r="BQ17" s="170">
        <f t="shared" si="30"/>
        <v>0</v>
      </c>
      <c r="BR17" s="171">
        <v>1.0</v>
      </c>
      <c r="BS17" s="170">
        <f t="shared" si="31"/>
        <v>0</v>
      </c>
      <c r="BT17" s="171">
        <v>0.0</v>
      </c>
      <c r="BU17" s="170">
        <f t="shared" si="32"/>
        <v>0</v>
      </c>
      <c r="BV17" s="171">
        <v>0.0</v>
      </c>
      <c r="BW17" s="170">
        <f t="shared" si="33"/>
        <v>0</v>
      </c>
      <c r="BX17" s="170">
        <f>IFERROR(VLOOKUP(B17,'Egresos Totales Mensuales'!$B$2:$N92,10,FALSE),0)</f>
        <v>0</v>
      </c>
      <c r="BY17" s="171">
        <v>0.0</v>
      </c>
      <c r="BZ17" s="170">
        <f t="shared" si="34"/>
        <v>0</v>
      </c>
      <c r="CA17" s="171">
        <v>1.0</v>
      </c>
      <c r="CB17" s="170">
        <f t="shared" si="35"/>
        <v>0</v>
      </c>
      <c r="CC17" s="171">
        <v>0.0</v>
      </c>
      <c r="CD17" s="170">
        <f t="shared" si="36"/>
        <v>0</v>
      </c>
      <c r="CE17" s="171">
        <v>0.0</v>
      </c>
      <c r="CF17" s="170">
        <f t="shared" si="37"/>
        <v>0</v>
      </c>
      <c r="CG17" s="170">
        <f>IFERROR(VLOOKUP(B17,'Egresos Totales Mensuales'!$B$2:$N92,11,FALSE),0)</f>
        <v>0</v>
      </c>
      <c r="CH17" s="171">
        <v>0.0</v>
      </c>
      <c r="CI17" s="170">
        <f t="shared" si="38"/>
        <v>0</v>
      </c>
      <c r="CJ17" s="171">
        <v>1.0</v>
      </c>
      <c r="CK17" s="170">
        <f t="shared" si="39"/>
        <v>0</v>
      </c>
      <c r="CL17" s="171">
        <v>0.0</v>
      </c>
      <c r="CM17" s="170">
        <f t="shared" si="40"/>
        <v>0</v>
      </c>
      <c r="CN17" s="171">
        <v>0.0</v>
      </c>
      <c r="CO17" s="170">
        <f t="shared" si="41"/>
        <v>0</v>
      </c>
      <c r="CP17" s="170">
        <f>IFERROR(VLOOKUP(B17,'Egresos Totales Mensuales'!$B$2:$N92,12,FALSE),0)</f>
        <v>0</v>
      </c>
      <c r="CQ17" s="171">
        <v>0.0</v>
      </c>
      <c r="CR17" s="170">
        <f t="shared" si="42"/>
        <v>0</v>
      </c>
      <c r="CS17" s="171">
        <v>1.0</v>
      </c>
      <c r="CT17" s="170">
        <f t="shared" si="43"/>
        <v>0</v>
      </c>
      <c r="CU17" s="171">
        <v>0.0</v>
      </c>
      <c r="CV17" s="170">
        <f t="shared" si="44"/>
        <v>0</v>
      </c>
      <c r="CW17" s="171">
        <v>0.0</v>
      </c>
      <c r="CX17" s="170">
        <f t="shared" si="45"/>
        <v>0</v>
      </c>
      <c r="CY17" s="170">
        <f>IFERROR(VLOOKUP(B17,'Egresos Totales Mensuales'!$B$2:$N92,13,FALSE),0)</f>
        <v>0</v>
      </c>
      <c r="CZ17" s="171">
        <v>0.0</v>
      </c>
      <c r="DA17" s="170">
        <f t="shared" si="46"/>
        <v>0</v>
      </c>
      <c r="DB17" s="171">
        <v>1.0</v>
      </c>
      <c r="DC17" s="170">
        <f t="shared" si="47"/>
        <v>0</v>
      </c>
      <c r="DD17" s="171">
        <v>0.0</v>
      </c>
      <c r="DE17" s="170">
        <f t="shared" si="48"/>
        <v>0</v>
      </c>
      <c r="DF17" s="171">
        <v>0.0</v>
      </c>
      <c r="DG17" s="170">
        <f t="shared" si="49"/>
        <v>0</v>
      </c>
    </row>
    <row r="18" ht="15.75" customHeight="1">
      <c r="A18" s="5">
        <v>510578.0</v>
      </c>
      <c r="B18" s="169" t="s">
        <v>41</v>
      </c>
      <c r="C18" s="170">
        <f t="shared" si="1"/>
        <v>0</v>
      </c>
      <c r="D18" s="170">
        <f>IFERROR(VLOOKUP(B18,'Egresos Totales Mensuales'!$B$2:$N92,2,FALSE),0)</f>
        <v>0</v>
      </c>
      <c r="E18" s="171">
        <v>0.0</v>
      </c>
      <c r="F18" s="170">
        <f t="shared" si="2"/>
        <v>0</v>
      </c>
      <c r="G18" s="171">
        <v>1.0</v>
      </c>
      <c r="H18" s="170">
        <f t="shared" si="3"/>
        <v>0</v>
      </c>
      <c r="I18" s="171">
        <v>0.0</v>
      </c>
      <c r="J18" s="170">
        <f t="shared" si="4"/>
        <v>0</v>
      </c>
      <c r="K18" s="171">
        <v>0.0</v>
      </c>
      <c r="L18" s="170">
        <f t="shared" si="5"/>
        <v>0</v>
      </c>
      <c r="M18" s="170">
        <f>IFERROR(VLOOKUP(B18,'Egresos Totales Mensuales'!$B$2:$N92,3,FALSE),0)</f>
        <v>0</v>
      </c>
      <c r="N18" s="171">
        <v>0.0</v>
      </c>
      <c r="O18" s="170">
        <f t="shared" si="6"/>
        <v>0</v>
      </c>
      <c r="P18" s="171">
        <v>1.0</v>
      </c>
      <c r="Q18" s="170">
        <f t="shared" si="7"/>
        <v>0</v>
      </c>
      <c r="R18" s="171">
        <v>0.0</v>
      </c>
      <c r="S18" s="170">
        <f t="shared" si="8"/>
        <v>0</v>
      </c>
      <c r="T18" s="172">
        <v>0.0</v>
      </c>
      <c r="U18" s="170">
        <f t="shared" si="9"/>
        <v>0</v>
      </c>
      <c r="V18" s="170">
        <f>IFERROR(VLOOKUP(B18,'Egresos Totales Mensuales'!$B$2:$N92,4,FALSE),0)</f>
        <v>0</v>
      </c>
      <c r="W18" s="171">
        <v>0.0</v>
      </c>
      <c r="X18" s="170">
        <f t="shared" si="10"/>
        <v>0</v>
      </c>
      <c r="Y18" s="171">
        <v>1.0</v>
      </c>
      <c r="Z18" s="170">
        <f t="shared" si="11"/>
        <v>0</v>
      </c>
      <c r="AA18" s="171">
        <v>0.0</v>
      </c>
      <c r="AB18" s="170">
        <f t="shared" si="12"/>
        <v>0</v>
      </c>
      <c r="AC18" s="171">
        <v>0.0</v>
      </c>
      <c r="AD18" s="170">
        <f t="shared" si="13"/>
        <v>0</v>
      </c>
      <c r="AE18" s="170">
        <f>IFERROR(VLOOKUP(B18,'Egresos Totales Mensuales'!$B$2:$N92,5,FALSE),0)</f>
        <v>0</v>
      </c>
      <c r="AF18" s="171">
        <v>0.0</v>
      </c>
      <c r="AG18" s="170">
        <f t="shared" si="14"/>
        <v>0</v>
      </c>
      <c r="AH18" s="171">
        <v>1.0</v>
      </c>
      <c r="AI18" s="170">
        <f t="shared" si="15"/>
        <v>0</v>
      </c>
      <c r="AJ18" s="171">
        <v>0.0</v>
      </c>
      <c r="AK18" s="170">
        <f t="shared" si="16"/>
        <v>0</v>
      </c>
      <c r="AL18" s="171">
        <v>0.0</v>
      </c>
      <c r="AM18" s="170">
        <f t="shared" si="17"/>
        <v>0</v>
      </c>
      <c r="AN18" s="170">
        <f>IFERROR(VLOOKUP(B18,'Egresos Totales Mensuales'!$B$2:$N92,6,FALSE),0)</f>
        <v>0</v>
      </c>
      <c r="AO18" s="171">
        <v>0.0</v>
      </c>
      <c r="AP18" s="170">
        <f t="shared" si="18"/>
        <v>0</v>
      </c>
      <c r="AQ18" s="171">
        <v>1.0</v>
      </c>
      <c r="AR18" s="170">
        <f t="shared" si="19"/>
        <v>0</v>
      </c>
      <c r="AS18" s="171">
        <v>0.0</v>
      </c>
      <c r="AT18" s="170">
        <f t="shared" si="20"/>
        <v>0</v>
      </c>
      <c r="AU18" s="171">
        <v>0.0</v>
      </c>
      <c r="AV18" s="170">
        <f t="shared" si="21"/>
        <v>0</v>
      </c>
      <c r="AW18" s="170">
        <f>IFERROR(VLOOKUP(B18,'Egresos Totales Mensuales'!$B$2:$N92,7,FALSE),0)</f>
        <v>0</v>
      </c>
      <c r="AX18" s="171">
        <v>0.0</v>
      </c>
      <c r="AY18" s="170">
        <f t="shared" si="22"/>
        <v>0</v>
      </c>
      <c r="AZ18" s="171">
        <v>1.0</v>
      </c>
      <c r="BA18" s="170">
        <f t="shared" si="23"/>
        <v>0</v>
      </c>
      <c r="BB18" s="171">
        <v>0.0</v>
      </c>
      <c r="BC18" s="170">
        <f t="shared" si="24"/>
        <v>0</v>
      </c>
      <c r="BD18" s="171">
        <v>0.0</v>
      </c>
      <c r="BE18" s="170">
        <f t="shared" si="25"/>
        <v>0</v>
      </c>
      <c r="BF18" s="170">
        <f>IFERROR(VLOOKUP(B18,'Egresos Totales Mensuales'!$B$2:$N92,8,FALSE),0)</f>
        <v>0</v>
      </c>
      <c r="BG18" s="171">
        <v>0.0</v>
      </c>
      <c r="BH18" s="170">
        <f t="shared" si="26"/>
        <v>0</v>
      </c>
      <c r="BI18" s="171">
        <v>1.0</v>
      </c>
      <c r="BJ18" s="170">
        <f t="shared" si="27"/>
        <v>0</v>
      </c>
      <c r="BK18" s="171">
        <v>0.0</v>
      </c>
      <c r="BL18" s="170">
        <f t="shared" si="28"/>
        <v>0</v>
      </c>
      <c r="BM18" s="171">
        <v>0.0</v>
      </c>
      <c r="BN18" s="170">
        <f t="shared" si="29"/>
        <v>0</v>
      </c>
      <c r="BO18" s="170">
        <f>IFERROR(VLOOKUP(B18,'Egresos Totales Mensuales'!$B$2:$N92,9,FALSE),0)</f>
        <v>0</v>
      </c>
      <c r="BP18" s="171">
        <v>0.0</v>
      </c>
      <c r="BQ18" s="170">
        <f t="shared" si="30"/>
        <v>0</v>
      </c>
      <c r="BR18" s="171">
        <v>1.0</v>
      </c>
      <c r="BS18" s="170">
        <f t="shared" si="31"/>
        <v>0</v>
      </c>
      <c r="BT18" s="171">
        <v>0.0</v>
      </c>
      <c r="BU18" s="170">
        <f t="shared" si="32"/>
        <v>0</v>
      </c>
      <c r="BV18" s="171">
        <v>0.0</v>
      </c>
      <c r="BW18" s="170">
        <f t="shared" si="33"/>
        <v>0</v>
      </c>
      <c r="BX18" s="170">
        <f>IFERROR(VLOOKUP(B18,'Egresos Totales Mensuales'!$B$2:$N92,10,FALSE),0)</f>
        <v>0</v>
      </c>
      <c r="BY18" s="171">
        <v>0.0</v>
      </c>
      <c r="BZ18" s="170">
        <f t="shared" si="34"/>
        <v>0</v>
      </c>
      <c r="CA18" s="171">
        <v>1.0</v>
      </c>
      <c r="CB18" s="170">
        <f t="shared" si="35"/>
        <v>0</v>
      </c>
      <c r="CC18" s="171">
        <v>0.0</v>
      </c>
      <c r="CD18" s="170">
        <f t="shared" si="36"/>
        <v>0</v>
      </c>
      <c r="CE18" s="171">
        <v>0.0</v>
      </c>
      <c r="CF18" s="170">
        <f t="shared" si="37"/>
        <v>0</v>
      </c>
      <c r="CG18" s="170">
        <f>IFERROR(VLOOKUP(B18,'Egresos Totales Mensuales'!$B$2:$N92,11,FALSE),0)</f>
        <v>0</v>
      </c>
      <c r="CH18" s="171">
        <v>0.0</v>
      </c>
      <c r="CI18" s="170">
        <f t="shared" si="38"/>
        <v>0</v>
      </c>
      <c r="CJ18" s="171">
        <v>1.0</v>
      </c>
      <c r="CK18" s="170">
        <f t="shared" si="39"/>
        <v>0</v>
      </c>
      <c r="CL18" s="171">
        <v>0.0</v>
      </c>
      <c r="CM18" s="170">
        <f t="shared" si="40"/>
        <v>0</v>
      </c>
      <c r="CN18" s="171">
        <v>0.0</v>
      </c>
      <c r="CO18" s="170">
        <f t="shared" si="41"/>
        <v>0</v>
      </c>
      <c r="CP18" s="170">
        <f>IFERROR(VLOOKUP(B18,'Egresos Totales Mensuales'!$B$2:$N92,12,FALSE),0)</f>
        <v>0</v>
      </c>
      <c r="CQ18" s="171">
        <v>0.0</v>
      </c>
      <c r="CR18" s="170">
        <f t="shared" si="42"/>
        <v>0</v>
      </c>
      <c r="CS18" s="171">
        <v>1.0</v>
      </c>
      <c r="CT18" s="170">
        <f t="shared" si="43"/>
        <v>0</v>
      </c>
      <c r="CU18" s="171">
        <v>0.0</v>
      </c>
      <c r="CV18" s="170">
        <f t="shared" si="44"/>
        <v>0</v>
      </c>
      <c r="CW18" s="171">
        <v>0.0</v>
      </c>
      <c r="CX18" s="170">
        <f t="shared" si="45"/>
        <v>0</v>
      </c>
      <c r="CY18" s="170">
        <f>IFERROR(VLOOKUP(B18,'Egresos Totales Mensuales'!$B$2:$N92,13,FALSE),0)</f>
        <v>0</v>
      </c>
      <c r="CZ18" s="171">
        <v>0.0</v>
      </c>
      <c r="DA18" s="170">
        <f t="shared" si="46"/>
        <v>0</v>
      </c>
      <c r="DB18" s="171">
        <v>1.0</v>
      </c>
      <c r="DC18" s="170">
        <f t="shared" si="47"/>
        <v>0</v>
      </c>
      <c r="DD18" s="171">
        <v>0.0</v>
      </c>
      <c r="DE18" s="170">
        <f t="shared" si="48"/>
        <v>0</v>
      </c>
      <c r="DF18" s="171">
        <v>0.0</v>
      </c>
      <c r="DG18" s="170">
        <f t="shared" si="49"/>
        <v>0</v>
      </c>
    </row>
    <row r="19" ht="15.75" customHeight="1">
      <c r="A19" s="5">
        <v>510584.0</v>
      </c>
      <c r="B19" s="169" t="s">
        <v>42</v>
      </c>
      <c r="C19" s="170">
        <f t="shared" si="1"/>
        <v>0</v>
      </c>
      <c r="D19" s="170">
        <f>IFERROR(VLOOKUP(B19,'Egresos Totales Mensuales'!$B$2:$N92,2,FALSE),0)</f>
        <v>0</v>
      </c>
      <c r="E19" s="171">
        <v>0.0</v>
      </c>
      <c r="F19" s="170">
        <f t="shared" si="2"/>
        <v>0</v>
      </c>
      <c r="G19" s="171">
        <v>1.0</v>
      </c>
      <c r="H19" s="170">
        <f t="shared" si="3"/>
        <v>0</v>
      </c>
      <c r="I19" s="171">
        <v>0.0</v>
      </c>
      <c r="J19" s="170">
        <f t="shared" si="4"/>
        <v>0</v>
      </c>
      <c r="K19" s="171">
        <v>0.0</v>
      </c>
      <c r="L19" s="170">
        <f t="shared" si="5"/>
        <v>0</v>
      </c>
      <c r="M19" s="170">
        <f>IFERROR(VLOOKUP(B19,'Egresos Totales Mensuales'!$B$2:$N92,3,FALSE),0)</f>
        <v>0</v>
      </c>
      <c r="N19" s="171">
        <v>0.0</v>
      </c>
      <c r="O19" s="170">
        <f t="shared" si="6"/>
        <v>0</v>
      </c>
      <c r="P19" s="171">
        <v>1.0</v>
      </c>
      <c r="Q19" s="170">
        <f t="shared" si="7"/>
        <v>0</v>
      </c>
      <c r="R19" s="171">
        <v>0.0</v>
      </c>
      <c r="S19" s="170">
        <f t="shared" si="8"/>
        <v>0</v>
      </c>
      <c r="T19" s="172">
        <v>0.0</v>
      </c>
      <c r="U19" s="170">
        <f t="shared" si="9"/>
        <v>0</v>
      </c>
      <c r="V19" s="170">
        <f>IFERROR(VLOOKUP(B19,'Egresos Totales Mensuales'!$B$2:$N92,4,FALSE),0)</f>
        <v>0</v>
      </c>
      <c r="W19" s="171">
        <v>0.0</v>
      </c>
      <c r="X19" s="170">
        <f t="shared" si="10"/>
        <v>0</v>
      </c>
      <c r="Y19" s="171">
        <v>1.0</v>
      </c>
      <c r="Z19" s="170">
        <f t="shared" si="11"/>
        <v>0</v>
      </c>
      <c r="AA19" s="171">
        <v>0.0</v>
      </c>
      <c r="AB19" s="170">
        <f t="shared" si="12"/>
        <v>0</v>
      </c>
      <c r="AC19" s="171">
        <v>0.0</v>
      </c>
      <c r="AD19" s="170">
        <f t="shared" si="13"/>
        <v>0</v>
      </c>
      <c r="AE19" s="170">
        <f>IFERROR(VLOOKUP(B19,'Egresos Totales Mensuales'!$B$2:$N92,5,FALSE),0)</f>
        <v>0</v>
      </c>
      <c r="AF19" s="171">
        <v>0.0</v>
      </c>
      <c r="AG19" s="170">
        <f t="shared" si="14"/>
        <v>0</v>
      </c>
      <c r="AH19" s="171">
        <v>1.0</v>
      </c>
      <c r="AI19" s="170">
        <f t="shared" si="15"/>
        <v>0</v>
      </c>
      <c r="AJ19" s="171">
        <v>0.0</v>
      </c>
      <c r="AK19" s="170">
        <f t="shared" si="16"/>
        <v>0</v>
      </c>
      <c r="AL19" s="171">
        <v>0.0</v>
      </c>
      <c r="AM19" s="170">
        <f t="shared" si="17"/>
        <v>0</v>
      </c>
      <c r="AN19" s="170">
        <f>IFERROR(VLOOKUP(B19,'Egresos Totales Mensuales'!$B$2:$N92,6,FALSE),0)</f>
        <v>0</v>
      </c>
      <c r="AO19" s="171">
        <v>0.0</v>
      </c>
      <c r="AP19" s="170">
        <f t="shared" si="18"/>
        <v>0</v>
      </c>
      <c r="AQ19" s="171">
        <v>1.0</v>
      </c>
      <c r="AR19" s="170">
        <f t="shared" si="19"/>
        <v>0</v>
      </c>
      <c r="AS19" s="171">
        <v>0.0</v>
      </c>
      <c r="AT19" s="170">
        <f t="shared" si="20"/>
        <v>0</v>
      </c>
      <c r="AU19" s="171">
        <v>0.0</v>
      </c>
      <c r="AV19" s="170">
        <f t="shared" si="21"/>
        <v>0</v>
      </c>
      <c r="AW19" s="170">
        <f>IFERROR(VLOOKUP(B19,'Egresos Totales Mensuales'!$B$2:$N92,7,FALSE),0)</f>
        <v>0</v>
      </c>
      <c r="AX19" s="171">
        <v>0.0</v>
      </c>
      <c r="AY19" s="170">
        <f t="shared" si="22"/>
        <v>0</v>
      </c>
      <c r="AZ19" s="171">
        <v>1.0</v>
      </c>
      <c r="BA19" s="170">
        <f t="shared" si="23"/>
        <v>0</v>
      </c>
      <c r="BB19" s="171">
        <v>0.0</v>
      </c>
      <c r="BC19" s="170">
        <f t="shared" si="24"/>
        <v>0</v>
      </c>
      <c r="BD19" s="171">
        <v>0.0</v>
      </c>
      <c r="BE19" s="170">
        <f t="shared" si="25"/>
        <v>0</v>
      </c>
      <c r="BF19" s="170">
        <f>IFERROR(VLOOKUP(B19,'Egresos Totales Mensuales'!$B$2:$N92,8,FALSE),0)</f>
        <v>0</v>
      </c>
      <c r="BG19" s="171">
        <v>0.0</v>
      </c>
      <c r="BH19" s="170">
        <f t="shared" si="26"/>
        <v>0</v>
      </c>
      <c r="BI19" s="171">
        <v>1.0</v>
      </c>
      <c r="BJ19" s="170">
        <f t="shared" si="27"/>
        <v>0</v>
      </c>
      <c r="BK19" s="171">
        <v>0.0</v>
      </c>
      <c r="BL19" s="170">
        <f t="shared" si="28"/>
        <v>0</v>
      </c>
      <c r="BM19" s="171">
        <v>0.0</v>
      </c>
      <c r="BN19" s="170">
        <f t="shared" si="29"/>
        <v>0</v>
      </c>
      <c r="BO19" s="170">
        <f>IFERROR(VLOOKUP(B19,'Egresos Totales Mensuales'!$B$2:$N92,9,FALSE),0)</f>
        <v>0</v>
      </c>
      <c r="BP19" s="171">
        <v>0.0</v>
      </c>
      <c r="BQ19" s="170">
        <f t="shared" si="30"/>
        <v>0</v>
      </c>
      <c r="BR19" s="171">
        <v>1.0</v>
      </c>
      <c r="BS19" s="170">
        <f t="shared" si="31"/>
        <v>0</v>
      </c>
      <c r="BT19" s="171">
        <v>0.0</v>
      </c>
      <c r="BU19" s="170">
        <f t="shared" si="32"/>
        <v>0</v>
      </c>
      <c r="BV19" s="171">
        <v>0.0</v>
      </c>
      <c r="BW19" s="170">
        <f t="shared" si="33"/>
        <v>0</v>
      </c>
      <c r="BX19" s="170">
        <f>IFERROR(VLOOKUP(B19,'Egresos Totales Mensuales'!$B$2:$N92,10,FALSE),0)</f>
        <v>0</v>
      </c>
      <c r="BY19" s="171">
        <v>0.0</v>
      </c>
      <c r="BZ19" s="170">
        <f t="shared" si="34"/>
        <v>0</v>
      </c>
      <c r="CA19" s="171">
        <v>1.0</v>
      </c>
      <c r="CB19" s="170">
        <f t="shared" si="35"/>
        <v>0</v>
      </c>
      <c r="CC19" s="171">
        <v>0.0</v>
      </c>
      <c r="CD19" s="170">
        <f t="shared" si="36"/>
        <v>0</v>
      </c>
      <c r="CE19" s="171">
        <v>0.0</v>
      </c>
      <c r="CF19" s="170">
        <f t="shared" si="37"/>
        <v>0</v>
      </c>
      <c r="CG19" s="170">
        <f>IFERROR(VLOOKUP(B19,'Egresos Totales Mensuales'!$B$2:$N92,11,FALSE),0)</f>
        <v>0</v>
      </c>
      <c r="CH19" s="171">
        <v>0.0</v>
      </c>
      <c r="CI19" s="170">
        <f t="shared" si="38"/>
        <v>0</v>
      </c>
      <c r="CJ19" s="171">
        <v>1.0</v>
      </c>
      <c r="CK19" s="170">
        <f t="shared" si="39"/>
        <v>0</v>
      </c>
      <c r="CL19" s="171">
        <v>0.0</v>
      </c>
      <c r="CM19" s="170">
        <f t="shared" si="40"/>
        <v>0</v>
      </c>
      <c r="CN19" s="171">
        <v>0.0</v>
      </c>
      <c r="CO19" s="170">
        <f t="shared" si="41"/>
        <v>0</v>
      </c>
      <c r="CP19" s="170">
        <f>IFERROR(VLOOKUP(B19,'Egresos Totales Mensuales'!$B$2:$N92,12,FALSE),0)</f>
        <v>0</v>
      </c>
      <c r="CQ19" s="171">
        <v>0.0</v>
      </c>
      <c r="CR19" s="170">
        <f t="shared" si="42"/>
        <v>0</v>
      </c>
      <c r="CS19" s="171">
        <v>1.0</v>
      </c>
      <c r="CT19" s="170">
        <f t="shared" si="43"/>
        <v>0</v>
      </c>
      <c r="CU19" s="171">
        <v>0.0</v>
      </c>
      <c r="CV19" s="170">
        <f t="shared" si="44"/>
        <v>0</v>
      </c>
      <c r="CW19" s="171">
        <v>0.0</v>
      </c>
      <c r="CX19" s="170">
        <f t="shared" si="45"/>
        <v>0</v>
      </c>
      <c r="CY19" s="170">
        <f>IFERROR(VLOOKUP(B19,'Egresos Totales Mensuales'!$B$2:$N92,13,FALSE),0)</f>
        <v>0</v>
      </c>
      <c r="CZ19" s="171">
        <v>0.0</v>
      </c>
      <c r="DA19" s="170">
        <f t="shared" si="46"/>
        <v>0</v>
      </c>
      <c r="DB19" s="171">
        <v>1.0</v>
      </c>
      <c r="DC19" s="170">
        <f t="shared" si="47"/>
        <v>0</v>
      </c>
      <c r="DD19" s="171">
        <v>0.0</v>
      </c>
      <c r="DE19" s="170">
        <f t="shared" si="48"/>
        <v>0</v>
      </c>
      <c r="DF19" s="171">
        <v>0.0</v>
      </c>
      <c r="DG19" s="170">
        <f t="shared" si="49"/>
        <v>0</v>
      </c>
    </row>
    <row r="20" ht="15.75" customHeight="1">
      <c r="A20" s="5">
        <v>5.1058401E7</v>
      </c>
      <c r="B20" s="169" t="s">
        <v>43</v>
      </c>
      <c r="C20" s="170">
        <f t="shared" si="1"/>
        <v>228000</v>
      </c>
      <c r="D20" s="170">
        <f>IFERROR(VLOOKUP(B20,'Egresos Totales Mensuales'!$B$2:$N92,2,FALSE),0)</f>
        <v>0</v>
      </c>
      <c r="E20" s="171">
        <v>0.0</v>
      </c>
      <c r="F20" s="170">
        <f t="shared" si="2"/>
        <v>0</v>
      </c>
      <c r="G20" s="171">
        <v>1.0</v>
      </c>
      <c r="H20" s="170">
        <f t="shared" si="3"/>
        <v>0</v>
      </c>
      <c r="I20" s="171">
        <v>0.0</v>
      </c>
      <c r="J20" s="170">
        <f t="shared" si="4"/>
        <v>0</v>
      </c>
      <c r="K20" s="171">
        <v>0.0</v>
      </c>
      <c r="L20" s="170">
        <f t="shared" si="5"/>
        <v>0</v>
      </c>
      <c r="M20" s="170">
        <f>IFERROR(VLOOKUP(B20,'Egresos Totales Mensuales'!$B$2:$N92,3,FALSE),0)</f>
        <v>45000</v>
      </c>
      <c r="N20" s="171">
        <v>0.0</v>
      </c>
      <c r="O20" s="170">
        <f t="shared" si="6"/>
        <v>0</v>
      </c>
      <c r="P20" s="171">
        <v>1.0</v>
      </c>
      <c r="Q20" s="170">
        <f t="shared" si="7"/>
        <v>45000</v>
      </c>
      <c r="R20" s="171">
        <v>0.0</v>
      </c>
      <c r="S20" s="170">
        <f t="shared" si="8"/>
        <v>0</v>
      </c>
      <c r="T20" s="172">
        <v>0.0</v>
      </c>
      <c r="U20" s="170">
        <f t="shared" si="9"/>
        <v>0</v>
      </c>
      <c r="V20" s="170">
        <f>IFERROR(VLOOKUP(B20,'Egresos Totales Mensuales'!$B$2:$N92,4,FALSE),0)</f>
        <v>30000</v>
      </c>
      <c r="W20" s="171">
        <v>0.0</v>
      </c>
      <c r="X20" s="170">
        <f t="shared" si="10"/>
        <v>0</v>
      </c>
      <c r="Y20" s="171">
        <v>1.0</v>
      </c>
      <c r="Z20" s="170">
        <f t="shared" si="11"/>
        <v>30000</v>
      </c>
      <c r="AA20" s="171">
        <v>0.0</v>
      </c>
      <c r="AB20" s="170">
        <f t="shared" si="12"/>
        <v>0</v>
      </c>
      <c r="AC20" s="171">
        <v>0.0</v>
      </c>
      <c r="AD20" s="170">
        <f t="shared" si="13"/>
        <v>0</v>
      </c>
      <c r="AE20" s="170">
        <f>IFERROR(VLOOKUP(B20,'Egresos Totales Mensuales'!$B$2:$N92,5,FALSE),0)</f>
        <v>0</v>
      </c>
      <c r="AF20" s="171">
        <v>0.0</v>
      </c>
      <c r="AG20" s="170">
        <f t="shared" si="14"/>
        <v>0</v>
      </c>
      <c r="AH20" s="171">
        <v>1.0</v>
      </c>
      <c r="AI20" s="170">
        <f t="shared" si="15"/>
        <v>0</v>
      </c>
      <c r="AJ20" s="171">
        <v>0.0</v>
      </c>
      <c r="AK20" s="170">
        <f t="shared" si="16"/>
        <v>0</v>
      </c>
      <c r="AL20" s="171">
        <v>0.0</v>
      </c>
      <c r="AM20" s="170">
        <f t="shared" si="17"/>
        <v>0</v>
      </c>
      <c r="AN20" s="170">
        <f>IFERROR(VLOOKUP(B20,'Egresos Totales Mensuales'!$B$2:$N92,6,FALSE),0)</f>
        <v>69000</v>
      </c>
      <c r="AO20" s="171">
        <v>0.0</v>
      </c>
      <c r="AP20" s="170">
        <f t="shared" si="18"/>
        <v>0</v>
      </c>
      <c r="AQ20" s="171">
        <v>1.0</v>
      </c>
      <c r="AR20" s="170">
        <f t="shared" si="19"/>
        <v>69000</v>
      </c>
      <c r="AS20" s="171">
        <v>0.0</v>
      </c>
      <c r="AT20" s="170">
        <f t="shared" si="20"/>
        <v>0</v>
      </c>
      <c r="AU20" s="171">
        <v>0.0</v>
      </c>
      <c r="AV20" s="170">
        <f t="shared" si="21"/>
        <v>0</v>
      </c>
      <c r="AW20" s="170">
        <f>IFERROR(VLOOKUP(B20,'Egresos Totales Mensuales'!$B$2:$N92,7,FALSE),0)</f>
        <v>54000</v>
      </c>
      <c r="AX20" s="171">
        <v>0.0</v>
      </c>
      <c r="AY20" s="170">
        <f t="shared" si="22"/>
        <v>0</v>
      </c>
      <c r="AZ20" s="171">
        <v>1.0</v>
      </c>
      <c r="BA20" s="170">
        <f t="shared" si="23"/>
        <v>54000</v>
      </c>
      <c r="BB20" s="171">
        <v>0.0</v>
      </c>
      <c r="BC20" s="170">
        <f t="shared" si="24"/>
        <v>0</v>
      </c>
      <c r="BD20" s="171">
        <v>0.0</v>
      </c>
      <c r="BE20" s="170">
        <f t="shared" si="25"/>
        <v>0</v>
      </c>
      <c r="BF20" s="170">
        <f>IFERROR(VLOOKUP(B20,'Egresos Totales Mensuales'!$B$2:$N92,8,FALSE),0)</f>
        <v>15000</v>
      </c>
      <c r="BG20" s="171">
        <v>0.0</v>
      </c>
      <c r="BH20" s="170">
        <f t="shared" si="26"/>
        <v>0</v>
      </c>
      <c r="BI20" s="171">
        <v>1.0</v>
      </c>
      <c r="BJ20" s="170">
        <f t="shared" si="27"/>
        <v>15000</v>
      </c>
      <c r="BK20" s="171">
        <v>0.0</v>
      </c>
      <c r="BL20" s="170">
        <f t="shared" si="28"/>
        <v>0</v>
      </c>
      <c r="BM20" s="171">
        <v>0.0</v>
      </c>
      <c r="BN20" s="170">
        <f t="shared" si="29"/>
        <v>0</v>
      </c>
      <c r="BO20" s="170">
        <f>IFERROR(VLOOKUP(B20,'Egresos Totales Mensuales'!$B$2:$N92,9,FALSE),0)</f>
        <v>0</v>
      </c>
      <c r="BP20" s="171">
        <v>0.0</v>
      </c>
      <c r="BQ20" s="170">
        <f t="shared" si="30"/>
        <v>0</v>
      </c>
      <c r="BR20" s="171">
        <v>1.0</v>
      </c>
      <c r="BS20" s="170">
        <f t="shared" si="31"/>
        <v>0</v>
      </c>
      <c r="BT20" s="171">
        <v>0.0</v>
      </c>
      <c r="BU20" s="170">
        <f t="shared" si="32"/>
        <v>0</v>
      </c>
      <c r="BV20" s="171">
        <v>0.0</v>
      </c>
      <c r="BW20" s="170">
        <f t="shared" si="33"/>
        <v>0</v>
      </c>
      <c r="BX20" s="170">
        <f>IFERROR(VLOOKUP(B20,'Egresos Totales Mensuales'!$B$2:$N92,10,FALSE),0)</f>
        <v>0</v>
      </c>
      <c r="BY20" s="171">
        <v>0.0</v>
      </c>
      <c r="BZ20" s="170">
        <f t="shared" si="34"/>
        <v>0</v>
      </c>
      <c r="CA20" s="171">
        <v>1.0</v>
      </c>
      <c r="CB20" s="170">
        <f t="shared" si="35"/>
        <v>0</v>
      </c>
      <c r="CC20" s="171">
        <v>0.0</v>
      </c>
      <c r="CD20" s="170">
        <f t="shared" si="36"/>
        <v>0</v>
      </c>
      <c r="CE20" s="171">
        <v>0.0</v>
      </c>
      <c r="CF20" s="170">
        <f t="shared" si="37"/>
        <v>0</v>
      </c>
      <c r="CG20" s="170">
        <f>IFERROR(VLOOKUP(B20,'Egresos Totales Mensuales'!$B$2:$N92,11,FALSE),0)</f>
        <v>0</v>
      </c>
      <c r="CH20" s="171">
        <v>0.0</v>
      </c>
      <c r="CI20" s="170">
        <f t="shared" si="38"/>
        <v>0</v>
      </c>
      <c r="CJ20" s="171">
        <v>1.0</v>
      </c>
      <c r="CK20" s="170">
        <f t="shared" si="39"/>
        <v>0</v>
      </c>
      <c r="CL20" s="171">
        <v>0.0</v>
      </c>
      <c r="CM20" s="170">
        <f t="shared" si="40"/>
        <v>0</v>
      </c>
      <c r="CN20" s="171">
        <v>0.0</v>
      </c>
      <c r="CO20" s="170">
        <f t="shared" si="41"/>
        <v>0</v>
      </c>
      <c r="CP20" s="170">
        <f>IFERROR(VLOOKUP(B20,'Egresos Totales Mensuales'!$B$2:$N92,12,FALSE),0)</f>
        <v>0</v>
      </c>
      <c r="CQ20" s="171">
        <v>0.0</v>
      </c>
      <c r="CR20" s="170">
        <f t="shared" si="42"/>
        <v>0</v>
      </c>
      <c r="CS20" s="171">
        <v>1.0</v>
      </c>
      <c r="CT20" s="170">
        <f t="shared" si="43"/>
        <v>0</v>
      </c>
      <c r="CU20" s="171">
        <v>0.0</v>
      </c>
      <c r="CV20" s="170">
        <f t="shared" si="44"/>
        <v>0</v>
      </c>
      <c r="CW20" s="171">
        <v>0.0</v>
      </c>
      <c r="CX20" s="170">
        <f t="shared" si="45"/>
        <v>0</v>
      </c>
      <c r="CY20" s="170">
        <f>IFERROR(VLOOKUP(B20,'Egresos Totales Mensuales'!$B$2:$N92,13,FALSE),0)</f>
        <v>0</v>
      </c>
      <c r="CZ20" s="171">
        <v>0.0</v>
      </c>
      <c r="DA20" s="170">
        <f t="shared" si="46"/>
        <v>0</v>
      </c>
      <c r="DB20" s="171">
        <v>1.0</v>
      </c>
      <c r="DC20" s="170">
        <f t="shared" si="47"/>
        <v>0</v>
      </c>
      <c r="DD20" s="171">
        <v>0.0</v>
      </c>
      <c r="DE20" s="170">
        <f t="shared" si="48"/>
        <v>0</v>
      </c>
      <c r="DF20" s="171">
        <v>0.0</v>
      </c>
      <c r="DG20" s="170">
        <f t="shared" si="49"/>
        <v>0</v>
      </c>
    </row>
    <row r="21" ht="15.75" customHeight="1">
      <c r="A21" s="5">
        <v>510595.0</v>
      </c>
      <c r="B21" s="169" t="s">
        <v>44</v>
      </c>
      <c r="C21" s="170">
        <f t="shared" si="1"/>
        <v>100000</v>
      </c>
      <c r="D21" s="170">
        <f>IFERROR(VLOOKUP(B21,'Egresos Totales Mensuales'!$B$2:$N92,2,FALSE),0)</f>
        <v>0</v>
      </c>
      <c r="E21" s="171">
        <v>0.0</v>
      </c>
      <c r="F21" s="170">
        <f t="shared" si="2"/>
        <v>0</v>
      </c>
      <c r="G21" s="171">
        <v>1.0</v>
      </c>
      <c r="H21" s="170">
        <f t="shared" si="3"/>
        <v>0</v>
      </c>
      <c r="I21" s="171">
        <v>0.0</v>
      </c>
      <c r="J21" s="170">
        <f t="shared" si="4"/>
        <v>0</v>
      </c>
      <c r="K21" s="171">
        <v>0.0</v>
      </c>
      <c r="L21" s="170">
        <f t="shared" si="5"/>
        <v>0</v>
      </c>
      <c r="M21" s="170">
        <f>IFERROR(VLOOKUP(B21,'Egresos Totales Mensuales'!$B$2:$N92,3,FALSE),0)</f>
        <v>0</v>
      </c>
      <c r="N21" s="171">
        <v>0.0</v>
      </c>
      <c r="O21" s="170">
        <f t="shared" si="6"/>
        <v>0</v>
      </c>
      <c r="P21" s="171">
        <v>1.0</v>
      </c>
      <c r="Q21" s="170">
        <f t="shared" si="7"/>
        <v>0</v>
      </c>
      <c r="R21" s="171">
        <v>0.0</v>
      </c>
      <c r="S21" s="170">
        <f t="shared" si="8"/>
        <v>0</v>
      </c>
      <c r="T21" s="172">
        <v>0.0</v>
      </c>
      <c r="U21" s="170">
        <f t="shared" si="9"/>
        <v>0</v>
      </c>
      <c r="V21" s="170">
        <f>IFERROR(VLOOKUP(B21,'Egresos Totales Mensuales'!$B$2:$N92,4,FALSE),0)</f>
        <v>0</v>
      </c>
      <c r="W21" s="171">
        <v>0.0</v>
      </c>
      <c r="X21" s="170">
        <f t="shared" si="10"/>
        <v>0</v>
      </c>
      <c r="Y21" s="171">
        <v>1.0</v>
      </c>
      <c r="Z21" s="170">
        <f t="shared" si="11"/>
        <v>0</v>
      </c>
      <c r="AA21" s="171">
        <v>0.0</v>
      </c>
      <c r="AB21" s="170">
        <f t="shared" si="12"/>
        <v>0</v>
      </c>
      <c r="AC21" s="171">
        <v>0.0</v>
      </c>
      <c r="AD21" s="170">
        <f t="shared" si="13"/>
        <v>0</v>
      </c>
      <c r="AE21" s="170">
        <f>IFERROR(VLOOKUP(B21,'Egresos Totales Mensuales'!$B$2:$N92,5,FALSE),0)</f>
        <v>0</v>
      </c>
      <c r="AF21" s="171">
        <v>0.0</v>
      </c>
      <c r="AG21" s="170">
        <f t="shared" si="14"/>
        <v>0</v>
      </c>
      <c r="AH21" s="171">
        <v>1.0</v>
      </c>
      <c r="AI21" s="170">
        <f t="shared" si="15"/>
        <v>0</v>
      </c>
      <c r="AJ21" s="171">
        <v>0.0</v>
      </c>
      <c r="AK21" s="170">
        <f t="shared" si="16"/>
        <v>0</v>
      </c>
      <c r="AL21" s="171">
        <v>0.0</v>
      </c>
      <c r="AM21" s="170">
        <f t="shared" si="17"/>
        <v>0</v>
      </c>
      <c r="AN21" s="170">
        <f>IFERROR(VLOOKUP(B21,'Egresos Totales Mensuales'!$B$2:$N92,6,FALSE),0)</f>
        <v>0</v>
      </c>
      <c r="AO21" s="171">
        <v>0.0</v>
      </c>
      <c r="AP21" s="170">
        <f t="shared" si="18"/>
        <v>0</v>
      </c>
      <c r="AQ21" s="171">
        <v>1.0</v>
      </c>
      <c r="AR21" s="170">
        <f t="shared" si="19"/>
        <v>0</v>
      </c>
      <c r="AS21" s="171">
        <v>0.0</v>
      </c>
      <c r="AT21" s="170">
        <f t="shared" si="20"/>
        <v>0</v>
      </c>
      <c r="AU21" s="171">
        <v>0.0</v>
      </c>
      <c r="AV21" s="170">
        <f t="shared" si="21"/>
        <v>0</v>
      </c>
      <c r="AW21" s="170">
        <f>IFERROR(VLOOKUP(B21,'Egresos Totales Mensuales'!$B$2:$N92,7,FALSE),0)</f>
        <v>100000</v>
      </c>
      <c r="AX21" s="171">
        <v>0.0</v>
      </c>
      <c r="AY21" s="170">
        <f t="shared" si="22"/>
        <v>0</v>
      </c>
      <c r="AZ21" s="171">
        <v>1.0</v>
      </c>
      <c r="BA21" s="170">
        <f t="shared" si="23"/>
        <v>100000</v>
      </c>
      <c r="BB21" s="171">
        <v>0.0</v>
      </c>
      <c r="BC21" s="170">
        <f t="shared" si="24"/>
        <v>0</v>
      </c>
      <c r="BD21" s="171">
        <v>0.0</v>
      </c>
      <c r="BE21" s="170">
        <f t="shared" si="25"/>
        <v>0</v>
      </c>
      <c r="BF21" s="170">
        <f>IFERROR(VLOOKUP(B21,'Egresos Totales Mensuales'!$B$2:$N92,8,FALSE),0)</f>
        <v>0</v>
      </c>
      <c r="BG21" s="171">
        <v>0.0</v>
      </c>
      <c r="BH21" s="170">
        <f t="shared" si="26"/>
        <v>0</v>
      </c>
      <c r="BI21" s="171">
        <v>1.0</v>
      </c>
      <c r="BJ21" s="170">
        <f t="shared" si="27"/>
        <v>0</v>
      </c>
      <c r="BK21" s="171">
        <v>0.0</v>
      </c>
      <c r="BL21" s="170">
        <f t="shared" si="28"/>
        <v>0</v>
      </c>
      <c r="BM21" s="171">
        <v>0.0</v>
      </c>
      <c r="BN21" s="170">
        <f t="shared" si="29"/>
        <v>0</v>
      </c>
      <c r="BO21" s="170">
        <f>IFERROR(VLOOKUP(B21,'Egresos Totales Mensuales'!$B$2:$N92,9,FALSE),0)</f>
        <v>0</v>
      </c>
      <c r="BP21" s="171">
        <v>0.0</v>
      </c>
      <c r="BQ21" s="170">
        <f t="shared" si="30"/>
        <v>0</v>
      </c>
      <c r="BR21" s="171">
        <v>1.0</v>
      </c>
      <c r="BS21" s="170">
        <f t="shared" si="31"/>
        <v>0</v>
      </c>
      <c r="BT21" s="171">
        <v>0.0</v>
      </c>
      <c r="BU21" s="170">
        <f t="shared" si="32"/>
        <v>0</v>
      </c>
      <c r="BV21" s="171">
        <v>0.0</v>
      </c>
      <c r="BW21" s="170">
        <f t="shared" si="33"/>
        <v>0</v>
      </c>
      <c r="BX21" s="170">
        <f>IFERROR(VLOOKUP(B21,'Egresos Totales Mensuales'!$B$2:$N92,10,FALSE),0)</f>
        <v>0</v>
      </c>
      <c r="BY21" s="171">
        <v>0.0</v>
      </c>
      <c r="BZ21" s="170">
        <f t="shared" si="34"/>
        <v>0</v>
      </c>
      <c r="CA21" s="171">
        <v>1.0</v>
      </c>
      <c r="CB21" s="170">
        <f t="shared" si="35"/>
        <v>0</v>
      </c>
      <c r="CC21" s="171">
        <v>0.0</v>
      </c>
      <c r="CD21" s="170">
        <f t="shared" si="36"/>
        <v>0</v>
      </c>
      <c r="CE21" s="171">
        <v>0.0</v>
      </c>
      <c r="CF21" s="170">
        <f t="shared" si="37"/>
        <v>0</v>
      </c>
      <c r="CG21" s="170">
        <f>IFERROR(VLOOKUP(B21,'Egresos Totales Mensuales'!$B$2:$N92,11,FALSE),0)</f>
        <v>0</v>
      </c>
      <c r="CH21" s="171">
        <v>0.0</v>
      </c>
      <c r="CI21" s="170">
        <f t="shared" si="38"/>
        <v>0</v>
      </c>
      <c r="CJ21" s="171">
        <v>1.0</v>
      </c>
      <c r="CK21" s="170">
        <f t="shared" si="39"/>
        <v>0</v>
      </c>
      <c r="CL21" s="171">
        <v>0.0</v>
      </c>
      <c r="CM21" s="170">
        <f t="shared" si="40"/>
        <v>0</v>
      </c>
      <c r="CN21" s="171">
        <v>0.0</v>
      </c>
      <c r="CO21" s="170">
        <f t="shared" si="41"/>
        <v>0</v>
      </c>
      <c r="CP21" s="170">
        <f>IFERROR(VLOOKUP(B21,'Egresos Totales Mensuales'!$B$2:$N92,12,FALSE),0)</f>
        <v>0</v>
      </c>
      <c r="CQ21" s="171">
        <v>0.0</v>
      </c>
      <c r="CR21" s="170">
        <f t="shared" si="42"/>
        <v>0</v>
      </c>
      <c r="CS21" s="171">
        <v>1.0</v>
      </c>
      <c r="CT21" s="170">
        <f t="shared" si="43"/>
        <v>0</v>
      </c>
      <c r="CU21" s="171">
        <v>0.0</v>
      </c>
      <c r="CV21" s="170">
        <f t="shared" si="44"/>
        <v>0</v>
      </c>
      <c r="CW21" s="171">
        <v>0.0</v>
      </c>
      <c r="CX21" s="170">
        <f t="shared" si="45"/>
        <v>0</v>
      </c>
      <c r="CY21" s="170">
        <f>IFERROR(VLOOKUP(B21,'Egresos Totales Mensuales'!$B$2:$N92,13,FALSE),0)</f>
        <v>0</v>
      </c>
      <c r="CZ21" s="171">
        <v>0.0</v>
      </c>
      <c r="DA21" s="170">
        <f t="shared" si="46"/>
        <v>0</v>
      </c>
      <c r="DB21" s="171">
        <v>1.0</v>
      </c>
      <c r="DC21" s="170">
        <f t="shared" si="47"/>
        <v>0</v>
      </c>
      <c r="DD21" s="171">
        <v>0.0</v>
      </c>
      <c r="DE21" s="170">
        <f t="shared" si="48"/>
        <v>0</v>
      </c>
      <c r="DF21" s="171">
        <v>0.0</v>
      </c>
      <c r="DG21" s="170">
        <f t="shared" si="49"/>
        <v>0</v>
      </c>
    </row>
    <row r="22" ht="15.75" customHeight="1">
      <c r="A22" s="5">
        <v>511005.0</v>
      </c>
      <c r="B22" s="169" t="s">
        <v>45</v>
      </c>
      <c r="C22" s="170">
        <f t="shared" si="1"/>
        <v>0</v>
      </c>
      <c r="D22" s="170">
        <f>IFERROR(VLOOKUP(B22,'Egresos Totales Mensuales'!$B$2:$N92,2,FALSE),0)</f>
        <v>0</v>
      </c>
      <c r="E22" s="171">
        <v>0.0</v>
      </c>
      <c r="F22" s="170">
        <f t="shared" si="2"/>
        <v>0</v>
      </c>
      <c r="G22" s="171">
        <v>1.0</v>
      </c>
      <c r="H22" s="170">
        <f t="shared" si="3"/>
        <v>0</v>
      </c>
      <c r="I22" s="171">
        <v>0.0</v>
      </c>
      <c r="J22" s="170">
        <f t="shared" si="4"/>
        <v>0</v>
      </c>
      <c r="K22" s="171">
        <v>0.0</v>
      </c>
      <c r="L22" s="170">
        <f t="shared" si="5"/>
        <v>0</v>
      </c>
      <c r="M22" s="170">
        <f>IFERROR(VLOOKUP(B22,'Egresos Totales Mensuales'!$B$2:$N92,3,FALSE),0)</f>
        <v>0</v>
      </c>
      <c r="N22" s="171">
        <v>0.0</v>
      </c>
      <c r="O22" s="170">
        <f t="shared" si="6"/>
        <v>0</v>
      </c>
      <c r="P22" s="171">
        <v>1.0</v>
      </c>
      <c r="Q22" s="170">
        <f t="shared" si="7"/>
        <v>0</v>
      </c>
      <c r="R22" s="171">
        <v>0.0</v>
      </c>
      <c r="S22" s="170">
        <f t="shared" si="8"/>
        <v>0</v>
      </c>
      <c r="T22" s="172">
        <v>0.0</v>
      </c>
      <c r="U22" s="170">
        <f t="shared" si="9"/>
        <v>0</v>
      </c>
      <c r="V22" s="170">
        <f>IFERROR(VLOOKUP(B22,'Egresos Totales Mensuales'!$B$2:$N92,4,FALSE),0)</f>
        <v>0</v>
      </c>
      <c r="W22" s="171">
        <v>0.0</v>
      </c>
      <c r="X22" s="170">
        <f t="shared" si="10"/>
        <v>0</v>
      </c>
      <c r="Y22" s="171">
        <v>1.0</v>
      </c>
      <c r="Z22" s="170">
        <f t="shared" si="11"/>
        <v>0</v>
      </c>
      <c r="AA22" s="171">
        <v>0.0</v>
      </c>
      <c r="AB22" s="170">
        <f t="shared" si="12"/>
        <v>0</v>
      </c>
      <c r="AC22" s="171">
        <v>0.0</v>
      </c>
      <c r="AD22" s="170">
        <f t="shared" si="13"/>
        <v>0</v>
      </c>
      <c r="AE22" s="170">
        <f>IFERROR(VLOOKUP(B22,'Egresos Totales Mensuales'!$B$2:$N92,5,FALSE),0)</f>
        <v>0</v>
      </c>
      <c r="AF22" s="171">
        <v>0.0</v>
      </c>
      <c r="AG22" s="170">
        <f t="shared" si="14"/>
        <v>0</v>
      </c>
      <c r="AH22" s="171">
        <v>1.0</v>
      </c>
      <c r="AI22" s="170">
        <f t="shared" si="15"/>
        <v>0</v>
      </c>
      <c r="AJ22" s="171">
        <v>0.0</v>
      </c>
      <c r="AK22" s="170">
        <f t="shared" si="16"/>
        <v>0</v>
      </c>
      <c r="AL22" s="171">
        <v>0.0</v>
      </c>
      <c r="AM22" s="170">
        <f t="shared" si="17"/>
        <v>0</v>
      </c>
      <c r="AN22" s="170">
        <f>IFERROR(VLOOKUP(B22,'Egresos Totales Mensuales'!$B$2:$N92,6,FALSE),0)</f>
        <v>0</v>
      </c>
      <c r="AO22" s="171">
        <v>0.0</v>
      </c>
      <c r="AP22" s="170">
        <f t="shared" si="18"/>
        <v>0</v>
      </c>
      <c r="AQ22" s="171">
        <v>1.0</v>
      </c>
      <c r="AR22" s="170">
        <f t="shared" si="19"/>
        <v>0</v>
      </c>
      <c r="AS22" s="171">
        <v>0.0</v>
      </c>
      <c r="AT22" s="170">
        <f t="shared" si="20"/>
        <v>0</v>
      </c>
      <c r="AU22" s="171">
        <v>0.0</v>
      </c>
      <c r="AV22" s="170">
        <f t="shared" si="21"/>
        <v>0</v>
      </c>
      <c r="AW22" s="170">
        <f>IFERROR(VLOOKUP(B22,'Egresos Totales Mensuales'!$B$2:$N92,7,FALSE),0)</f>
        <v>0</v>
      </c>
      <c r="AX22" s="171">
        <v>0.0</v>
      </c>
      <c r="AY22" s="170">
        <f t="shared" si="22"/>
        <v>0</v>
      </c>
      <c r="AZ22" s="171">
        <v>1.0</v>
      </c>
      <c r="BA22" s="170">
        <f t="shared" si="23"/>
        <v>0</v>
      </c>
      <c r="BB22" s="171">
        <v>0.0</v>
      </c>
      <c r="BC22" s="170">
        <f t="shared" si="24"/>
        <v>0</v>
      </c>
      <c r="BD22" s="171">
        <v>0.0</v>
      </c>
      <c r="BE22" s="170">
        <f t="shared" si="25"/>
        <v>0</v>
      </c>
      <c r="BF22" s="170">
        <f>IFERROR(VLOOKUP(B22,'Egresos Totales Mensuales'!$B$2:$N92,8,FALSE),0)</f>
        <v>0</v>
      </c>
      <c r="BG22" s="171">
        <v>0.0</v>
      </c>
      <c r="BH22" s="170">
        <f t="shared" si="26"/>
        <v>0</v>
      </c>
      <c r="BI22" s="171">
        <v>1.0</v>
      </c>
      <c r="BJ22" s="170">
        <f t="shared" si="27"/>
        <v>0</v>
      </c>
      <c r="BK22" s="171">
        <v>0.0</v>
      </c>
      <c r="BL22" s="170">
        <f t="shared" si="28"/>
        <v>0</v>
      </c>
      <c r="BM22" s="171">
        <v>0.0</v>
      </c>
      <c r="BN22" s="170">
        <f t="shared" si="29"/>
        <v>0</v>
      </c>
      <c r="BO22" s="170">
        <f>IFERROR(VLOOKUP(B22,'Egresos Totales Mensuales'!$B$2:$N92,9,FALSE),0)</f>
        <v>0</v>
      </c>
      <c r="BP22" s="171">
        <v>0.0</v>
      </c>
      <c r="BQ22" s="170">
        <f t="shared" si="30"/>
        <v>0</v>
      </c>
      <c r="BR22" s="171">
        <v>1.0</v>
      </c>
      <c r="BS22" s="170">
        <f t="shared" si="31"/>
        <v>0</v>
      </c>
      <c r="BT22" s="171">
        <v>0.0</v>
      </c>
      <c r="BU22" s="170">
        <f t="shared" si="32"/>
        <v>0</v>
      </c>
      <c r="BV22" s="171">
        <v>0.0</v>
      </c>
      <c r="BW22" s="170">
        <f t="shared" si="33"/>
        <v>0</v>
      </c>
      <c r="BX22" s="170">
        <f>IFERROR(VLOOKUP(B22,'Egresos Totales Mensuales'!$B$2:$N92,10,FALSE),0)</f>
        <v>0</v>
      </c>
      <c r="BY22" s="171">
        <v>0.0</v>
      </c>
      <c r="BZ22" s="170">
        <f t="shared" si="34"/>
        <v>0</v>
      </c>
      <c r="CA22" s="171">
        <v>1.0</v>
      </c>
      <c r="CB22" s="170">
        <f t="shared" si="35"/>
        <v>0</v>
      </c>
      <c r="CC22" s="171">
        <v>0.0</v>
      </c>
      <c r="CD22" s="170">
        <f t="shared" si="36"/>
        <v>0</v>
      </c>
      <c r="CE22" s="171">
        <v>0.0</v>
      </c>
      <c r="CF22" s="170">
        <f t="shared" si="37"/>
        <v>0</v>
      </c>
      <c r="CG22" s="170">
        <f>IFERROR(VLOOKUP(B22,'Egresos Totales Mensuales'!$B$2:$N92,11,FALSE),0)</f>
        <v>0</v>
      </c>
      <c r="CH22" s="171">
        <v>0.0</v>
      </c>
      <c r="CI22" s="170">
        <f t="shared" si="38"/>
        <v>0</v>
      </c>
      <c r="CJ22" s="171">
        <v>1.0</v>
      </c>
      <c r="CK22" s="170">
        <f t="shared" si="39"/>
        <v>0</v>
      </c>
      <c r="CL22" s="171">
        <v>0.0</v>
      </c>
      <c r="CM22" s="170">
        <f t="shared" si="40"/>
        <v>0</v>
      </c>
      <c r="CN22" s="171">
        <v>0.0</v>
      </c>
      <c r="CO22" s="170">
        <f t="shared" si="41"/>
        <v>0</v>
      </c>
      <c r="CP22" s="170">
        <f>IFERROR(VLOOKUP(B22,'Egresos Totales Mensuales'!$B$2:$N92,12,FALSE),0)</f>
        <v>0</v>
      </c>
      <c r="CQ22" s="171">
        <v>0.0</v>
      </c>
      <c r="CR22" s="170">
        <f t="shared" si="42"/>
        <v>0</v>
      </c>
      <c r="CS22" s="171">
        <v>1.0</v>
      </c>
      <c r="CT22" s="170">
        <f t="shared" si="43"/>
        <v>0</v>
      </c>
      <c r="CU22" s="171">
        <v>0.0</v>
      </c>
      <c r="CV22" s="170">
        <f t="shared" si="44"/>
        <v>0</v>
      </c>
      <c r="CW22" s="171">
        <v>0.0</v>
      </c>
      <c r="CX22" s="170">
        <f t="shared" si="45"/>
        <v>0</v>
      </c>
      <c r="CY22" s="170">
        <f>IFERROR(VLOOKUP(B22,'Egresos Totales Mensuales'!$B$2:$N92,13,FALSE),0)</f>
        <v>0</v>
      </c>
      <c r="CZ22" s="171">
        <v>0.0</v>
      </c>
      <c r="DA22" s="170">
        <f t="shared" si="46"/>
        <v>0</v>
      </c>
      <c r="DB22" s="171">
        <v>1.0</v>
      </c>
      <c r="DC22" s="170">
        <f t="shared" si="47"/>
        <v>0</v>
      </c>
      <c r="DD22" s="171">
        <v>0.0</v>
      </c>
      <c r="DE22" s="170">
        <f t="shared" si="48"/>
        <v>0</v>
      </c>
      <c r="DF22" s="171">
        <v>0.0</v>
      </c>
      <c r="DG22" s="170">
        <f t="shared" si="49"/>
        <v>0</v>
      </c>
    </row>
    <row r="23" ht="15.75" customHeight="1">
      <c r="A23" s="10">
        <v>511030.0</v>
      </c>
      <c r="B23" s="169" t="s">
        <v>46</v>
      </c>
      <c r="C23" s="170">
        <f t="shared" si="1"/>
        <v>4000000</v>
      </c>
      <c r="D23" s="170">
        <f>IFERROR(VLOOKUP(B23,'Egresos Totales Mensuales'!$B$2:$N92,2,FALSE),0)</f>
        <v>0</v>
      </c>
      <c r="E23" s="171">
        <v>0.0</v>
      </c>
      <c r="F23" s="170">
        <f t="shared" si="2"/>
        <v>0</v>
      </c>
      <c r="G23" s="171">
        <v>1.0</v>
      </c>
      <c r="H23" s="170">
        <f t="shared" si="3"/>
        <v>0</v>
      </c>
      <c r="I23" s="171">
        <v>0.0</v>
      </c>
      <c r="J23" s="170">
        <f t="shared" si="4"/>
        <v>0</v>
      </c>
      <c r="K23" s="171">
        <v>0.0</v>
      </c>
      <c r="L23" s="170">
        <f t="shared" si="5"/>
        <v>0</v>
      </c>
      <c r="M23" s="170">
        <f>IFERROR(VLOOKUP(B23,'Egresos Totales Mensuales'!$B$2:$N92,3,FALSE),0)</f>
        <v>0</v>
      </c>
      <c r="N23" s="171">
        <v>0.0</v>
      </c>
      <c r="O23" s="170">
        <f t="shared" si="6"/>
        <v>0</v>
      </c>
      <c r="P23" s="171">
        <v>1.0</v>
      </c>
      <c r="Q23" s="170">
        <f t="shared" si="7"/>
        <v>0</v>
      </c>
      <c r="R23" s="171">
        <v>0.0</v>
      </c>
      <c r="S23" s="170">
        <f t="shared" si="8"/>
        <v>0</v>
      </c>
      <c r="T23" s="172">
        <v>0.0</v>
      </c>
      <c r="U23" s="170">
        <f t="shared" si="9"/>
        <v>0</v>
      </c>
      <c r="V23" s="170">
        <f>IFERROR(VLOOKUP(B23,'Egresos Totales Mensuales'!$B$2:$N92,4,FALSE),0)</f>
        <v>0</v>
      </c>
      <c r="W23" s="171">
        <v>0.0</v>
      </c>
      <c r="X23" s="170">
        <f t="shared" si="10"/>
        <v>0</v>
      </c>
      <c r="Y23" s="171">
        <v>1.0</v>
      </c>
      <c r="Z23" s="170">
        <f t="shared" si="11"/>
        <v>0</v>
      </c>
      <c r="AA23" s="171">
        <v>0.0</v>
      </c>
      <c r="AB23" s="170">
        <f t="shared" si="12"/>
        <v>0</v>
      </c>
      <c r="AC23" s="171">
        <v>0.0</v>
      </c>
      <c r="AD23" s="170">
        <f t="shared" si="13"/>
        <v>0</v>
      </c>
      <c r="AE23" s="170">
        <f>IFERROR(VLOOKUP(B23,'Egresos Totales Mensuales'!$B$2:$N92,5,FALSE),0)</f>
        <v>0</v>
      </c>
      <c r="AF23" s="171">
        <v>0.0</v>
      </c>
      <c r="AG23" s="170">
        <f t="shared" si="14"/>
        <v>0</v>
      </c>
      <c r="AH23" s="171">
        <v>1.0</v>
      </c>
      <c r="AI23" s="170">
        <f t="shared" si="15"/>
        <v>0</v>
      </c>
      <c r="AJ23" s="171">
        <v>0.0</v>
      </c>
      <c r="AK23" s="170">
        <f t="shared" si="16"/>
        <v>0</v>
      </c>
      <c r="AL23" s="171">
        <v>0.0</v>
      </c>
      <c r="AM23" s="170">
        <f t="shared" si="17"/>
        <v>0</v>
      </c>
      <c r="AN23" s="170">
        <f>IFERROR(VLOOKUP(B23,'Egresos Totales Mensuales'!$B$2:$N92,6,FALSE),0)</f>
        <v>0</v>
      </c>
      <c r="AO23" s="171">
        <v>0.0</v>
      </c>
      <c r="AP23" s="170">
        <f t="shared" si="18"/>
        <v>0</v>
      </c>
      <c r="AQ23" s="171">
        <v>1.0</v>
      </c>
      <c r="AR23" s="170">
        <f t="shared" si="19"/>
        <v>0</v>
      </c>
      <c r="AS23" s="171">
        <v>0.0</v>
      </c>
      <c r="AT23" s="170">
        <f t="shared" si="20"/>
        <v>0</v>
      </c>
      <c r="AU23" s="171">
        <v>0.0</v>
      </c>
      <c r="AV23" s="170">
        <f t="shared" si="21"/>
        <v>0</v>
      </c>
      <c r="AW23" s="170">
        <f>IFERROR(VLOOKUP(B23,'Egresos Totales Mensuales'!$B$2:$N92,7,FALSE),0)</f>
        <v>0</v>
      </c>
      <c r="AX23" s="171">
        <v>0.0</v>
      </c>
      <c r="AY23" s="170">
        <f t="shared" si="22"/>
        <v>0</v>
      </c>
      <c r="AZ23" s="171">
        <v>1.0</v>
      </c>
      <c r="BA23" s="170">
        <f t="shared" si="23"/>
        <v>0</v>
      </c>
      <c r="BB23" s="171">
        <v>0.0</v>
      </c>
      <c r="BC23" s="170">
        <f t="shared" si="24"/>
        <v>0</v>
      </c>
      <c r="BD23" s="171">
        <v>0.0</v>
      </c>
      <c r="BE23" s="170">
        <f t="shared" si="25"/>
        <v>0</v>
      </c>
      <c r="BF23" s="170">
        <f>IFERROR(VLOOKUP(B23,'Egresos Totales Mensuales'!$B$2:$N92,8,FALSE),0)</f>
        <v>0</v>
      </c>
      <c r="BG23" s="171">
        <v>0.0</v>
      </c>
      <c r="BH23" s="170">
        <f t="shared" si="26"/>
        <v>0</v>
      </c>
      <c r="BI23" s="171">
        <v>1.0</v>
      </c>
      <c r="BJ23" s="170">
        <f t="shared" si="27"/>
        <v>0</v>
      </c>
      <c r="BK23" s="171">
        <v>0.0</v>
      </c>
      <c r="BL23" s="170">
        <f t="shared" si="28"/>
        <v>0</v>
      </c>
      <c r="BM23" s="171">
        <v>0.0</v>
      </c>
      <c r="BN23" s="170">
        <f t="shared" si="29"/>
        <v>0</v>
      </c>
      <c r="BO23" s="170">
        <f>IFERROR(VLOOKUP(B23,'Egresos Totales Mensuales'!$B$2:$N92,9,FALSE),0)</f>
        <v>0</v>
      </c>
      <c r="BP23" s="171">
        <v>0.0</v>
      </c>
      <c r="BQ23" s="170">
        <f t="shared" si="30"/>
        <v>0</v>
      </c>
      <c r="BR23" s="171">
        <v>1.0</v>
      </c>
      <c r="BS23" s="170">
        <f t="shared" si="31"/>
        <v>0</v>
      </c>
      <c r="BT23" s="171">
        <v>0.0</v>
      </c>
      <c r="BU23" s="170">
        <f t="shared" si="32"/>
        <v>0</v>
      </c>
      <c r="BV23" s="171">
        <v>0.0</v>
      </c>
      <c r="BW23" s="170">
        <f t="shared" si="33"/>
        <v>0</v>
      </c>
      <c r="BX23" s="170">
        <f>IFERROR(VLOOKUP(B23,'Egresos Totales Mensuales'!$B$2:$N92,10,FALSE),0)</f>
        <v>800000</v>
      </c>
      <c r="BY23" s="171">
        <v>0.0</v>
      </c>
      <c r="BZ23" s="170">
        <f t="shared" si="34"/>
        <v>0</v>
      </c>
      <c r="CA23" s="171">
        <v>1.0</v>
      </c>
      <c r="CB23" s="170">
        <f t="shared" si="35"/>
        <v>800000</v>
      </c>
      <c r="CC23" s="171">
        <v>0.0</v>
      </c>
      <c r="CD23" s="170">
        <f t="shared" si="36"/>
        <v>0</v>
      </c>
      <c r="CE23" s="171">
        <v>0.0</v>
      </c>
      <c r="CF23" s="170">
        <f t="shared" si="37"/>
        <v>0</v>
      </c>
      <c r="CG23" s="170">
        <f>IFERROR(VLOOKUP(B23,'Egresos Totales Mensuales'!$B$2:$N92,11,FALSE),0)</f>
        <v>3200000</v>
      </c>
      <c r="CH23" s="171">
        <v>0.0</v>
      </c>
      <c r="CI23" s="170">
        <f t="shared" si="38"/>
        <v>0</v>
      </c>
      <c r="CJ23" s="171">
        <v>1.0</v>
      </c>
      <c r="CK23" s="170">
        <f t="shared" si="39"/>
        <v>3200000</v>
      </c>
      <c r="CL23" s="171">
        <v>0.0</v>
      </c>
      <c r="CM23" s="170">
        <f t="shared" si="40"/>
        <v>0</v>
      </c>
      <c r="CN23" s="171">
        <v>0.0</v>
      </c>
      <c r="CO23" s="170">
        <f t="shared" si="41"/>
        <v>0</v>
      </c>
      <c r="CP23" s="170">
        <f>IFERROR(VLOOKUP(B23,'Egresos Totales Mensuales'!$B$2:$N92,12,FALSE),0)</f>
        <v>0</v>
      </c>
      <c r="CQ23" s="171">
        <v>0.0</v>
      </c>
      <c r="CR23" s="170">
        <f t="shared" si="42"/>
        <v>0</v>
      </c>
      <c r="CS23" s="171">
        <v>1.0</v>
      </c>
      <c r="CT23" s="170">
        <f t="shared" si="43"/>
        <v>0</v>
      </c>
      <c r="CU23" s="171">
        <v>0.0</v>
      </c>
      <c r="CV23" s="170">
        <f t="shared" si="44"/>
        <v>0</v>
      </c>
      <c r="CW23" s="171">
        <v>0.0</v>
      </c>
      <c r="CX23" s="170">
        <f t="shared" si="45"/>
        <v>0</v>
      </c>
      <c r="CY23" s="170">
        <f>IFERROR(VLOOKUP(B23,'Egresos Totales Mensuales'!$B$2:$N92,13,FALSE),0)</f>
        <v>0</v>
      </c>
      <c r="CZ23" s="171">
        <v>0.0</v>
      </c>
      <c r="DA23" s="170">
        <f t="shared" si="46"/>
        <v>0</v>
      </c>
      <c r="DB23" s="171">
        <v>1.0</v>
      </c>
      <c r="DC23" s="170">
        <f t="shared" si="47"/>
        <v>0</v>
      </c>
      <c r="DD23" s="171">
        <v>0.0</v>
      </c>
      <c r="DE23" s="170">
        <f t="shared" si="48"/>
        <v>0</v>
      </c>
      <c r="DF23" s="171">
        <v>0.0</v>
      </c>
      <c r="DG23" s="170">
        <f t="shared" si="49"/>
        <v>0</v>
      </c>
    </row>
    <row r="24" ht="15.75" customHeight="1">
      <c r="A24" s="5">
        <v>511035.0</v>
      </c>
      <c r="B24" s="169" t="s">
        <v>47</v>
      </c>
      <c r="C24" s="170">
        <f t="shared" si="1"/>
        <v>0</v>
      </c>
      <c r="D24" s="170">
        <f>IFERROR(VLOOKUP(B24,'Egresos Totales Mensuales'!$B$2:$N92,2,FALSE),0)</f>
        <v>0</v>
      </c>
      <c r="E24" s="171">
        <v>0.0</v>
      </c>
      <c r="F24" s="170">
        <f t="shared" si="2"/>
        <v>0</v>
      </c>
      <c r="G24" s="171">
        <v>1.0</v>
      </c>
      <c r="H24" s="170">
        <f t="shared" si="3"/>
        <v>0</v>
      </c>
      <c r="I24" s="171">
        <v>0.0</v>
      </c>
      <c r="J24" s="170">
        <f t="shared" si="4"/>
        <v>0</v>
      </c>
      <c r="K24" s="171">
        <v>0.0</v>
      </c>
      <c r="L24" s="170">
        <f t="shared" si="5"/>
        <v>0</v>
      </c>
      <c r="M24" s="170">
        <f>IFERROR(VLOOKUP(B24,'Egresos Totales Mensuales'!$B$2:$N92,3,FALSE),0)</f>
        <v>0</v>
      </c>
      <c r="N24" s="171">
        <v>0.0</v>
      </c>
      <c r="O24" s="170">
        <f t="shared" si="6"/>
        <v>0</v>
      </c>
      <c r="P24" s="171">
        <v>1.0</v>
      </c>
      <c r="Q24" s="170">
        <f t="shared" si="7"/>
        <v>0</v>
      </c>
      <c r="R24" s="171">
        <v>0.0</v>
      </c>
      <c r="S24" s="170">
        <f t="shared" si="8"/>
        <v>0</v>
      </c>
      <c r="T24" s="172">
        <v>0.0</v>
      </c>
      <c r="U24" s="170">
        <f t="shared" si="9"/>
        <v>0</v>
      </c>
      <c r="V24" s="170">
        <f>IFERROR(VLOOKUP(B24,'Egresos Totales Mensuales'!$B$2:$N92,4,FALSE),0)</f>
        <v>0</v>
      </c>
      <c r="W24" s="171">
        <v>0.0</v>
      </c>
      <c r="X24" s="170">
        <f t="shared" si="10"/>
        <v>0</v>
      </c>
      <c r="Y24" s="171">
        <v>1.0</v>
      </c>
      <c r="Z24" s="170">
        <f t="shared" si="11"/>
        <v>0</v>
      </c>
      <c r="AA24" s="171">
        <v>0.0</v>
      </c>
      <c r="AB24" s="170">
        <f t="shared" si="12"/>
        <v>0</v>
      </c>
      <c r="AC24" s="171">
        <v>0.0</v>
      </c>
      <c r="AD24" s="170">
        <f t="shared" si="13"/>
        <v>0</v>
      </c>
      <c r="AE24" s="170">
        <f>IFERROR(VLOOKUP(B24,'Egresos Totales Mensuales'!$B$2:$N92,5,FALSE),0)</f>
        <v>0</v>
      </c>
      <c r="AF24" s="171">
        <v>0.0</v>
      </c>
      <c r="AG24" s="170">
        <f t="shared" si="14"/>
        <v>0</v>
      </c>
      <c r="AH24" s="171">
        <v>1.0</v>
      </c>
      <c r="AI24" s="170">
        <f t="shared" si="15"/>
        <v>0</v>
      </c>
      <c r="AJ24" s="171">
        <v>0.0</v>
      </c>
      <c r="AK24" s="170">
        <f t="shared" si="16"/>
        <v>0</v>
      </c>
      <c r="AL24" s="171">
        <v>0.0</v>
      </c>
      <c r="AM24" s="170">
        <f t="shared" si="17"/>
        <v>0</v>
      </c>
      <c r="AN24" s="170">
        <f>IFERROR(VLOOKUP(B24,'Egresos Totales Mensuales'!$B$2:$N92,6,FALSE),0)</f>
        <v>0</v>
      </c>
      <c r="AO24" s="171">
        <v>0.0</v>
      </c>
      <c r="AP24" s="170">
        <f t="shared" si="18"/>
        <v>0</v>
      </c>
      <c r="AQ24" s="171">
        <v>1.0</v>
      </c>
      <c r="AR24" s="170">
        <f t="shared" si="19"/>
        <v>0</v>
      </c>
      <c r="AS24" s="171">
        <v>0.0</v>
      </c>
      <c r="AT24" s="170">
        <f t="shared" si="20"/>
        <v>0</v>
      </c>
      <c r="AU24" s="171">
        <v>0.0</v>
      </c>
      <c r="AV24" s="170">
        <f t="shared" si="21"/>
        <v>0</v>
      </c>
      <c r="AW24" s="170">
        <f>IFERROR(VLOOKUP(B24,'Egresos Totales Mensuales'!$B$2:$N92,7,FALSE),0)</f>
        <v>0</v>
      </c>
      <c r="AX24" s="171">
        <v>0.0</v>
      </c>
      <c r="AY24" s="170">
        <f t="shared" si="22"/>
        <v>0</v>
      </c>
      <c r="AZ24" s="171">
        <v>1.0</v>
      </c>
      <c r="BA24" s="170">
        <f t="shared" si="23"/>
        <v>0</v>
      </c>
      <c r="BB24" s="171">
        <v>0.0</v>
      </c>
      <c r="BC24" s="170">
        <f t="shared" si="24"/>
        <v>0</v>
      </c>
      <c r="BD24" s="171">
        <v>0.0</v>
      </c>
      <c r="BE24" s="170">
        <f t="shared" si="25"/>
        <v>0</v>
      </c>
      <c r="BF24" s="170">
        <f>IFERROR(VLOOKUP(B24,'Egresos Totales Mensuales'!$B$2:$N92,8,FALSE),0)</f>
        <v>0</v>
      </c>
      <c r="BG24" s="171">
        <v>0.0</v>
      </c>
      <c r="BH24" s="170">
        <f t="shared" si="26"/>
        <v>0</v>
      </c>
      <c r="BI24" s="171">
        <v>1.0</v>
      </c>
      <c r="BJ24" s="170">
        <f t="shared" si="27"/>
        <v>0</v>
      </c>
      <c r="BK24" s="171">
        <v>0.0</v>
      </c>
      <c r="BL24" s="170">
        <f t="shared" si="28"/>
        <v>0</v>
      </c>
      <c r="BM24" s="171">
        <v>0.0</v>
      </c>
      <c r="BN24" s="170">
        <f t="shared" si="29"/>
        <v>0</v>
      </c>
      <c r="BO24" s="170">
        <f>IFERROR(VLOOKUP(B24,'Egresos Totales Mensuales'!$B$2:$N92,9,FALSE),0)</f>
        <v>0</v>
      </c>
      <c r="BP24" s="171">
        <v>0.0</v>
      </c>
      <c r="BQ24" s="170">
        <f t="shared" si="30"/>
        <v>0</v>
      </c>
      <c r="BR24" s="171">
        <v>1.0</v>
      </c>
      <c r="BS24" s="170">
        <f t="shared" si="31"/>
        <v>0</v>
      </c>
      <c r="BT24" s="171">
        <v>0.0</v>
      </c>
      <c r="BU24" s="170">
        <f t="shared" si="32"/>
        <v>0</v>
      </c>
      <c r="BV24" s="171">
        <v>0.0</v>
      </c>
      <c r="BW24" s="170">
        <f t="shared" si="33"/>
        <v>0</v>
      </c>
      <c r="BX24" s="170">
        <f>IFERROR(VLOOKUP(B24,'Egresos Totales Mensuales'!$B$2:$N92,10,FALSE),0)</f>
        <v>0</v>
      </c>
      <c r="BY24" s="171">
        <v>0.0</v>
      </c>
      <c r="BZ24" s="170">
        <f t="shared" si="34"/>
        <v>0</v>
      </c>
      <c r="CA24" s="171">
        <v>1.0</v>
      </c>
      <c r="CB24" s="170">
        <f t="shared" si="35"/>
        <v>0</v>
      </c>
      <c r="CC24" s="171">
        <v>0.0</v>
      </c>
      <c r="CD24" s="170">
        <f t="shared" si="36"/>
        <v>0</v>
      </c>
      <c r="CE24" s="171">
        <v>0.0</v>
      </c>
      <c r="CF24" s="170">
        <f t="shared" si="37"/>
        <v>0</v>
      </c>
      <c r="CG24" s="170">
        <f>IFERROR(VLOOKUP(B24,'Egresos Totales Mensuales'!$B$2:$N92,11,FALSE),0)</f>
        <v>0</v>
      </c>
      <c r="CH24" s="171">
        <v>0.0</v>
      </c>
      <c r="CI24" s="170">
        <f t="shared" si="38"/>
        <v>0</v>
      </c>
      <c r="CJ24" s="171">
        <v>1.0</v>
      </c>
      <c r="CK24" s="170">
        <f t="shared" si="39"/>
        <v>0</v>
      </c>
      <c r="CL24" s="171">
        <v>0.0</v>
      </c>
      <c r="CM24" s="170">
        <f t="shared" si="40"/>
        <v>0</v>
      </c>
      <c r="CN24" s="171">
        <v>0.0</v>
      </c>
      <c r="CO24" s="170">
        <f t="shared" si="41"/>
        <v>0</v>
      </c>
      <c r="CP24" s="170">
        <f>IFERROR(VLOOKUP(B24,'Egresos Totales Mensuales'!$B$2:$N92,12,FALSE),0)</f>
        <v>0</v>
      </c>
      <c r="CQ24" s="171">
        <v>0.0</v>
      </c>
      <c r="CR24" s="170">
        <f t="shared" si="42"/>
        <v>0</v>
      </c>
      <c r="CS24" s="171">
        <v>1.0</v>
      </c>
      <c r="CT24" s="170">
        <f t="shared" si="43"/>
        <v>0</v>
      </c>
      <c r="CU24" s="171">
        <v>0.0</v>
      </c>
      <c r="CV24" s="170">
        <f t="shared" si="44"/>
        <v>0</v>
      </c>
      <c r="CW24" s="171">
        <v>0.0</v>
      </c>
      <c r="CX24" s="170">
        <f t="shared" si="45"/>
        <v>0</v>
      </c>
      <c r="CY24" s="170">
        <f>IFERROR(VLOOKUP(B24,'Egresos Totales Mensuales'!$B$2:$N92,13,FALSE),0)</f>
        <v>0</v>
      </c>
      <c r="CZ24" s="171">
        <v>0.0</v>
      </c>
      <c r="DA24" s="170">
        <f t="shared" si="46"/>
        <v>0</v>
      </c>
      <c r="DB24" s="171">
        <v>1.0</v>
      </c>
      <c r="DC24" s="170">
        <f t="shared" si="47"/>
        <v>0</v>
      </c>
      <c r="DD24" s="171">
        <v>0.0</v>
      </c>
      <c r="DE24" s="170">
        <f t="shared" si="48"/>
        <v>0</v>
      </c>
      <c r="DF24" s="171">
        <v>0.0</v>
      </c>
      <c r="DG24" s="170">
        <f t="shared" si="49"/>
        <v>0</v>
      </c>
    </row>
    <row r="25" ht="15.75" customHeight="1">
      <c r="A25" s="5">
        <v>511095.0</v>
      </c>
      <c r="B25" s="169" t="s">
        <v>48</v>
      </c>
      <c r="C25" s="170">
        <f t="shared" si="1"/>
        <v>0</v>
      </c>
      <c r="D25" s="170">
        <f>IFERROR(VLOOKUP(B25,'Egresos Totales Mensuales'!$B$2:$N92,2,FALSE),0)</f>
        <v>0</v>
      </c>
      <c r="E25" s="171">
        <v>0.0</v>
      </c>
      <c r="F25" s="170">
        <f t="shared" si="2"/>
        <v>0</v>
      </c>
      <c r="G25" s="171">
        <v>1.0</v>
      </c>
      <c r="H25" s="170">
        <f t="shared" si="3"/>
        <v>0</v>
      </c>
      <c r="I25" s="171">
        <v>0.0</v>
      </c>
      <c r="J25" s="170">
        <f t="shared" si="4"/>
        <v>0</v>
      </c>
      <c r="K25" s="171">
        <v>0.0</v>
      </c>
      <c r="L25" s="170">
        <f t="shared" si="5"/>
        <v>0</v>
      </c>
      <c r="M25" s="170">
        <f>IFERROR(VLOOKUP(B25,'Egresos Totales Mensuales'!$B$2:$N92,3,FALSE),0)</f>
        <v>0</v>
      </c>
      <c r="N25" s="171">
        <v>0.0</v>
      </c>
      <c r="O25" s="170">
        <f t="shared" si="6"/>
        <v>0</v>
      </c>
      <c r="P25" s="171">
        <v>1.0</v>
      </c>
      <c r="Q25" s="170">
        <f t="shared" si="7"/>
        <v>0</v>
      </c>
      <c r="R25" s="171">
        <v>0.0</v>
      </c>
      <c r="S25" s="170">
        <f t="shared" si="8"/>
        <v>0</v>
      </c>
      <c r="T25" s="172">
        <v>0.0</v>
      </c>
      <c r="U25" s="170">
        <f t="shared" si="9"/>
        <v>0</v>
      </c>
      <c r="V25" s="170">
        <f>IFERROR(VLOOKUP(B25,'Egresos Totales Mensuales'!$B$2:$N92,4,FALSE),0)</f>
        <v>0</v>
      </c>
      <c r="W25" s="171">
        <v>0.0</v>
      </c>
      <c r="X25" s="170">
        <f t="shared" si="10"/>
        <v>0</v>
      </c>
      <c r="Y25" s="171">
        <v>1.0</v>
      </c>
      <c r="Z25" s="170">
        <f t="shared" si="11"/>
        <v>0</v>
      </c>
      <c r="AA25" s="171">
        <v>0.0</v>
      </c>
      <c r="AB25" s="170">
        <f t="shared" si="12"/>
        <v>0</v>
      </c>
      <c r="AC25" s="171">
        <v>0.0</v>
      </c>
      <c r="AD25" s="170">
        <f t="shared" si="13"/>
        <v>0</v>
      </c>
      <c r="AE25" s="170">
        <f>IFERROR(VLOOKUP(B25,'Egresos Totales Mensuales'!$B$2:$N92,5,FALSE),0)</f>
        <v>0</v>
      </c>
      <c r="AF25" s="171">
        <v>0.0</v>
      </c>
      <c r="AG25" s="170">
        <f t="shared" si="14"/>
        <v>0</v>
      </c>
      <c r="AH25" s="171">
        <v>1.0</v>
      </c>
      <c r="AI25" s="170">
        <f t="shared" si="15"/>
        <v>0</v>
      </c>
      <c r="AJ25" s="171">
        <v>0.0</v>
      </c>
      <c r="AK25" s="170">
        <f t="shared" si="16"/>
        <v>0</v>
      </c>
      <c r="AL25" s="171">
        <v>0.0</v>
      </c>
      <c r="AM25" s="170">
        <f t="shared" si="17"/>
        <v>0</v>
      </c>
      <c r="AN25" s="170">
        <f>IFERROR(VLOOKUP(B25,'Egresos Totales Mensuales'!$B$2:$N92,6,FALSE),0)</f>
        <v>0</v>
      </c>
      <c r="AO25" s="171">
        <v>0.0</v>
      </c>
      <c r="AP25" s="170">
        <f t="shared" si="18"/>
        <v>0</v>
      </c>
      <c r="AQ25" s="171">
        <v>1.0</v>
      </c>
      <c r="AR25" s="170">
        <f t="shared" si="19"/>
        <v>0</v>
      </c>
      <c r="AS25" s="171">
        <v>0.0</v>
      </c>
      <c r="AT25" s="170">
        <f t="shared" si="20"/>
        <v>0</v>
      </c>
      <c r="AU25" s="171">
        <v>0.0</v>
      </c>
      <c r="AV25" s="170">
        <f t="shared" si="21"/>
        <v>0</v>
      </c>
      <c r="AW25" s="170">
        <f>IFERROR(VLOOKUP(B25,'Egresos Totales Mensuales'!$B$2:$N92,7,FALSE),0)</f>
        <v>0</v>
      </c>
      <c r="AX25" s="171">
        <v>0.0</v>
      </c>
      <c r="AY25" s="170">
        <f t="shared" si="22"/>
        <v>0</v>
      </c>
      <c r="AZ25" s="171">
        <v>1.0</v>
      </c>
      <c r="BA25" s="170">
        <f t="shared" si="23"/>
        <v>0</v>
      </c>
      <c r="BB25" s="171">
        <v>0.0</v>
      </c>
      <c r="BC25" s="170">
        <f t="shared" si="24"/>
        <v>0</v>
      </c>
      <c r="BD25" s="171">
        <v>0.0</v>
      </c>
      <c r="BE25" s="170">
        <f t="shared" si="25"/>
        <v>0</v>
      </c>
      <c r="BF25" s="170">
        <f>IFERROR(VLOOKUP(B25,'Egresos Totales Mensuales'!$B$2:$N92,8,FALSE),0)</f>
        <v>0</v>
      </c>
      <c r="BG25" s="171">
        <v>0.0</v>
      </c>
      <c r="BH25" s="170">
        <f t="shared" si="26"/>
        <v>0</v>
      </c>
      <c r="BI25" s="171">
        <v>1.0</v>
      </c>
      <c r="BJ25" s="170">
        <f t="shared" si="27"/>
        <v>0</v>
      </c>
      <c r="BK25" s="171">
        <v>0.0</v>
      </c>
      <c r="BL25" s="170">
        <f t="shared" si="28"/>
        <v>0</v>
      </c>
      <c r="BM25" s="171">
        <v>0.0</v>
      </c>
      <c r="BN25" s="170">
        <f t="shared" si="29"/>
        <v>0</v>
      </c>
      <c r="BO25" s="170">
        <f>IFERROR(VLOOKUP(B25,'Egresos Totales Mensuales'!$B$2:$N92,9,FALSE),0)</f>
        <v>0</v>
      </c>
      <c r="BP25" s="171">
        <v>0.0</v>
      </c>
      <c r="BQ25" s="170">
        <f t="shared" si="30"/>
        <v>0</v>
      </c>
      <c r="BR25" s="171">
        <v>1.0</v>
      </c>
      <c r="BS25" s="170">
        <f t="shared" si="31"/>
        <v>0</v>
      </c>
      <c r="BT25" s="171">
        <v>0.0</v>
      </c>
      <c r="BU25" s="170">
        <f t="shared" si="32"/>
        <v>0</v>
      </c>
      <c r="BV25" s="171">
        <v>0.0</v>
      </c>
      <c r="BW25" s="170">
        <f t="shared" si="33"/>
        <v>0</v>
      </c>
      <c r="BX25" s="170">
        <f>IFERROR(VLOOKUP(B25,'Egresos Totales Mensuales'!$B$2:$N92,10,FALSE),0)</f>
        <v>0</v>
      </c>
      <c r="BY25" s="171">
        <v>0.0</v>
      </c>
      <c r="BZ25" s="170">
        <f t="shared" si="34"/>
        <v>0</v>
      </c>
      <c r="CA25" s="171">
        <v>1.0</v>
      </c>
      <c r="CB25" s="170">
        <f t="shared" si="35"/>
        <v>0</v>
      </c>
      <c r="CC25" s="171">
        <v>0.0</v>
      </c>
      <c r="CD25" s="170">
        <f t="shared" si="36"/>
        <v>0</v>
      </c>
      <c r="CE25" s="171">
        <v>0.0</v>
      </c>
      <c r="CF25" s="170">
        <f t="shared" si="37"/>
        <v>0</v>
      </c>
      <c r="CG25" s="170">
        <f>IFERROR(VLOOKUP(B25,'Egresos Totales Mensuales'!$B$2:$N92,11,FALSE),0)</f>
        <v>0</v>
      </c>
      <c r="CH25" s="171">
        <v>0.0</v>
      </c>
      <c r="CI25" s="170">
        <f t="shared" si="38"/>
        <v>0</v>
      </c>
      <c r="CJ25" s="171">
        <v>1.0</v>
      </c>
      <c r="CK25" s="170">
        <f t="shared" si="39"/>
        <v>0</v>
      </c>
      <c r="CL25" s="171">
        <v>0.0</v>
      </c>
      <c r="CM25" s="170">
        <f t="shared" si="40"/>
        <v>0</v>
      </c>
      <c r="CN25" s="171">
        <v>0.0</v>
      </c>
      <c r="CO25" s="170">
        <f t="shared" si="41"/>
        <v>0</v>
      </c>
      <c r="CP25" s="170">
        <f>IFERROR(VLOOKUP(B25,'Egresos Totales Mensuales'!$B$2:$N92,12,FALSE),0)</f>
        <v>0</v>
      </c>
      <c r="CQ25" s="171">
        <v>0.0</v>
      </c>
      <c r="CR25" s="170">
        <f t="shared" si="42"/>
        <v>0</v>
      </c>
      <c r="CS25" s="171">
        <v>1.0</v>
      </c>
      <c r="CT25" s="170">
        <f t="shared" si="43"/>
        <v>0</v>
      </c>
      <c r="CU25" s="171">
        <v>0.0</v>
      </c>
      <c r="CV25" s="170">
        <f t="shared" si="44"/>
        <v>0</v>
      </c>
      <c r="CW25" s="171">
        <v>0.0</v>
      </c>
      <c r="CX25" s="170">
        <f t="shared" si="45"/>
        <v>0</v>
      </c>
      <c r="CY25" s="170">
        <f>IFERROR(VLOOKUP(B25,'Egresos Totales Mensuales'!$B$2:$N92,13,FALSE),0)</f>
        <v>0</v>
      </c>
      <c r="CZ25" s="171">
        <v>0.0</v>
      </c>
      <c r="DA25" s="170">
        <f t="shared" si="46"/>
        <v>0</v>
      </c>
      <c r="DB25" s="171">
        <v>1.0</v>
      </c>
      <c r="DC25" s="170">
        <f t="shared" si="47"/>
        <v>0</v>
      </c>
      <c r="DD25" s="171">
        <v>0.0</v>
      </c>
      <c r="DE25" s="170">
        <f t="shared" si="48"/>
        <v>0</v>
      </c>
      <c r="DF25" s="171">
        <v>0.0</v>
      </c>
      <c r="DG25" s="170">
        <f t="shared" si="49"/>
        <v>0</v>
      </c>
    </row>
    <row r="26" ht="15.75" customHeight="1">
      <c r="A26" s="5">
        <v>511505.0</v>
      </c>
      <c r="B26" s="169" t="s">
        <v>49</v>
      </c>
      <c r="C26" s="170">
        <f t="shared" si="1"/>
        <v>0</v>
      </c>
      <c r="D26" s="170">
        <f>IFERROR(VLOOKUP(B26,'Egresos Totales Mensuales'!$B$2:$N92,2,FALSE),0)</f>
        <v>0</v>
      </c>
      <c r="E26" s="171">
        <v>0.0</v>
      </c>
      <c r="F26" s="170">
        <f t="shared" si="2"/>
        <v>0</v>
      </c>
      <c r="G26" s="171">
        <v>1.0</v>
      </c>
      <c r="H26" s="170">
        <f t="shared" si="3"/>
        <v>0</v>
      </c>
      <c r="I26" s="171">
        <v>0.0</v>
      </c>
      <c r="J26" s="170">
        <f t="shared" si="4"/>
        <v>0</v>
      </c>
      <c r="K26" s="171">
        <v>0.0</v>
      </c>
      <c r="L26" s="170">
        <f t="shared" si="5"/>
        <v>0</v>
      </c>
      <c r="M26" s="170">
        <f>IFERROR(VLOOKUP(B26,'Egresos Totales Mensuales'!$B$2:$N92,3,FALSE),0)</f>
        <v>0</v>
      </c>
      <c r="N26" s="171">
        <v>0.0</v>
      </c>
      <c r="O26" s="170">
        <f t="shared" si="6"/>
        <v>0</v>
      </c>
      <c r="P26" s="171">
        <v>1.0</v>
      </c>
      <c r="Q26" s="170">
        <f t="shared" si="7"/>
        <v>0</v>
      </c>
      <c r="R26" s="171">
        <v>0.0</v>
      </c>
      <c r="S26" s="170">
        <f t="shared" si="8"/>
        <v>0</v>
      </c>
      <c r="T26" s="172">
        <v>0.0</v>
      </c>
      <c r="U26" s="170">
        <f t="shared" si="9"/>
        <v>0</v>
      </c>
      <c r="V26" s="170">
        <f>IFERROR(VLOOKUP(B26,'Egresos Totales Mensuales'!$B$2:$N92,4,FALSE),0)</f>
        <v>0</v>
      </c>
      <c r="W26" s="171">
        <v>0.0</v>
      </c>
      <c r="X26" s="170">
        <f t="shared" si="10"/>
        <v>0</v>
      </c>
      <c r="Y26" s="171">
        <v>1.0</v>
      </c>
      <c r="Z26" s="170">
        <f t="shared" si="11"/>
        <v>0</v>
      </c>
      <c r="AA26" s="171">
        <v>0.0</v>
      </c>
      <c r="AB26" s="170">
        <f t="shared" si="12"/>
        <v>0</v>
      </c>
      <c r="AC26" s="171">
        <v>0.0</v>
      </c>
      <c r="AD26" s="170">
        <f t="shared" si="13"/>
        <v>0</v>
      </c>
      <c r="AE26" s="170">
        <f>IFERROR(VLOOKUP(B26,'Egresos Totales Mensuales'!$B$2:$N92,5,FALSE),0)</f>
        <v>0</v>
      </c>
      <c r="AF26" s="171">
        <v>0.0</v>
      </c>
      <c r="AG26" s="170">
        <f t="shared" si="14"/>
        <v>0</v>
      </c>
      <c r="AH26" s="171">
        <v>1.0</v>
      </c>
      <c r="AI26" s="170">
        <f t="shared" si="15"/>
        <v>0</v>
      </c>
      <c r="AJ26" s="171">
        <v>0.0</v>
      </c>
      <c r="AK26" s="170">
        <f t="shared" si="16"/>
        <v>0</v>
      </c>
      <c r="AL26" s="171">
        <v>0.0</v>
      </c>
      <c r="AM26" s="170">
        <f t="shared" si="17"/>
        <v>0</v>
      </c>
      <c r="AN26" s="170">
        <f>IFERROR(VLOOKUP(B26,'Egresos Totales Mensuales'!$B$2:$N92,6,FALSE),0)</f>
        <v>0</v>
      </c>
      <c r="AO26" s="171">
        <v>0.0</v>
      </c>
      <c r="AP26" s="170">
        <f t="shared" si="18"/>
        <v>0</v>
      </c>
      <c r="AQ26" s="171">
        <v>1.0</v>
      </c>
      <c r="AR26" s="170">
        <f t="shared" si="19"/>
        <v>0</v>
      </c>
      <c r="AS26" s="171">
        <v>0.0</v>
      </c>
      <c r="AT26" s="170">
        <f t="shared" si="20"/>
        <v>0</v>
      </c>
      <c r="AU26" s="171">
        <v>0.0</v>
      </c>
      <c r="AV26" s="170">
        <f t="shared" si="21"/>
        <v>0</v>
      </c>
      <c r="AW26" s="170">
        <f>IFERROR(VLOOKUP(B26,'Egresos Totales Mensuales'!$B$2:$N92,7,FALSE),0)</f>
        <v>0</v>
      </c>
      <c r="AX26" s="171">
        <v>0.0</v>
      </c>
      <c r="AY26" s="170">
        <f t="shared" si="22"/>
        <v>0</v>
      </c>
      <c r="AZ26" s="171">
        <v>1.0</v>
      </c>
      <c r="BA26" s="170">
        <f t="shared" si="23"/>
        <v>0</v>
      </c>
      <c r="BB26" s="171">
        <v>0.0</v>
      </c>
      <c r="BC26" s="170">
        <f t="shared" si="24"/>
        <v>0</v>
      </c>
      <c r="BD26" s="171">
        <v>0.0</v>
      </c>
      <c r="BE26" s="170">
        <f t="shared" si="25"/>
        <v>0</v>
      </c>
      <c r="BF26" s="170">
        <f>IFERROR(VLOOKUP(B26,'Egresos Totales Mensuales'!$B$2:$N92,8,FALSE),0)</f>
        <v>0</v>
      </c>
      <c r="BG26" s="171">
        <v>0.0</v>
      </c>
      <c r="BH26" s="170">
        <f t="shared" si="26"/>
        <v>0</v>
      </c>
      <c r="BI26" s="171">
        <v>1.0</v>
      </c>
      <c r="BJ26" s="170">
        <f t="shared" si="27"/>
        <v>0</v>
      </c>
      <c r="BK26" s="171">
        <v>0.0</v>
      </c>
      <c r="BL26" s="170">
        <f t="shared" si="28"/>
        <v>0</v>
      </c>
      <c r="BM26" s="171">
        <v>0.0</v>
      </c>
      <c r="BN26" s="170">
        <f t="shared" si="29"/>
        <v>0</v>
      </c>
      <c r="BO26" s="170">
        <f>IFERROR(VLOOKUP(B26,'Egresos Totales Mensuales'!$B$2:$N92,9,FALSE),0)</f>
        <v>0</v>
      </c>
      <c r="BP26" s="171">
        <v>0.0</v>
      </c>
      <c r="BQ26" s="170">
        <f t="shared" si="30"/>
        <v>0</v>
      </c>
      <c r="BR26" s="171">
        <v>1.0</v>
      </c>
      <c r="BS26" s="170">
        <f t="shared" si="31"/>
        <v>0</v>
      </c>
      <c r="BT26" s="171">
        <v>0.0</v>
      </c>
      <c r="BU26" s="170">
        <f t="shared" si="32"/>
        <v>0</v>
      </c>
      <c r="BV26" s="171">
        <v>0.0</v>
      </c>
      <c r="BW26" s="170">
        <f t="shared" si="33"/>
        <v>0</v>
      </c>
      <c r="BX26" s="170">
        <f>IFERROR(VLOOKUP(B26,'Egresos Totales Mensuales'!$B$2:$N92,10,FALSE),0)</f>
        <v>0</v>
      </c>
      <c r="BY26" s="171">
        <v>0.0</v>
      </c>
      <c r="BZ26" s="170">
        <f t="shared" si="34"/>
        <v>0</v>
      </c>
      <c r="CA26" s="171">
        <v>1.0</v>
      </c>
      <c r="CB26" s="170">
        <f t="shared" si="35"/>
        <v>0</v>
      </c>
      <c r="CC26" s="171">
        <v>0.0</v>
      </c>
      <c r="CD26" s="170">
        <f t="shared" si="36"/>
        <v>0</v>
      </c>
      <c r="CE26" s="171">
        <v>0.0</v>
      </c>
      <c r="CF26" s="170">
        <f t="shared" si="37"/>
        <v>0</v>
      </c>
      <c r="CG26" s="170">
        <f>IFERROR(VLOOKUP(B26,'Egresos Totales Mensuales'!$B$2:$N92,11,FALSE),0)</f>
        <v>0</v>
      </c>
      <c r="CH26" s="171">
        <v>0.0</v>
      </c>
      <c r="CI26" s="170">
        <f t="shared" si="38"/>
        <v>0</v>
      </c>
      <c r="CJ26" s="171">
        <v>1.0</v>
      </c>
      <c r="CK26" s="170">
        <f t="shared" si="39"/>
        <v>0</v>
      </c>
      <c r="CL26" s="171">
        <v>0.0</v>
      </c>
      <c r="CM26" s="170">
        <f t="shared" si="40"/>
        <v>0</v>
      </c>
      <c r="CN26" s="171">
        <v>0.0</v>
      </c>
      <c r="CO26" s="170">
        <f t="shared" si="41"/>
        <v>0</v>
      </c>
      <c r="CP26" s="170">
        <f>IFERROR(VLOOKUP(B26,'Egresos Totales Mensuales'!$B$2:$N92,12,FALSE),0)</f>
        <v>0</v>
      </c>
      <c r="CQ26" s="171">
        <v>0.0</v>
      </c>
      <c r="CR26" s="170">
        <f t="shared" si="42"/>
        <v>0</v>
      </c>
      <c r="CS26" s="171">
        <v>1.0</v>
      </c>
      <c r="CT26" s="170">
        <f t="shared" si="43"/>
        <v>0</v>
      </c>
      <c r="CU26" s="171">
        <v>0.0</v>
      </c>
      <c r="CV26" s="170">
        <f t="shared" si="44"/>
        <v>0</v>
      </c>
      <c r="CW26" s="171">
        <v>0.0</v>
      </c>
      <c r="CX26" s="170">
        <f t="shared" si="45"/>
        <v>0</v>
      </c>
      <c r="CY26" s="170">
        <f>IFERROR(VLOOKUP(B26,'Egresos Totales Mensuales'!$B$2:$N92,13,FALSE),0)</f>
        <v>0</v>
      </c>
      <c r="CZ26" s="171">
        <v>0.0</v>
      </c>
      <c r="DA26" s="170">
        <f t="shared" si="46"/>
        <v>0</v>
      </c>
      <c r="DB26" s="171">
        <v>1.0</v>
      </c>
      <c r="DC26" s="170">
        <f t="shared" si="47"/>
        <v>0</v>
      </c>
      <c r="DD26" s="171">
        <v>0.0</v>
      </c>
      <c r="DE26" s="170">
        <f t="shared" si="48"/>
        <v>0</v>
      </c>
      <c r="DF26" s="171">
        <v>0.0</v>
      </c>
      <c r="DG26" s="170">
        <f t="shared" si="49"/>
        <v>0</v>
      </c>
    </row>
    <row r="27" ht="15.75" customHeight="1">
      <c r="A27" s="5">
        <v>511570.0</v>
      </c>
      <c r="B27" s="169" t="s">
        <v>50</v>
      </c>
      <c r="C27" s="170">
        <f t="shared" si="1"/>
        <v>1829217</v>
      </c>
      <c r="D27" s="170">
        <f>IFERROR(VLOOKUP(B27,'Egresos Totales Mensuales'!$B$2:$N92,2,FALSE),0)</f>
        <v>0</v>
      </c>
      <c r="E27" s="171">
        <v>0.0</v>
      </c>
      <c r="F27" s="170">
        <f t="shared" si="2"/>
        <v>0</v>
      </c>
      <c r="G27" s="171">
        <v>1.0</v>
      </c>
      <c r="H27" s="170">
        <f t="shared" si="3"/>
        <v>0</v>
      </c>
      <c r="I27" s="171">
        <v>0.0</v>
      </c>
      <c r="J27" s="170">
        <f t="shared" si="4"/>
        <v>0</v>
      </c>
      <c r="K27" s="171">
        <v>0.0</v>
      </c>
      <c r="L27" s="170">
        <f t="shared" si="5"/>
        <v>0</v>
      </c>
      <c r="M27" s="170">
        <f>IFERROR(VLOOKUP(B27,'Egresos Totales Mensuales'!$B$2:$N92,3,FALSE),0)</f>
        <v>0</v>
      </c>
      <c r="N27" s="171">
        <v>0.0</v>
      </c>
      <c r="O27" s="170">
        <f t="shared" si="6"/>
        <v>0</v>
      </c>
      <c r="P27" s="171">
        <v>1.0</v>
      </c>
      <c r="Q27" s="170">
        <f t="shared" si="7"/>
        <v>0</v>
      </c>
      <c r="R27" s="171">
        <v>0.0</v>
      </c>
      <c r="S27" s="170">
        <f t="shared" si="8"/>
        <v>0</v>
      </c>
      <c r="T27" s="172">
        <v>0.0</v>
      </c>
      <c r="U27" s="170">
        <f t="shared" si="9"/>
        <v>0</v>
      </c>
      <c r="V27" s="170">
        <f>IFERROR(VLOOKUP(B27,'Egresos Totales Mensuales'!$B$2:$N92,4,FALSE),0)</f>
        <v>0</v>
      </c>
      <c r="W27" s="171">
        <v>0.0</v>
      </c>
      <c r="X27" s="170">
        <f t="shared" si="10"/>
        <v>0</v>
      </c>
      <c r="Y27" s="171">
        <v>1.0</v>
      </c>
      <c r="Z27" s="170">
        <f t="shared" si="11"/>
        <v>0</v>
      </c>
      <c r="AA27" s="171">
        <v>0.0</v>
      </c>
      <c r="AB27" s="170">
        <f t="shared" si="12"/>
        <v>0</v>
      </c>
      <c r="AC27" s="171">
        <v>0.0</v>
      </c>
      <c r="AD27" s="170">
        <f t="shared" si="13"/>
        <v>0</v>
      </c>
      <c r="AE27" s="170">
        <f>IFERROR(VLOOKUP(B27,'Egresos Totales Mensuales'!$B$2:$N92,5,FALSE),0)</f>
        <v>1829217</v>
      </c>
      <c r="AF27" s="171">
        <v>0.0</v>
      </c>
      <c r="AG27" s="170">
        <f t="shared" si="14"/>
        <v>0</v>
      </c>
      <c r="AH27" s="171">
        <v>1.0</v>
      </c>
      <c r="AI27" s="170">
        <f t="shared" si="15"/>
        <v>1829217</v>
      </c>
      <c r="AJ27" s="171">
        <v>0.0</v>
      </c>
      <c r="AK27" s="170">
        <f t="shared" si="16"/>
        <v>0</v>
      </c>
      <c r="AL27" s="171">
        <v>0.0</v>
      </c>
      <c r="AM27" s="170">
        <f t="shared" si="17"/>
        <v>0</v>
      </c>
      <c r="AN27" s="170">
        <f>IFERROR(VLOOKUP(B27,'Egresos Totales Mensuales'!$B$2:$N92,6,FALSE),0)</f>
        <v>0</v>
      </c>
      <c r="AO27" s="171">
        <v>0.0</v>
      </c>
      <c r="AP27" s="170">
        <f t="shared" si="18"/>
        <v>0</v>
      </c>
      <c r="AQ27" s="171">
        <v>1.0</v>
      </c>
      <c r="AR27" s="170">
        <f t="shared" si="19"/>
        <v>0</v>
      </c>
      <c r="AS27" s="171">
        <v>0.0</v>
      </c>
      <c r="AT27" s="170">
        <f t="shared" si="20"/>
        <v>0</v>
      </c>
      <c r="AU27" s="171">
        <v>0.0</v>
      </c>
      <c r="AV27" s="170">
        <f t="shared" si="21"/>
        <v>0</v>
      </c>
      <c r="AW27" s="170">
        <f>IFERROR(VLOOKUP(B27,'Egresos Totales Mensuales'!$B$2:$N92,7,FALSE),0)</f>
        <v>0</v>
      </c>
      <c r="AX27" s="171">
        <v>0.0</v>
      </c>
      <c r="AY27" s="170">
        <f t="shared" si="22"/>
        <v>0</v>
      </c>
      <c r="AZ27" s="171">
        <v>1.0</v>
      </c>
      <c r="BA27" s="170">
        <f t="shared" si="23"/>
        <v>0</v>
      </c>
      <c r="BB27" s="171">
        <v>0.0</v>
      </c>
      <c r="BC27" s="170">
        <f t="shared" si="24"/>
        <v>0</v>
      </c>
      <c r="BD27" s="171">
        <v>0.0</v>
      </c>
      <c r="BE27" s="170">
        <f t="shared" si="25"/>
        <v>0</v>
      </c>
      <c r="BF27" s="170">
        <f>IFERROR(VLOOKUP(B27,'Egresos Totales Mensuales'!$B$2:$N92,8,FALSE),0)</f>
        <v>0</v>
      </c>
      <c r="BG27" s="171">
        <v>0.0</v>
      </c>
      <c r="BH27" s="170">
        <f t="shared" si="26"/>
        <v>0</v>
      </c>
      <c r="BI27" s="171">
        <v>1.0</v>
      </c>
      <c r="BJ27" s="170">
        <f t="shared" si="27"/>
        <v>0</v>
      </c>
      <c r="BK27" s="171">
        <v>0.0</v>
      </c>
      <c r="BL27" s="170">
        <f t="shared" si="28"/>
        <v>0</v>
      </c>
      <c r="BM27" s="171">
        <v>0.0</v>
      </c>
      <c r="BN27" s="170">
        <f t="shared" si="29"/>
        <v>0</v>
      </c>
      <c r="BO27" s="170">
        <f>IFERROR(VLOOKUP(B27,'Egresos Totales Mensuales'!$B$2:$N92,9,FALSE),0)</f>
        <v>0</v>
      </c>
      <c r="BP27" s="171">
        <v>0.0</v>
      </c>
      <c r="BQ27" s="170">
        <f t="shared" si="30"/>
        <v>0</v>
      </c>
      <c r="BR27" s="171">
        <v>1.0</v>
      </c>
      <c r="BS27" s="170">
        <f t="shared" si="31"/>
        <v>0</v>
      </c>
      <c r="BT27" s="171">
        <v>0.0</v>
      </c>
      <c r="BU27" s="170">
        <f t="shared" si="32"/>
        <v>0</v>
      </c>
      <c r="BV27" s="171">
        <v>0.0</v>
      </c>
      <c r="BW27" s="170">
        <f t="shared" si="33"/>
        <v>0</v>
      </c>
      <c r="BX27" s="170">
        <f>IFERROR(VLOOKUP(B27,'Egresos Totales Mensuales'!$B$2:$N92,10,FALSE),0)</f>
        <v>0</v>
      </c>
      <c r="BY27" s="171">
        <v>0.0</v>
      </c>
      <c r="BZ27" s="170">
        <f t="shared" si="34"/>
        <v>0</v>
      </c>
      <c r="CA27" s="171">
        <v>1.0</v>
      </c>
      <c r="CB27" s="170">
        <f t="shared" si="35"/>
        <v>0</v>
      </c>
      <c r="CC27" s="171">
        <v>0.0</v>
      </c>
      <c r="CD27" s="170">
        <f t="shared" si="36"/>
        <v>0</v>
      </c>
      <c r="CE27" s="171">
        <v>0.0</v>
      </c>
      <c r="CF27" s="170">
        <f t="shared" si="37"/>
        <v>0</v>
      </c>
      <c r="CG27" s="170">
        <f>IFERROR(VLOOKUP(B27,'Egresos Totales Mensuales'!$B$2:$N92,11,FALSE),0)</f>
        <v>0</v>
      </c>
      <c r="CH27" s="171">
        <v>0.0</v>
      </c>
      <c r="CI27" s="170">
        <f t="shared" si="38"/>
        <v>0</v>
      </c>
      <c r="CJ27" s="171">
        <v>1.0</v>
      </c>
      <c r="CK27" s="170">
        <f t="shared" si="39"/>
        <v>0</v>
      </c>
      <c r="CL27" s="171">
        <v>0.0</v>
      </c>
      <c r="CM27" s="170">
        <f t="shared" si="40"/>
        <v>0</v>
      </c>
      <c r="CN27" s="171">
        <v>0.0</v>
      </c>
      <c r="CO27" s="170">
        <f t="shared" si="41"/>
        <v>0</v>
      </c>
      <c r="CP27" s="170">
        <f>IFERROR(VLOOKUP(B27,'Egresos Totales Mensuales'!$B$2:$N92,12,FALSE),0)</f>
        <v>0</v>
      </c>
      <c r="CQ27" s="171">
        <v>0.0</v>
      </c>
      <c r="CR27" s="170">
        <f t="shared" si="42"/>
        <v>0</v>
      </c>
      <c r="CS27" s="171">
        <v>1.0</v>
      </c>
      <c r="CT27" s="170">
        <f t="shared" si="43"/>
        <v>0</v>
      </c>
      <c r="CU27" s="171">
        <v>0.0</v>
      </c>
      <c r="CV27" s="170">
        <f t="shared" si="44"/>
        <v>0</v>
      </c>
      <c r="CW27" s="171">
        <v>0.0</v>
      </c>
      <c r="CX27" s="170">
        <f t="shared" si="45"/>
        <v>0</v>
      </c>
      <c r="CY27" s="170">
        <f>IFERROR(VLOOKUP(B27,'Egresos Totales Mensuales'!$B$2:$N92,13,FALSE),0)</f>
        <v>0</v>
      </c>
      <c r="CZ27" s="171">
        <v>0.0</v>
      </c>
      <c r="DA27" s="170">
        <f t="shared" si="46"/>
        <v>0</v>
      </c>
      <c r="DB27" s="171">
        <v>1.0</v>
      </c>
      <c r="DC27" s="170">
        <f t="shared" si="47"/>
        <v>0</v>
      </c>
      <c r="DD27" s="171">
        <v>0.0</v>
      </c>
      <c r="DE27" s="170">
        <f t="shared" si="48"/>
        <v>0</v>
      </c>
      <c r="DF27" s="171">
        <v>0.0</v>
      </c>
      <c r="DG27" s="170">
        <f t="shared" si="49"/>
        <v>0</v>
      </c>
    </row>
    <row r="28" ht="15.75" customHeight="1">
      <c r="A28" s="5">
        <v>512010.0</v>
      </c>
      <c r="B28" s="169" t="s">
        <v>51</v>
      </c>
      <c r="C28" s="170">
        <f t="shared" si="1"/>
        <v>32096576.68</v>
      </c>
      <c r="D28" s="170">
        <f>IFERROR(VLOOKUP(B28,'Egresos Totales Mensuales'!$B$2:$N92,2,FALSE),0)</f>
        <v>0</v>
      </c>
      <c r="E28" s="171">
        <v>0.1648</v>
      </c>
      <c r="F28" s="170">
        <f t="shared" si="2"/>
        <v>0</v>
      </c>
      <c r="G28" s="171">
        <v>0.8352</v>
      </c>
      <c r="H28" s="170">
        <f t="shared" si="3"/>
        <v>0</v>
      </c>
      <c r="I28" s="171">
        <v>0.0</v>
      </c>
      <c r="J28" s="170">
        <f t="shared" si="4"/>
        <v>0</v>
      </c>
      <c r="K28" s="171">
        <v>0.0</v>
      </c>
      <c r="L28" s="170">
        <f t="shared" si="5"/>
        <v>0</v>
      </c>
      <c r="M28" s="170">
        <f>IFERROR(VLOOKUP(B28,'Egresos Totales Mensuales'!$B$2:$N92,3,FALSE),0)</f>
        <v>3050410</v>
      </c>
      <c r="N28" s="171">
        <v>0.1648</v>
      </c>
      <c r="O28" s="170">
        <f t="shared" si="6"/>
        <v>502707.568</v>
      </c>
      <c r="P28" s="171">
        <v>0.8352</v>
      </c>
      <c r="Q28" s="170">
        <f t="shared" si="7"/>
        <v>2547702.432</v>
      </c>
      <c r="R28" s="171">
        <v>0.0</v>
      </c>
      <c r="S28" s="170">
        <f t="shared" si="8"/>
        <v>0</v>
      </c>
      <c r="T28" s="172">
        <v>0.0</v>
      </c>
      <c r="U28" s="170">
        <f t="shared" si="9"/>
        <v>0</v>
      </c>
      <c r="V28" s="170">
        <f>IFERROR(VLOOKUP(B28,'Egresos Totales Mensuales'!$B$2:$N92,4,FALSE),0)</f>
        <v>3050410</v>
      </c>
      <c r="W28" s="171">
        <v>0.1648</v>
      </c>
      <c r="X28" s="170">
        <f t="shared" si="10"/>
        <v>502707.568</v>
      </c>
      <c r="Y28" s="171">
        <v>0.8352</v>
      </c>
      <c r="Z28" s="170">
        <f t="shared" si="11"/>
        <v>2547702.432</v>
      </c>
      <c r="AA28" s="171">
        <v>0.0</v>
      </c>
      <c r="AB28" s="170">
        <f t="shared" si="12"/>
        <v>0</v>
      </c>
      <c r="AC28" s="171">
        <v>0.0</v>
      </c>
      <c r="AD28" s="170">
        <f t="shared" si="13"/>
        <v>0</v>
      </c>
      <c r="AE28" s="170">
        <f>IFERROR(VLOOKUP(B28,'Egresos Totales Mensuales'!$B$2:$N92,5,FALSE),0)</f>
        <v>3060578</v>
      </c>
      <c r="AF28" s="171">
        <v>0.1648</v>
      </c>
      <c r="AG28" s="170">
        <f t="shared" si="14"/>
        <v>504383.2544</v>
      </c>
      <c r="AH28" s="171">
        <v>0.8352</v>
      </c>
      <c r="AI28" s="170">
        <f t="shared" si="15"/>
        <v>2556194.746</v>
      </c>
      <c r="AJ28" s="171">
        <v>0.0</v>
      </c>
      <c r="AK28" s="170">
        <f t="shared" si="16"/>
        <v>0</v>
      </c>
      <c r="AL28" s="171">
        <v>0.0</v>
      </c>
      <c r="AM28" s="170">
        <f t="shared" si="17"/>
        <v>0</v>
      </c>
      <c r="AN28" s="170">
        <f>IFERROR(VLOOKUP(B28,'Egresos Totales Mensuales'!$B$2:$N92,6,FALSE),0)</f>
        <v>3355451</v>
      </c>
      <c r="AO28" s="171">
        <v>0.1648</v>
      </c>
      <c r="AP28" s="170">
        <f t="shared" si="18"/>
        <v>552978.3248</v>
      </c>
      <c r="AQ28" s="171">
        <v>0.8352</v>
      </c>
      <c r="AR28" s="170">
        <f t="shared" si="19"/>
        <v>2802472.675</v>
      </c>
      <c r="AS28" s="171">
        <v>0.0</v>
      </c>
      <c r="AT28" s="170">
        <f t="shared" si="20"/>
        <v>0</v>
      </c>
      <c r="AU28" s="171">
        <v>0.0</v>
      </c>
      <c r="AV28" s="170">
        <f t="shared" si="21"/>
        <v>0</v>
      </c>
      <c r="AW28" s="170">
        <f>IFERROR(VLOOKUP(B28,'Egresos Totales Mensuales'!$B$2:$N92,7,FALSE),0)</f>
        <v>3355451</v>
      </c>
      <c r="AX28" s="171">
        <v>0.1648</v>
      </c>
      <c r="AY28" s="170">
        <f t="shared" si="22"/>
        <v>552978.3248</v>
      </c>
      <c r="AZ28" s="171">
        <v>0.8352</v>
      </c>
      <c r="BA28" s="170">
        <f t="shared" si="23"/>
        <v>2802472.675</v>
      </c>
      <c r="BB28" s="171">
        <v>0.0</v>
      </c>
      <c r="BC28" s="170">
        <f t="shared" si="24"/>
        <v>0</v>
      </c>
      <c r="BD28" s="171">
        <v>0.0</v>
      </c>
      <c r="BE28" s="170">
        <f t="shared" si="25"/>
        <v>0</v>
      </c>
      <c r="BF28" s="170">
        <f>IFERROR(VLOOKUP(B28,'Egresos Totales Mensuales'!$B$2:$N92,8,FALSE),0)</f>
        <v>3355451</v>
      </c>
      <c r="BG28" s="171">
        <v>0.1648</v>
      </c>
      <c r="BH28" s="170">
        <f t="shared" si="26"/>
        <v>552978.3248</v>
      </c>
      <c r="BI28" s="171">
        <v>0.8352</v>
      </c>
      <c r="BJ28" s="170">
        <f t="shared" si="27"/>
        <v>2802472.675</v>
      </c>
      <c r="BK28" s="171">
        <v>0.0</v>
      </c>
      <c r="BL28" s="170">
        <f t="shared" si="28"/>
        <v>0</v>
      </c>
      <c r="BM28" s="171">
        <v>0.0</v>
      </c>
      <c r="BN28" s="170">
        <f t="shared" si="29"/>
        <v>0</v>
      </c>
      <c r="BO28" s="170">
        <f>IFERROR(VLOOKUP(B28,'Egresos Totales Mensuales'!$B$2:$N92,9,FALSE),0)</f>
        <v>3355451</v>
      </c>
      <c r="BP28" s="171">
        <v>0.1648</v>
      </c>
      <c r="BQ28" s="170">
        <f t="shared" si="30"/>
        <v>552978.3248</v>
      </c>
      <c r="BR28" s="171">
        <v>0.8352</v>
      </c>
      <c r="BS28" s="170">
        <f t="shared" si="31"/>
        <v>2802472.675</v>
      </c>
      <c r="BT28" s="171">
        <v>0.0</v>
      </c>
      <c r="BU28" s="170">
        <f t="shared" si="32"/>
        <v>0</v>
      </c>
      <c r="BV28" s="171">
        <v>0.0</v>
      </c>
      <c r="BW28" s="170">
        <f t="shared" si="33"/>
        <v>0</v>
      </c>
      <c r="BX28" s="170">
        <f>IFERROR(VLOOKUP(B28,'Egresos Totales Mensuales'!$B$2:$N92,10,FALSE),0)</f>
        <v>3355451</v>
      </c>
      <c r="BY28" s="171">
        <v>0.1648</v>
      </c>
      <c r="BZ28" s="170">
        <f t="shared" si="34"/>
        <v>552978.3248</v>
      </c>
      <c r="CA28" s="171">
        <v>0.8352</v>
      </c>
      <c r="CB28" s="170">
        <f t="shared" si="35"/>
        <v>2802472.675</v>
      </c>
      <c r="CC28" s="171">
        <v>0.0</v>
      </c>
      <c r="CD28" s="170">
        <f t="shared" si="36"/>
        <v>0</v>
      </c>
      <c r="CE28" s="171">
        <v>0.0</v>
      </c>
      <c r="CF28" s="170">
        <f t="shared" si="37"/>
        <v>0</v>
      </c>
      <c r="CG28" s="170">
        <f>IFERROR(VLOOKUP(B28,'Egresos Totales Mensuales'!$B$2:$N92,11,FALSE),0)</f>
        <v>3355451</v>
      </c>
      <c r="CH28" s="171">
        <v>0.1648</v>
      </c>
      <c r="CI28" s="170">
        <f t="shared" si="38"/>
        <v>552978.3248</v>
      </c>
      <c r="CJ28" s="171">
        <v>0.8352</v>
      </c>
      <c r="CK28" s="170">
        <f t="shared" si="39"/>
        <v>2802472.675</v>
      </c>
      <c r="CL28" s="171">
        <v>0.0</v>
      </c>
      <c r="CM28" s="170">
        <f t="shared" si="40"/>
        <v>0</v>
      </c>
      <c r="CN28" s="171">
        <v>0.0</v>
      </c>
      <c r="CO28" s="170">
        <f t="shared" si="41"/>
        <v>0</v>
      </c>
      <c r="CP28" s="170">
        <f>IFERROR(VLOOKUP(B28,'Egresos Totales Mensuales'!$B$2:$N92,12,FALSE),0)</f>
        <v>0</v>
      </c>
      <c r="CQ28" s="171">
        <v>0.1648</v>
      </c>
      <c r="CR28" s="170">
        <f t="shared" si="42"/>
        <v>0</v>
      </c>
      <c r="CS28" s="171">
        <v>0.8352</v>
      </c>
      <c r="CT28" s="170">
        <f t="shared" si="43"/>
        <v>0</v>
      </c>
      <c r="CU28" s="171">
        <v>0.0</v>
      </c>
      <c r="CV28" s="170">
        <f t="shared" si="44"/>
        <v>0</v>
      </c>
      <c r="CW28" s="171">
        <v>0.0</v>
      </c>
      <c r="CX28" s="170">
        <f t="shared" si="45"/>
        <v>0</v>
      </c>
      <c r="CY28" s="170">
        <f>IFERROR(VLOOKUP(B28,'Egresos Totales Mensuales'!$B$2:$N92,13,FALSE),0)</f>
        <v>0</v>
      </c>
      <c r="CZ28" s="171">
        <v>0.1648</v>
      </c>
      <c r="DA28" s="170">
        <f t="shared" si="46"/>
        <v>0</v>
      </c>
      <c r="DB28" s="171">
        <v>0.8352</v>
      </c>
      <c r="DC28" s="170">
        <f t="shared" si="47"/>
        <v>0</v>
      </c>
      <c r="DD28" s="171">
        <v>0.0</v>
      </c>
      <c r="DE28" s="170">
        <f t="shared" si="48"/>
        <v>0</v>
      </c>
      <c r="DF28" s="171">
        <v>0.0</v>
      </c>
      <c r="DG28" s="170">
        <f t="shared" si="49"/>
        <v>0</v>
      </c>
    </row>
    <row r="29" ht="15.75" customHeight="1">
      <c r="A29" s="5">
        <v>5.1209505E7</v>
      </c>
      <c r="B29" s="169" t="s">
        <v>52</v>
      </c>
      <c r="C29" s="170">
        <f t="shared" si="1"/>
        <v>1750000</v>
      </c>
      <c r="D29" s="170">
        <f>IFERROR(VLOOKUP(B29,'Egresos Totales Mensuales'!$B$2:$N92,2,FALSE),0)</f>
        <v>150000</v>
      </c>
      <c r="E29" s="171">
        <v>0.0</v>
      </c>
      <c r="F29" s="170">
        <f t="shared" si="2"/>
        <v>0</v>
      </c>
      <c r="G29" s="171">
        <v>1.0</v>
      </c>
      <c r="H29" s="170">
        <f t="shared" si="3"/>
        <v>150000</v>
      </c>
      <c r="I29" s="171">
        <v>0.0</v>
      </c>
      <c r="J29" s="170">
        <f t="shared" si="4"/>
        <v>0</v>
      </c>
      <c r="K29" s="171">
        <v>0.0</v>
      </c>
      <c r="L29" s="170">
        <f t="shared" si="5"/>
        <v>0</v>
      </c>
      <c r="M29" s="170">
        <f>IFERROR(VLOOKUP(B29,'Egresos Totales Mensuales'!$B$2:$N92,3,FALSE),0)</f>
        <v>0</v>
      </c>
      <c r="N29" s="171">
        <v>0.0</v>
      </c>
      <c r="O29" s="170">
        <f t="shared" si="6"/>
        <v>0</v>
      </c>
      <c r="P29" s="171">
        <v>1.0</v>
      </c>
      <c r="Q29" s="170">
        <f t="shared" si="7"/>
        <v>0</v>
      </c>
      <c r="R29" s="171">
        <v>0.0</v>
      </c>
      <c r="S29" s="170">
        <f t="shared" si="8"/>
        <v>0</v>
      </c>
      <c r="T29" s="172">
        <v>0.0</v>
      </c>
      <c r="U29" s="170">
        <f t="shared" si="9"/>
        <v>0</v>
      </c>
      <c r="V29" s="170">
        <f>IFERROR(VLOOKUP(B29,'Egresos Totales Mensuales'!$B$2:$N92,4,FALSE),0)</f>
        <v>150000</v>
      </c>
      <c r="W29" s="171">
        <v>0.0</v>
      </c>
      <c r="X29" s="170">
        <f t="shared" si="10"/>
        <v>0</v>
      </c>
      <c r="Y29" s="171">
        <v>1.0</v>
      </c>
      <c r="Z29" s="170">
        <f t="shared" si="11"/>
        <v>150000</v>
      </c>
      <c r="AA29" s="171">
        <v>0.0</v>
      </c>
      <c r="AB29" s="170">
        <f t="shared" si="12"/>
        <v>0</v>
      </c>
      <c r="AC29" s="171">
        <v>0.0</v>
      </c>
      <c r="AD29" s="170">
        <f t="shared" si="13"/>
        <v>0</v>
      </c>
      <c r="AE29" s="170">
        <f>IFERROR(VLOOKUP(B29,'Egresos Totales Mensuales'!$B$2:$N92,5,FALSE),0)</f>
        <v>150000</v>
      </c>
      <c r="AF29" s="171">
        <v>0.0</v>
      </c>
      <c r="AG29" s="170">
        <f t="shared" si="14"/>
        <v>0</v>
      </c>
      <c r="AH29" s="171">
        <v>1.0</v>
      </c>
      <c r="AI29" s="170">
        <f t="shared" si="15"/>
        <v>150000</v>
      </c>
      <c r="AJ29" s="171">
        <v>0.0</v>
      </c>
      <c r="AK29" s="170">
        <f t="shared" si="16"/>
        <v>0</v>
      </c>
      <c r="AL29" s="171">
        <v>0.0</v>
      </c>
      <c r="AM29" s="170">
        <f t="shared" si="17"/>
        <v>0</v>
      </c>
      <c r="AN29" s="170">
        <f>IFERROR(VLOOKUP(B29,'Egresos Totales Mensuales'!$B$2:$N92,6,FALSE),0)</f>
        <v>150000</v>
      </c>
      <c r="AO29" s="171">
        <v>0.0</v>
      </c>
      <c r="AP29" s="170">
        <f t="shared" si="18"/>
        <v>0</v>
      </c>
      <c r="AQ29" s="171">
        <v>1.0</v>
      </c>
      <c r="AR29" s="170">
        <f t="shared" si="19"/>
        <v>150000</v>
      </c>
      <c r="AS29" s="171">
        <v>0.0</v>
      </c>
      <c r="AT29" s="170">
        <f t="shared" si="20"/>
        <v>0</v>
      </c>
      <c r="AU29" s="171">
        <v>0.0</v>
      </c>
      <c r="AV29" s="170">
        <f t="shared" si="21"/>
        <v>0</v>
      </c>
      <c r="AW29" s="170">
        <f>IFERROR(VLOOKUP(B29,'Egresos Totales Mensuales'!$B$2:$N92,7,FALSE),0)</f>
        <v>150000</v>
      </c>
      <c r="AX29" s="171">
        <v>0.0</v>
      </c>
      <c r="AY29" s="170">
        <f t="shared" si="22"/>
        <v>0</v>
      </c>
      <c r="AZ29" s="171">
        <v>1.0</v>
      </c>
      <c r="BA29" s="170">
        <f t="shared" si="23"/>
        <v>150000</v>
      </c>
      <c r="BB29" s="171">
        <v>0.0</v>
      </c>
      <c r="BC29" s="170">
        <f t="shared" si="24"/>
        <v>0</v>
      </c>
      <c r="BD29" s="171">
        <v>0.0</v>
      </c>
      <c r="BE29" s="170">
        <f t="shared" si="25"/>
        <v>0</v>
      </c>
      <c r="BF29" s="170">
        <f>IFERROR(VLOOKUP(B29,'Egresos Totales Mensuales'!$B$2:$N92,8,FALSE),0)</f>
        <v>200000</v>
      </c>
      <c r="BG29" s="171">
        <v>0.0</v>
      </c>
      <c r="BH29" s="170">
        <f t="shared" si="26"/>
        <v>0</v>
      </c>
      <c r="BI29" s="171">
        <v>1.0</v>
      </c>
      <c r="BJ29" s="170">
        <f t="shared" si="27"/>
        <v>200000</v>
      </c>
      <c r="BK29" s="171">
        <v>0.0</v>
      </c>
      <c r="BL29" s="170">
        <f t="shared" si="28"/>
        <v>0</v>
      </c>
      <c r="BM29" s="171">
        <v>0.0</v>
      </c>
      <c r="BN29" s="170">
        <f t="shared" si="29"/>
        <v>0</v>
      </c>
      <c r="BO29" s="170">
        <f>IFERROR(VLOOKUP(B29,'Egresos Totales Mensuales'!$B$2:$N92,9,FALSE),0)</f>
        <v>200000</v>
      </c>
      <c r="BP29" s="171">
        <v>0.0</v>
      </c>
      <c r="BQ29" s="170">
        <f t="shared" si="30"/>
        <v>0</v>
      </c>
      <c r="BR29" s="171">
        <v>1.0</v>
      </c>
      <c r="BS29" s="170">
        <f t="shared" si="31"/>
        <v>200000</v>
      </c>
      <c r="BT29" s="171">
        <v>0.0</v>
      </c>
      <c r="BU29" s="170">
        <f t="shared" si="32"/>
        <v>0</v>
      </c>
      <c r="BV29" s="171">
        <v>0.0</v>
      </c>
      <c r="BW29" s="170">
        <f t="shared" si="33"/>
        <v>0</v>
      </c>
      <c r="BX29" s="170">
        <f>IFERROR(VLOOKUP(B29,'Egresos Totales Mensuales'!$B$2:$N92,10,FALSE),0)</f>
        <v>200000</v>
      </c>
      <c r="BY29" s="171">
        <v>0.0</v>
      </c>
      <c r="BZ29" s="170">
        <f t="shared" si="34"/>
        <v>0</v>
      </c>
      <c r="CA29" s="171">
        <v>1.0</v>
      </c>
      <c r="CB29" s="170">
        <f t="shared" si="35"/>
        <v>200000</v>
      </c>
      <c r="CC29" s="171">
        <v>0.0</v>
      </c>
      <c r="CD29" s="170">
        <f t="shared" si="36"/>
        <v>0</v>
      </c>
      <c r="CE29" s="171">
        <v>0.0</v>
      </c>
      <c r="CF29" s="170">
        <f t="shared" si="37"/>
        <v>0</v>
      </c>
      <c r="CG29" s="170">
        <f>IFERROR(VLOOKUP(B29,'Egresos Totales Mensuales'!$B$2:$N92,11,FALSE),0)</f>
        <v>200000</v>
      </c>
      <c r="CH29" s="171">
        <v>0.0</v>
      </c>
      <c r="CI29" s="170">
        <f t="shared" si="38"/>
        <v>0</v>
      </c>
      <c r="CJ29" s="171">
        <v>1.0</v>
      </c>
      <c r="CK29" s="170">
        <f t="shared" si="39"/>
        <v>200000</v>
      </c>
      <c r="CL29" s="171">
        <v>0.0</v>
      </c>
      <c r="CM29" s="170">
        <f t="shared" si="40"/>
        <v>0</v>
      </c>
      <c r="CN29" s="171">
        <v>0.0</v>
      </c>
      <c r="CO29" s="170">
        <f t="shared" si="41"/>
        <v>0</v>
      </c>
      <c r="CP29" s="170">
        <f>IFERROR(VLOOKUP(B29,'Egresos Totales Mensuales'!$B$2:$N92,12,FALSE),0)</f>
        <v>0</v>
      </c>
      <c r="CQ29" s="171">
        <v>0.0</v>
      </c>
      <c r="CR29" s="170">
        <f t="shared" si="42"/>
        <v>0</v>
      </c>
      <c r="CS29" s="171">
        <v>1.0</v>
      </c>
      <c r="CT29" s="170">
        <f t="shared" si="43"/>
        <v>0</v>
      </c>
      <c r="CU29" s="171">
        <v>0.0</v>
      </c>
      <c r="CV29" s="170">
        <f t="shared" si="44"/>
        <v>0</v>
      </c>
      <c r="CW29" s="171">
        <v>0.0</v>
      </c>
      <c r="CX29" s="170">
        <f t="shared" si="45"/>
        <v>0</v>
      </c>
      <c r="CY29" s="170">
        <f>IFERROR(VLOOKUP(B29,'Egresos Totales Mensuales'!$B$2:$N92,13,FALSE),0)</f>
        <v>0</v>
      </c>
      <c r="CZ29" s="171">
        <v>0.0</v>
      </c>
      <c r="DA29" s="170">
        <f t="shared" si="46"/>
        <v>0</v>
      </c>
      <c r="DB29" s="171">
        <v>1.0</v>
      </c>
      <c r="DC29" s="170">
        <f t="shared" si="47"/>
        <v>0</v>
      </c>
      <c r="DD29" s="171">
        <v>0.0</v>
      </c>
      <c r="DE29" s="170">
        <f t="shared" si="48"/>
        <v>0</v>
      </c>
      <c r="DF29" s="171">
        <v>0.0</v>
      </c>
      <c r="DG29" s="170">
        <f t="shared" si="49"/>
        <v>0</v>
      </c>
    </row>
    <row r="30" ht="15.75" customHeight="1">
      <c r="A30" s="5">
        <v>512505.0</v>
      </c>
      <c r="B30" s="169" t="s">
        <v>53</v>
      </c>
      <c r="C30" s="170">
        <f t="shared" si="1"/>
        <v>463602</v>
      </c>
      <c r="D30" s="170">
        <f>IFERROR(VLOOKUP(B30,'Egresos Totales Mensuales'!$B$2:$N92,2,FALSE),0)</f>
        <v>0</v>
      </c>
      <c r="E30" s="171">
        <v>0.0</v>
      </c>
      <c r="F30" s="170">
        <f t="shared" si="2"/>
        <v>0</v>
      </c>
      <c r="G30" s="171">
        <v>1.0</v>
      </c>
      <c r="H30" s="170">
        <f t="shared" si="3"/>
        <v>0</v>
      </c>
      <c r="I30" s="171">
        <v>0.0</v>
      </c>
      <c r="J30" s="170">
        <f t="shared" si="4"/>
        <v>0</v>
      </c>
      <c r="K30" s="171">
        <v>0.0</v>
      </c>
      <c r="L30" s="170">
        <f t="shared" si="5"/>
        <v>0</v>
      </c>
      <c r="M30" s="170">
        <f>IFERROR(VLOOKUP(B30,'Egresos Totales Mensuales'!$B$2:$N92,3,FALSE),0)</f>
        <v>0</v>
      </c>
      <c r="N30" s="171">
        <v>0.0</v>
      </c>
      <c r="O30" s="170">
        <f t="shared" si="6"/>
        <v>0</v>
      </c>
      <c r="P30" s="171">
        <v>1.0</v>
      </c>
      <c r="Q30" s="170">
        <f t="shared" si="7"/>
        <v>0</v>
      </c>
      <c r="R30" s="171">
        <v>0.0</v>
      </c>
      <c r="S30" s="170">
        <f t="shared" si="8"/>
        <v>0</v>
      </c>
      <c r="T30" s="172">
        <v>0.0</v>
      </c>
      <c r="U30" s="170">
        <f t="shared" si="9"/>
        <v>0</v>
      </c>
      <c r="V30" s="170">
        <f>IFERROR(VLOOKUP(B30,'Egresos Totales Mensuales'!$B$2:$N92,4,FALSE),0)</f>
        <v>0</v>
      </c>
      <c r="W30" s="171">
        <v>0.0</v>
      </c>
      <c r="X30" s="170">
        <f t="shared" si="10"/>
        <v>0</v>
      </c>
      <c r="Y30" s="171">
        <v>1.0</v>
      </c>
      <c r="Z30" s="170">
        <f t="shared" si="11"/>
        <v>0</v>
      </c>
      <c r="AA30" s="171">
        <v>0.0</v>
      </c>
      <c r="AB30" s="170">
        <f t="shared" si="12"/>
        <v>0</v>
      </c>
      <c r="AC30" s="171">
        <v>0.0</v>
      </c>
      <c r="AD30" s="170">
        <f t="shared" si="13"/>
        <v>0</v>
      </c>
      <c r="AE30" s="170">
        <f>IFERROR(VLOOKUP(B30,'Egresos Totales Mensuales'!$B$2:$N92,5,FALSE),0)</f>
        <v>0</v>
      </c>
      <c r="AF30" s="171">
        <v>0.0</v>
      </c>
      <c r="AG30" s="170">
        <f t="shared" si="14"/>
        <v>0</v>
      </c>
      <c r="AH30" s="171">
        <v>1.0</v>
      </c>
      <c r="AI30" s="170">
        <f t="shared" si="15"/>
        <v>0</v>
      </c>
      <c r="AJ30" s="171">
        <v>0.0</v>
      </c>
      <c r="AK30" s="170">
        <f t="shared" si="16"/>
        <v>0</v>
      </c>
      <c r="AL30" s="171">
        <v>0.0</v>
      </c>
      <c r="AM30" s="170">
        <f t="shared" si="17"/>
        <v>0</v>
      </c>
      <c r="AN30" s="170">
        <f>IFERROR(VLOOKUP(B30,'Egresos Totales Mensuales'!$B$2:$N92,6,FALSE),0)</f>
        <v>0</v>
      </c>
      <c r="AO30" s="171">
        <v>0.0</v>
      </c>
      <c r="AP30" s="170">
        <f t="shared" si="18"/>
        <v>0</v>
      </c>
      <c r="AQ30" s="171">
        <v>1.0</v>
      </c>
      <c r="AR30" s="170">
        <f t="shared" si="19"/>
        <v>0</v>
      </c>
      <c r="AS30" s="171">
        <v>0.0</v>
      </c>
      <c r="AT30" s="170">
        <f t="shared" si="20"/>
        <v>0</v>
      </c>
      <c r="AU30" s="171">
        <v>0.0</v>
      </c>
      <c r="AV30" s="170">
        <f t="shared" si="21"/>
        <v>0</v>
      </c>
      <c r="AW30" s="170">
        <f>IFERROR(VLOOKUP(B30,'Egresos Totales Mensuales'!$B$2:$N92,7,FALSE),0)</f>
        <v>463602</v>
      </c>
      <c r="AX30" s="171">
        <v>0.0</v>
      </c>
      <c r="AY30" s="170">
        <f t="shared" si="22"/>
        <v>0</v>
      </c>
      <c r="AZ30" s="171">
        <v>1.0</v>
      </c>
      <c r="BA30" s="170">
        <f t="shared" si="23"/>
        <v>463602</v>
      </c>
      <c r="BB30" s="171">
        <v>0.0</v>
      </c>
      <c r="BC30" s="170">
        <f t="shared" si="24"/>
        <v>0</v>
      </c>
      <c r="BD30" s="171">
        <v>0.0</v>
      </c>
      <c r="BE30" s="170">
        <f t="shared" si="25"/>
        <v>0</v>
      </c>
      <c r="BF30" s="170">
        <f>IFERROR(VLOOKUP(B30,'Egresos Totales Mensuales'!$B$2:$N92,8,FALSE),0)</f>
        <v>0</v>
      </c>
      <c r="BG30" s="171">
        <v>0.0</v>
      </c>
      <c r="BH30" s="170">
        <f t="shared" si="26"/>
        <v>0</v>
      </c>
      <c r="BI30" s="171">
        <v>1.0</v>
      </c>
      <c r="BJ30" s="170">
        <f t="shared" si="27"/>
        <v>0</v>
      </c>
      <c r="BK30" s="171">
        <v>0.0</v>
      </c>
      <c r="BL30" s="170">
        <f t="shared" si="28"/>
        <v>0</v>
      </c>
      <c r="BM30" s="171">
        <v>0.0</v>
      </c>
      <c r="BN30" s="170">
        <f t="shared" si="29"/>
        <v>0</v>
      </c>
      <c r="BO30" s="170">
        <f>IFERROR(VLOOKUP(B30,'Egresos Totales Mensuales'!$B$2:$N92,9,FALSE),0)</f>
        <v>0</v>
      </c>
      <c r="BP30" s="171">
        <v>0.0</v>
      </c>
      <c r="BQ30" s="170">
        <f t="shared" si="30"/>
        <v>0</v>
      </c>
      <c r="BR30" s="171">
        <v>1.0</v>
      </c>
      <c r="BS30" s="170">
        <f t="shared" si="31"/>
        <v>0</v>
      </c>
      <c r="BT30" s="171">
        <v>0.0</v>
      </c>
      <c r="BU30" s="170">
        <f t="shared" si="32"/>
        <v>0</v>
      </c>
      <c r="BV30" s="171">
        <v>0.0</v>
      </c>
      <c r="BW30" s="170">
        <f t="shared" si="33"/>
        <v>0</v>
      </c>
      <c r="BX30" s="170">
        <f>IFERROR(VLOOKUP(B30,'Egresos Totales Mensuales'!$B$2:$N92,10,FALSE),0)</f>
        <v>0</v>
      </c>
      <c r="BY30" s="171">
        <v>0.0</v>
      </c>
      <c r="BZ30" s="170">
        <f t="shared" si="34"/>
        <v>0</v>
      </c>
      <c r="CA30" s="171">
        <v>1.0</v>
      </c>
      <c r="CB30" s="170">
        <f t="shared" si="35"/>
        <v>0</v>
      </c>
      <c r="CC30" s="171">
        <v>0.0</v>
      </c>
      <c r="CD30" s="170">
        <f t="shared" si="36"/>
        <v>0</v>
      </c>
      <c r="CE30" s="171">
        <v>0.0</v>
      </c>
      <c r="CF30" s="170">
        <f t="shared" si="37"/>
        <v>0</v>
      </c>
      <c r="CG30" s="170">
        <f>IFERROR(VLOOKUP(B30,'Egresos Totales Mensuales'!$B$2:$N92,11,FALSE),0)</f>
        <v>0</v>
      </c>
      <c r="CH30" s="171">
        <v>0.0</v>
      </c>
      <c r="CI30" s="170">
        <f t="shared" si="38"/>
        <v>0</v>
      </c>
      <c r="CJ30" s="171">
        <v>1.0</v>
      </c>
      <c r="CK30" s="170">
        <f t="shared" si="39"/>
        <v>0</v>
      </c>
      <c r="CL30" s="171">
        <v>0.0</v>
      </c>
      <c r="CM30" s="170">
        <f t="shared" si="40"/>
        <v>0</v>
      </c>
      <c r="CN30" s="171">
        <v>0.0</v>
      </c>
      <c r="CO30" s="170">
        <f t="shared" si="41"/>
        <v>0</v>
      </c>
      <c r="CP30" s="170">
        <f>IFERROR(VLOOKUP(B30,'Egresos Totales Mensuales'!$B$2:$N92,12,FALSE),0)</f>
        <v>0</v>
      </c>
      <c r="CQ30" s="171">
        <v>0.0</v>
      </c>
      <c r="CR30" s="170">
        <f t="shared" si="42"/>
        <v>0</v>
      </c>
      <c r="CS30" s="171">
        <v>1.0</v>
      </c>
      <c r="CT30" s="170">
        <f t="shared" si="43"/>
        <v>0</v>
      </c>
      <c r="CU30" s="171">
        <v>0.0</v>
      </c>
      <c r="CV30" s="170">
        <f t="shared" si="44"/>
        <v>0</v>
      </c>
      <c r="CW30" s="171">
        <v>0.0</v>
      </c>
      <c r="CX30" s="170">
        <f t="shared" si="45"/>
        <v>0</v>
      </c>
      <c r="CY30" s="170">
        <f>IFERROR(VLOOKUP(B30,'Egresos Totales Mensuales'!$B$2:$N92,13,FALSE),0)</f>
        <v>0</v>
      </c>
      <c r="CZ30" s="171">
        <v>0.0</v>
      </c>
      <c r="DA30" s="170">
        <f t="shared" si="46"/>
        <v>0</v>
      </c>
      <c r="DB30" s="171">
        <v>1.0</v>
      </c>
      <c r="DC30" s="170">
        <f t="shared" si="47"/>
        <v>0</v>
      </c>
      <c r="DD30" s="171">
        <v>0.0</v>
      </c>
      <c r="DE30" s="170">
        <f t="shared" si="48"/>
        <v>0</v>
      </c>
      <c r="DF30" s="171">
        <v>0.0</v>
      </c>
      <c r="DG30" s="170">
        <f t="shared" si="49"/>
        <v>0</v>
      </c>
    </row>
    <row r="31" ht="15.75" customHeight="1">
      <c r="A31" s="5">
        <v>513010.0</v>
      </c>
      <c r="B31" s="169" t="s">
        <v>54</v>
      </c>
      <c r="C31" s="170">
        <f t="shared" si="1"/>
        <v>0</v>
      </c>
      <c r="D31" s="170">
        <f>IFERROR(VLOOKUP(B31,'Egresos Totales Mensuales'!$B$2:$N92,2,FALSE),0)</f>
        <v>0</v>
      </c>
      <c r="E31" s="171">
        <v>0.0</v>
      </c>
      <c r="F31" s="170">
        <f t="shared" si="2"/>
        <v>0</v>
      </c>
      <c r="G31" s="171">
        <v>1.0</v>
      </c>
      <c r="H31" s="170">
        <f t="shared" si="3"/>
        <v>0</v>
      </c>
      <c r="I31" s="171">
        <v>0.0</v>
      </c>
      <c r="J31" s="170">
        <f t="shared" si="4"/>
        <v>0</v>
      </c>
      <c r="K31" s="171">
        <v>0.0</v>
      </c>
      <c r="L31" s="170">
        <f t="shared" si="5"/>
        <v>0</v>
      </c>
      <c r="M31" s="170">
        <f>IFERROR(VLOOKUP(B31,'Egresos Totales Mensuales'!$B$2:$N92,3,FALSE),0)</f>
        <v>0</v>
      </c>
      <c r="N31" s="171">
        <v>0.0</v>
      </c>
      <c r="O31" s="170">
        <f t="shared" si="6"/>
        <v>0</v>
      </c>
      <c r="P31" s="171">
        <v>1.0</v>
      </c>
      <c r="Q31" s="170">
        <f t="shared" si="7"/>
        <v>0</v>
      </c>
      <c r="R31" s="171">
        <v>0.0</v>
      </c>
      <c r="S31" s="170">
        <f t="shared" si="8"/>
        <v>0</v>
      </c>
      <c r="T31" s="172">
        <v>0.0</v>
      </c>
      <c r="U31" s="170">
        <f t="shared" si="9"/>
        <v>0</v>
      </c>
      <c r="V31" s="170">
        <f>IFERROR(VLOOKUP(B31,'Egresos Totales Mensuales'!$B$2:$N92,4,FALSE),0)</f>
        <v>0</v>
      </c>
      <c r="W31" s="171">
        <v>0.0</v>
      </c>
      <c r="X31" s="170">
        <f t="shared" si="10"/>
        <v>0</v>
      </c>
      <c r="Y31" s="171">
        <v>1.0</v>
      </c>
      <c r="Z31" s="170">
        <f t="shared" si="11"/>
        <v>0</v>
      </c>
      <c r="AA31" s="171">
        <v>0.0</v>
      </c>
      <c r="AB31" s="170">
        <f t="shared" si="12"/>
        <v>0</v>
      </c>
      <c r="AC31" s="171">
        <v>0.0</v>
      </c>
      <c r="AD31" s="170">
        <f t="shared" si="13"/>
        <v>0</v>
      </c>
      <c r="AE31" s="170">
        <f>IFERROR(VLOOKUP(B31,'Egresos Totales Mensuales'!$B$2:$N92,5,FALSE),0)</f>
        <v>0</v>
      </c>
      <c r="AF31" s="171">
        <v>0.0</v>
      </c>
      <c r="AG31" s="170">
        <f t="shared" si="14"/>
        <v>0</v>
      </c>
      <c r="AH31" s="171">
        <v>1.0</v>
      </c>
      <c r="AI31" s="170">
        <f t="shared" si="15"/>
        <v>0</v>
      </c>
      <c r="AJ31" s="171">
        <v>0.0</v>
      </c>
      <c r="AK31" s="170">
        <f t="shared" si="16"/>
        <v>0</v>
      </c>
      <c r="AL31" s="171">
        <v>0.0</v>
      </c>
      <c r="AM31" s="170">
        <f t="shared" si="17"/>
        <v>0</v>
      </c>
      <c r="AN31" s="170">
        <f>IFERROR(VLOOKUP(B31,'Egresos Totales Mensuales'!$B$2:$N92,6,FALSE),0)</f>
        <v>0</v>
      </c>
      <c r="AO31" s="171">
        <v>0.0</v>
      </c>
      <c r="AP31" s="170">
        <f t="shared" si="18"/>
        <v>0</v>
      </c>
      <c r="AQ31" s="171">
        <v>1.0</v>
      </c>
      <c r="AR31" s="170">
        <f t="shared" si="19"/>
        <v>0</v>
      </c>
      <c r="AS31" s="171">
        <v>0.0</v>
      </c>
      <c r="AT31" s="170">
        <f t="shared" si="20"/>
        <v>0</v>
      </c>
      <c r="AU31" s="171">
        <v>0.0</v>
      </c>
      <c r="AV31" s="170">
        <f t="shared" si="21"/>
        <v>0</v>
      </c>
      <c r="AW31" s="170">
        <f>IFERROR(VLOOKUP(B31,'Egresos Totales Mensuales'!$B$2:$N92,7,FALSE),0)</f>
        <v>0</v>
      </c>
      <c r="AX31" s="171">
        <v>0.0</v>
      </c>
      <c r="AY31" s="170">
        <f t="shared" si="22"/>
        <v>0</v>
      </c>
      <c r="AZ31" s="171">
        <v>1.0</v>
      </c>
      <c r="BA31" s="170">
        <f t="shared" si="23"/>
        <v>0</v>
      </c>
      <c r="BB31" s="171">
        <v>0.0</v>
      </c>
      <c r="BC31" s="170">
        <f t="shared" si="24"/>
        <v>0</v>
      </c>
      <c r="BD31" s="171">
        <v>0.0</v>
      </c>
      <c r="BE31" s="170">
        <f t="shared" si="25"/>
        <v>0</v>
      </c>
      <c r="BF31" s="170">
        <f>IFERROR(VLOOKUP(B31,'Egresos Totales Mensuales'!$B$2:$N92,8,FALSE),0)</f>
        <v>0</v>
      </c>
      <c r="BG31" s="171">
        <v>0.0</v>
      </c>
      <c r="BH31" s="170">
        <f t="shared" si="26"/>
        <v>0</v>
      </c>
      <c r="BI31" s="171">
        <v>1.0</v>
      </c>
      <c r="BJ31" s="170">
        <f t="shared" si="27"/>
        <v>0</v>
      </c>
      <c r="BK31" s="171">
        <v>0.0</v>
      </c>
      <c r="BL31" s="170">
        <f t="shared" si="28"/>
        <v>0</v>
      </c>
      <c r="BM31" s="171">
        <v>0.0</v>
      </c>
      <c r="BN31" s="170">
        <f t="shared" si="29"/>
        <v>0</v>
      </c>
      <c r="BO31" s="170">
        <f>IFERROR(VLOOKUP(B31,'Egresos Totales Mensuales'!$B$2:$N92,9,FALSE),0)</f>
        <v>0</v>
      </c>
      <c r="BP31" s="171">
        <v>0.0</v>
      </c>
      <c r="BQ31" s="170">
        <f t="shared" si="30"/>
        <v>0</v>
      </c>
      <c r="BR31" s="171">
        <v>1.0</v>
      </c>
      <c r="BS31" s="170">
        <f t="shared" si="31"/>
        <v>0</v>
      </c>
      <c r="BT31" s="171">
        <v>0.0</v>
      </c>
      <c r="BU31" s="170">
        <f t="shared" si="32"/>
        <v>0</v>
      </c>
      <c r="BV31" s="171">
        <v>0.0</v>
      </c>
      <c r="BW31" s="170">
        <f t="shared" si="33"/>
        <v>0</v>
      </c>
      <c r="BX31" s="170">
        <f>IFERROR(VLOOKUP(B31,'Egresos Totales Mensuales'!$B$2:$N92,10,FALSE),0)</f>
        <v>0</v>
      </c>
      <c r="BY31" s="171">
        <v>0.0</v>
      </c>
      <c r="BZ31" s="170">
        <f t="shared" si="34"/>
        <v>0</v>
      </c>
      <c r="CA31" s="171">
        <v>1.0</v>
      </c>
      <c r="CB31" s="170">
        <f t="shared" si="35"/>
        <v>0</v>
      </c>
      <c r="CC31" s="171">
        <v>0.0</v>
      </c>
      <c r="CD31" s="170">
        <f t="shared" si="36"/>
        <v>0</v>
      </c>
      <c r="CE31" s="171">
        <v>0.0</v>
      </c>
      <c r="CF31" s="170">
        <f t="shared" si="37"/>
        <v>0</v>
      </c>
      <c r="CG31" s="170">
        <f>IFERROR(VLOOKUP(B31,'Egresos Totales Mensuales'!$B$2:$N92,11,FALSE),0)</f>
        <v>0</v>
      </c>
      <c r="CH31" s="171">
        <v>0.0</v>
      </c>
      <c r="CI31" s="170">
        <f t="shared" si="38"/>
        <v>0</v>
      </c>
      <c r="CJ31" s="171">
        <v>1.0</v>
      </c>
      <c r="CK31" s="170">
        <f t="shared" si="39"/>
        <v>0</v>
      </c>
      <c r="CL31" s="171">
        <v>0.0</v>
      </c>
      <c r="CM31" s="170">
        <f t="shared" si="40"/>
        <v>0</v>
      </c>
      <c r="CN31" s="171">
        <v>0.0</v>
      </c>
      <c r="CO31" s="170">
        <f t="shared" si="41"/>
        <v>0</v>
      </c>
      <c r="CP31" s="170">
        <f>IFERROR(VLOOKUP(B31,'Egresos Totales Mensuales'!$B$2:$N92,12,FALSE),0)</f>
        <v>0</v>
      </c>
      <c r="CQ31" s="171">
        <v>0.0</v>
      </c>
      <c r="CR31" s="170">
        <f t="shared" si="42"/>
        <v>0</v>
      </c>
      <c r="CS31" s="171">
        <v>1.0</v>
      </c>
      <c r="CT31" s="170">
        <f t="shared" si="43"/>
        <v>0</v>
      </c>
      <c r="CU31" s="171">
        <v>0.0</v>
      </c>
      <c r="CV31" s="170">
        <f t="shared" si="44"/>
        <v>0</v>
      </c>
      <c r="CW31" s="171">
        <v>0.0</v>
      </c>
      <c r="CX31" s="170">
        <f t="shared" si="45"/>
        <v>0</v>
      </c>
      <c r="CY31" s="170">
        <f>IFERROR(VLOOKUP(B31,'Egresos Totales Mensuales'!$B$2:$N92,13,FALSE),0)</f>
        <v>0</v>
      </c>
      <c r="CZ31" s="171">
        <v>0.0</v>
      </c>
      <c r="DA31" s="170">
        <f t="shared" si="46"/>
        <v>0</v>
      </c>
      <c r="DB31" s="171">
        <v>1.0</v>
      </c>
      <c r="DC31" s="170">
        <f t="shared" si="47"/>
        <v>0</v>
      </c>
      <c r="DD31" s="171">
        <v>0.0</v>
      </c>
      <c r="DE31" s="170">
        <f t="shared" si="48"/>
        <v>0</v>
      </c>
      <c r="DF31" s="171">
        <v>0.0</v>
      </c>
      <c r="DG31" s="170">
        <f t="shared" si="49"/>
        <v>0</v>
      </c>
    </row>
    <row r="32" ht="15.75" customHeight="1">
      <c r="A32" s="5">
        <v>513060.0</v>
      </c>
      <c r="B32" s="169" t="s">
        <v>55</v>
      </c>
      <c r="C32" s="170">
        <f t="shared" si="1"/>
        <v>0</v>
      </c>
      <c r="D32" s="170">
        <f>IFERROR(VLOOKUP(B32,'Egresos Totales Mensuales'!$B$2:$N92,2,FALSE),0)</f>
        <v>0</v>
      </c>
      <c r="E32" s="171">
        <v>0.0</v>
      </c>
      <c r="F32" s="170">
        <f t="shared" si="2"/>
        <v>0</v>
      </c>
      <c r="G32" s="171">
        <v>1.0</v>
      </c>
      <c r="H32" s="170">
        <f t="shared" si="3"/>
        <v>0</v>
      </c>
      <c r="I32" s="171">
        <v>0.0</v>
      </c>
      <c r="J32" s="170">
        <f t="shared" si="4"/>
        <v>0</v>
      </c>
      <c r="K32" s="171">
        <v>0.0</v>
      </c>
      <c r="L32" s="170">
        <f t="shared" si="5"/>
        <v>0</v>
      </c>
      <c r="M32" s="170">
        <f>IFERROR(VLOOKUP(B32,'Egresos Totales Mensuales'!$B$2:$N92,3,FALSE),0)</f>
        <v>0</v>
      </c>
      <c r="N32" s="171">
        <v>0.0</v>
      </c>
      <c r="O32" s="170">
        <f t="shared" si="6"/>
        <v>0</v>
      </c>
      <c r="P32" s="171">
        <v>1.0</v>
      </c>
      <c r="Q32" s="170">
        <f t="shared" si="7"/>
        <v>0</v>
      </c>
      <c r="R32" s="171">
        <v>0.0</v>
      </c>
      <c r="S32" s="170">
        <f t="shared" si="8"/>
        <v>0</v>
      </c>
      <c r="T32" s="172">
        <v>0.0</v>
      </c>
      <c r="U32" s="170">
        <f t="shared" si="9"/>
        <v>0</v>
      </c>
      <c r="V32" s="170">
        <f>IFERROR(VLOOKUP(B32,'Egresos Totales Mensuales'!$B$2:$N92,4,FALSE),0)</f>
        <v>0</v>
      </c>
      <c r="W32" s="171">
        <v>0.0</v>
      </c>
      <c r="X32" s="170">
        <f t="shared" si="10"/>
        <v>0</v>
      </c>
      <c r="Y32" s="171">
        <v>1.0</v>
      </c>
      <c r="Z32" s="170">
        <f t="shared" si="11"/>
        <v>0</v>
      </c>
      <c r="AA32" s="171">
        <v>0.0</v>
      </c>
      <c r="AB32" s="170">
        <f t="shared" si="12"/>
        <v>0</v>
      </c>
      <c r="AC32" s="171">
        <v>0.0</v>
      </c>
      <c r="AD32" s="170">
        <f t="shared" si="13"/>
        <v>0</v>
      </c>
      <c r="AE32" s="170">
        <f>IFERROR(VLOOKUP(B32,'Egresos Totales Mensuales'!$B$2:$N92,5,FALSE),0)</f>
        <v>0</v>
      </c>
      <c r="AF32" s="171">
        <v>0.0</v>
      </c>
      <c r="AG32" s="170">
        <f t="shared" si="14"/>
        <v>0</v>
      </c>
      <c r="AH32" s="171">
        <v>1.0</v>
      </c>
      <c r="AI32" s="170">
        <f t="shared" si="15"/>
        <v>0</v>
      </c>
      <c r="AJ32" s="171">
        <v>0.0</v>
      </c>
      <c r="AK32" s="170">
        <f t="shared" si="16"/>
        <v>0</v>
      </c>
      <c r="AL32" s="171">
        <v>0.0</v>
      </c>
      <c r="AM32" s="170">
        <f t="shared" si="17"/>
        <v>0</v>
      </c>
      <c r="AN32" s="170">
        <f>IFERROR(VLOOKUP(B32,'Egresos Totales Mensuales'!$B$2:$N92,6,FALSE),0)</f>
        <v>0</v>
      </c>
      <c r="AO32" s="171">
        <v>0.0</v>
      </c>
      <c r="AP32" s="170">
        <f t="shared" si="18"/>
        <v>0</v>
      </c>
      <c r="AQ32" s="171">
        <v>1.0</v>
      </c>
      <c r="AR32" s="170">
        <f t="shared" si="19"/>
        <v>0</v>
      </c>
      <c r="AS32" s="171">
        <v>0.0</v>
      </c>
      <c r="AT32" s="170">
        <f t="shared" si="20"/>
        <v>0</v>
      </c>
      <c r="AU32" s="171">
        <v>0.0</v>
      </c>
      <c r="AV32" s="170">
        <f t="shared" si="21"/>
        <v>0</v>
      </c>
      <c r="AW32" s="170">
        <f>IFERROR(VLOOKUP(B32,'Egresos Totales Mensuales'!$B$2:$N92,7,FALSE),0)</f>
        <v>0</v>
      </c>
      <c r="AX32" s="171">
        <v>0.0</v>
      </c>
      <c r="AY32" s="170">
        <f t="shared" si="22"/>
        <v>0</v>
      </c>
      <c r="AZ32" s="171">
        <v>1.0</v>
      </c>
      <c r="BA32" s="170">
        <f t="shared" si="23"/>
        <v>0</v>
      </c>
      <c r="BB32" s="171">
        <v>0.0</v>
      </c>
      <c r="BC32" s="170">
        <f t="shared" si="24"/>
        <v>0</v>
      </c>
      <c r="BD32" s="171">
        <v>0.0</v>
      </c>
      <c r="BE32" s="170">
        <f t="shared" si="25"/>
        <v>0</v>
      </c>
      <c r="BF32" s="170">
        <f>IFERROR(VLOOKUP(B32,'Egresos Totales Mensuales'!$B$2:$N92,8,FALSE),0)</f>
        <v>0</v>
      </c>
      <c r="BG32" s="171">
        <v>0.0</v>
      </c>
      <c r="BH32" s="170">
        <f t="shared" si="26"/>
        <v>0</v>
      </c>
      <c r="BI32" s="171">
        <v>1.0</v>
      </c>
      <c r="BJ32" s="170">
        <f t="shared" si="27"/>
        <v>0</v>
      </c>
      <c r="BK32" s="171">
        <v>0.0</v>
      </c>
      <c r="BL32" s="170">
        <f t="shared" si="28"/>
        <v>0</v>
      </c>
      <c r="BM32" s="171">
        <v>0.0</v>
      </c>
      <c r="BN32" s="170">
        <f t="shared" si="29"/>
        <v>0</v>
      </c>
      <c r="BO32" s="170">
        <f>IFERROR(VLOOKUP(B32,'Egresos Totales Mensuales'!$B$2:$N92,9,FALSE),0)</f>
        <v>0</v>
      </c>
      <c r="BP32" s="171">
        <v>0.0</v>
      </c>
      <c r="BQ32" s="170">
        <f t="shared" si="30"/>
        <v>0</v>
      </c>
      <c r="BR32" s="171">
        <v>1.0</v>
      </c>
      <c r="BS32" s="170">
        <f t="shared" si="31"/>
        <v>0</v>
      </c>
      <c r="BT32" s="171">
        <v>0.0</v>
      </c>
      <c r="BU32" s="170">
        <f t="shared" si="32"/>
        <v>0</v>
      </c>
      <c r="BV32" s="171">
        <v>0.0</v>
      </c>
      <c r="BW32" s="170">
        <f t="shared" si="33"/>
        <v>0</v>
      </c>
      <c r="BX32" s="170">
        <f>IFERROR(VLOOKUP(B32,'Egresos Totales Mensuales'!$B$2:$N92,10,FALSE),0)</f>
        <v>0</v>
      </c>
      <c r="BY32" s="171">
        <v>0.0</v>
      </c>
      <c r="BZ32" s="170">
        <f t="shared" si="34"/>
        <v>0</v>
      </c>
      <c r="CA32" s="171">
        <v>1.0</v>
      </c>
      <c r="CB32" s="170">
        <f t="shared" si="35"/>
        <v>0</v>
      </c>
      <c r="CC32" s="171">
        <v>0.0</v>
      </c>
      <c r="CD32" s="170">
        <f t="shared" si="36"/>
        <v>0</v>
      </c>
      <c r="CE32" s="171">
        <v>0.0</v>
      </c>
      <c r="CF32" s="170">
        <f t="shared" si="37"/>
        <v>0</v>
      </c>
      <c r="CG32" s="170">
        <f>IFERROR(VLOOKUP(B32,'Egresos Totales Mensuales'!$B$2:$N92,11,FALSE),0)</f>
        <v>0</v>
      </c>
      <c r="CH32" s="171">
        <v>0.0</v>
      </c>
      <c r="CI32" s="170">
        <f t="shared" si="38"/>
        <v>0</v>
      </c>
      <c r="CJ32" s="171">
        <v>1.0</v>
      </c>
      <c r="CK32" s="170">
        <f t="shared" si="39"/>
        <v>0</v>
      </c>
      <c r="CL32" s="171">
        <v>0.0</v>
      </c>
      <c r="CM32" s="170">
        <f t="shared" si="40"/>
        <v>0</v>
      </c>
      <c r="CN32" s="171">
        <v>0.0</v>
      </c>
      <c r="CO32" s="170">
        <f t="shared" si="41"/>
        <v>0</v>
      </c>
      <c r="CP32" s="170">
        <f>IFERROR(VLOOKUP(B32,'Egresos Totales Mensuales'!$B$2:$N92,12,FALSE),0)</f>
        <v>0</v>
      </c>
      <c r="CQ32" s="171">
        <v>0.0</v>
      </c>
      <c r="CR32" s="170">
        <f t="shared" si="42"/>
        <v>0</v>
      </c>
      <c r="CS32" s="171">
        <v>1.0</v>
      </c>
      <c r="CT32" s="170">
        <f t="shared" si="43"/>
        <v>0</v>
      </c>
      <c r="CU32" s="171">
        <v>0.0</v>
      </c>
      <c r="CV32" s="170">
        <f t="shared" si="44"/>
        <v>0</v>
      </c>
      <c r="CW32" s="171">
        <v>0.0</v>
      </c>
      <c r="CX32" s="170">
        <f t="shared" si="45"/>
        <v>0</v>
      </c>
      <c r="CY32" s="170">
        <f>IFERROR(VLOOKUP(B32,'Egresos Totales Mensuales'!$B$2:$N92,13,FALSE),0)</f>
        <v>0</v>
      </c>
      <c r="CZ32" s="171">
        <v>0.0</v>
      </c>
      <c r="DA32" s="170">
        <f t="shared" si="46"/>
        <v>0</v>
      </c>
      <c r="DB32" s="171">
        <v>1.0</v>
      </c>
      <c r="DC32" s="170">
        <f t="shared" si="47"/>
        <v>0</v>
      </c>
      <c r="DD32" s="171">
        <v>0.0</v>
      </c>
      <c r="DE32" s="170">
        <f t="shared" si="48"/>
        <v>0</v>
      </c>
      <c r="DF32" s="171">
        <v>0.0</v>
      </c>
      <c r="DG32" s="170">
        <f t="shared" si="49"/>
        <v>0</v>
      </c>
    </row>
    <row r="33" ht="15.75" customHeight="1">
      <c r="A33" s="5">
        <v>513505.0</v>
      </c>
      <c r="B33" s="169" t="s">
        <v>56</v>
      </c>
      <c r="C33" s="170">
        <f t="shared" si="1"/>
        <v>330000</v>
      </c>
      <c r="D33" s="170">
        <f>IFERROR(VLOOKUP(B33,'Egresos Totales Mensuales'!$B$2:$N92,2,FALSE),0)</f>
        <v>35000</v>
      </c>
      <c r="E33" s="171">
        <v>0.0</v>
      </c>
      <c r="F33" s="170">
        <f t="shared" si="2"/>
        <v>0</v>
      </c>
      <c r="G33" s="171">
        <v>1.0</v>
      </c>
      <c r="H33" s="170">
        <f t="shared" si="3"/>
        <v>35000</v>
      </c>
      <c r="I33" s="171">
        <v>0.0</v>
      </c>
      <c r="J33" s="170">
        <f t="shared" si="4"/>
        <v>0</v>
      </c>
      <c r="K33" s="171">
        <v>0.0</v>
      </c>
      <c r="L33" s="170">
        <f t="shared" si="5"/>
        <v>0</v>
      </c>
      <c r="M33" s="170">
        <f>IFERROR(VLOOKUP(B33,'Egresos Totales Mensuales'!$B$2:$N92,3,FALSE),0)</f>
        <v>35000</v>
      </c>
      <c r="N33" s="171">
        <v>0.0</v>
      </c>
      <c r="O33" s="170">
        <f t="shared" si="6"/>
        <v>0</v>
      </c>
      <c r="P33" s="171">
        <v>1.0</v>
      </c>
      <c r="Q33" s="170">
        <f t="shared" si="7"/>
        <v>35000</v>
      </c>
      <c r="R33" s="171">
        <v>0.0</v>
      </c>
      <c r="S33" s="170">
        <f t="shared" si="8"/>
        <v>0</v>
      </c>
      <c r="T33" s="172">
        <v>0.0</v>
      </c>
      <c r="U33" s="170">
        <f t="shared" si="9"/>
        <v>0</v>
      </c>
      <c r="V33" s="170">
        <f>IFERROR(VLOOKUP(B33,'Egresos Totales Mensuales'!$B$2:$N92,4,FALSE),0)</f>
        <v>35000</v>
      </c>
      <c r="W33" s="171">
        <v>0.0</v>
      </c>
      <c r="X33" s="170">
        <f t="shared" si="10"/>
        <v>0</v>
      </c>
      <c r="Y33" s="171">
        <v>1.0</v>
      </c>
      <c r="Z33" s="170">
        <f t="shared" si="11"/>
        <v>35000</v>
      </c>
      <c r="AA33" s="171">
        <v>0.0</v>
      </c>
      <c r="AB33" s="170">
        <f t="shared" si="12"/>
        <v>0</v>
      </c>
      <c r="AC33" s="171">
        <v>0.0</v>
      </c>
      <c r="AD33" s="170">
        <f t="shared" si="13"/>
        <v>0</v>
      </c>
      <c r="AE33" s="170">
        <f>IFERROR(VLOOKUP(B33,'Egresos Totales Mensuales'!$B$2:$N92,5,FALSE),0)</f>
        <v>0</v>
      </c>
      <c r="AF33" s="171">
        <v>0.0</v>
      </c>
      <c r="AG33" s="170">
        <f t="shared" si="14"/>
        <v>0</v>
      </c>
      <c r="AH33" s="171">
        <v>1.0</v>
      </c>
      <c r="AI33" s="170">
        <f t="shared" si="15"/>
        <v>0</v>
      </c>
      <c r="AJ33" s="171">
        <v>0.0</v>
      </c>
      <c r="AK33" s="170">
        <f t="shared" si="16"/>
        <v>0</v>
      </c>
      <c r="AL33" s="171">
        <v>0.0</v>
      </c>
      <c r="AM33" s="170">
        <f t="shared" si="17"/>
        <v>0</v>
      </c>
      <c r="AN33" s="170">
        <f>IFERROR(VLOOKUP(B33,'Egresos Totales Mensuales'!$B$2:$N92,6,FALSE),0)</f>
        <v>50000</v>
      </c>
      <c r="AO33" s="171">
        <v>0.0</v>
      </c>
      <c r="AP33" s="170">
        <f t="shared" si="18"/>
        <v>0</v>
      </c>
      <c r="AQ33" s="171">
        <v>1.0</v>
      </c>
      <c r="AR33" s="170">
        <f t="shared" si="19"/>
        <v>50000</v>
      </c>
      <c r="AS33" s="171">
        <v>0.0</v>
      </c>
      <c r="AT33" s="170">
        <f t="shared" si="20"/>
        <v>0</v>
      </c>
      <c r="AU33" s="171">
        <v>0.0</v>
      </c>
      <c r="AV33" s="170">
        <f t="shared" si="21"/>
        <v>0</v>
      </c>
      <c r="AW33" s="170">
        <f>IFERROR(VLOOKUP(B33,'Egresos Totales Mensuales'!$B$2:$N92,7,FALSE),0)</f>
        <v>35000</v>
      </c>
      <c r="AX33" s="171">
        <v>0.0</v>
      </c>
      <c r="AY33" s="170">
        <f t="shared" si="22"/>
        <v>0</v>
      </c>
      <c r="AZ33" s="171">
        <v>1.0</v>
      </c>
      <c r="BA33" s="170">
        <f t="shared" si="23"/>
        <v>35000</v>
      </c>
      <c r="BB33" s="171">
        <v>0.0</v>
      </c>
      <c r="BC33" s="170">
        <f t="shared" si="24"/>
        <v>0</v>
      </c>
      <c r="BD33" s="171">
        <v>0.0</v>
      </c>
      <c r="BE33" s="170">
        <f t="shared" si="25"/>
        <v>0</v>
      </c>
      <c r="BF33" s="170">
        <f>IFERROR(VLOOKUP(B33,'Egresos Totales Mensuales'!$B$2:$N92,8,FALSE),0)</f>
        <v>35000</v>
      </c>
      <c r="BG33" s="171">
        <v>0.0</v>
      </c>
      <c r="BH33" s="170">
        <f t="shared" si="26"/>
        <v>0</v>
      </c>
      <c r="BI33" s="171">
        <v>1.0</v>
      </c>
      <c r="BJ33" s="170">
        <f t="shared" si="27"/>
        <v>35000</v>
      </c>
      <c r="BK33" s="171">
        <v>0.0</v>
      </c>
      <c r="BL33" s="170">
        <f t="shared" si="28"/>
        <v>0</v>
      </c>
      <c r="BM33" s="171">
        <v>0.0</v>
      </c>
      <c r="BN33" s="170">
        <f t="shared" si="29"/>
        <v>0</v>
      </c>
      <c r="BO33" s="170">
        <f>IFERROR(VLOOKUP(B33,'Egresos Totales Mensuales'!$B$2:$N92,9,FALSE),0)</f>
        <v>35000</v>
      </c>
      <c r="BP33" s="171">
        <v>0.0</v>
      </c>
      <c r="BQ33" s="170">
        <f t="shared" si="30"/>
        <v>0</v>
      </c>
      <c r="BR33" s="171">
        <v>1.0</v>
      </c>
      <c r="BS33" s="170">
        <f t="shared" si="31"/>
        <v>35000</v>
      </c>
      <c r="BT33" s="171">
        <v>0.0</v>
      </c>
      <c r="BU33" s="170">
        <f t="shared" si="32"/>
        <v>0</v>
      </c>
      <c r="BV33" s="171">
        <v>0.0</v>
      </c>
      <c r="BW33" s="170">
        <f t="shared" si="33"/>
        <v>0</v>
      </c>
      <c r="BX33" s="170">
        <f>IFERROR(VLOOKUP(B33,'Egresos Totales Mensuales'!$B$2:$N92,10,FALSE),0)</f>
        <v>35000</v>
      </c>
      <c r="BY33" s="171">
        <v>0.0</v>
      </c>
      <c r="BZ33" s="170">
        <f t="shared" si="34"/>
        <v>0</v>
      </c>
      <c r="CA33" s="171">
        <v>1.0</v>
      </c>
      <c r="CB33" s="170">
        <f t="shared" si="35"/>
        <v>35000</v>
      </c>
      <c r="CC33" s="171">
        <v>0.0</v>
      </c>
      <c r="CD33" s="170">
        <f t="shared" si="36"/>
        <v>0</v>
      </c>
      <c r="CE33" s="171">
        <v>0.0</v>
      </c>
      <c r="CF33" s="170">
        <f t="shared" si="37"/>
        <v>0</v>
      </c>
      <c r="CG33" s="170">
        <f>IFERROR(VLOOKUP(B33,'Egresos Totales Mensuales'!$B$2:$N92,11,FALSE),0)</f>
        <v>0</v>
      </c>
      <c r="CH33" s="171">
        <v>0.0</v>
      </c>
      <c r="CI33" s="170">
        <f t="shared" si="38"/>
        <v>0</v>
      </c>
      <c r="CJ33" s="171">
        <v>1.0</v>
      </c>
      <c r="CK33" s="170">
        <f t="shared" si="39"/>
        <v>0</v>
      </c>
      <c r="CL33" s="171">
        <v>0.0</v>
      </c>
      <c r="CM33" s="170">
        <f t="shared" si="40"/>
        <v>0</v>
      </c>
      <c r="CN33" s="171">
        <v>0.0</v>
      </c>
      <c r="CO33" s="170">
        <f t="shared" si="41"/>
        <v>0</v>
      </c>
      <c r="CP33" s="170">
        <f>IFERROR(VLOOKUP(B33,'Egresos Totales Mensuales'!$B$2:$N92,12,FALSE),0)</f>
        <v>0</v>
      </c>
      <c r="CQ33" s="171">
        <v>0.0</v>
      </c>
      <c r="CR33" s="170">
        <f t="shared" si="42"/>
        <v>0</v>
      </c>
      <c r="CS33" s="171">
        <v>1.0</v>
      </c>
      <c r="CT33" s="170">
        <f t="shared" si="43"/>
        <v>0</v>
      </c>
      <c r="CU33" s="171">
        <v>0.0</v>
      </c>
      <c r="CV33" s="170">
        <f t="shared" si="44"/>
        <v>0</v>
      </c>
      <c r="CW33" s="171">
        <v>0.0</v>
      </c>
      <c r="CX33" s="170">
        <f t="shared" si="45"/>
        <v>0</v>
      </c>
      <c r="CY33" s="170">
        <f>IFERROR(VLOOKUP(B33,'Egresos Totales Mensuales'!$B$2:$N92,13,FALSE),0)</f>
        <v>0</v>
      </c>
      <c r="CZ33" s="171">
        <v>0.0</v>
      </c>
      <c r="DA33" s="170">
        <f t="shared" si="46"/>
        <v>0</v>
      </c>
      <c r="DB33" s="171">
        <v>1.0</v>
      </c>
      <c r="DC33" s="170">
        <f t="shared" si="47"/>
        <v>0</v>
      </c>
      <c r="DD33" s="171">
        <v>0.0</v>
      </c>
      <c r="DE33" s="170">
        <f t="shared" si="48"/>
        <v>0</v>
      </c>
      <c r="DF33" s="171">
        <v>0.0</v>
      </c>
      <c r="DG33" s="170">
        <f t="shared" si="49"/>
        <v>0</v>
      </c>
    </row>
    <row r="34" ht="15.75" customHeight="1">
      <c r="A34" s="10">
        <v>513510.0</v>
      </c>
      <c r="B34" s="169" t="s">
        <v>57</v>
      </c>
      <c r="C34" s="170">
        <f t="shared" si="1"/>
        <v>2848656.54</v>
      </c>
      <c r="D34" s="170">
        <f>IFERROR(VLOOKUP(B34,'Egresos Totales Mensuales'!$B$2:$N92,2,FALSE),0)</f>
        <v>0</v>
      </c>
      <c r="E34" s="171">
        <v>0.0</v>
      </c>
      <c r="F34" s="170">
        <f t="shared" si="2"/>
        <v>0</v>
      </c>
      <c r="G34" s="171">
        <v>1.0</v>
      </c>
      <c r="H34" s="170">
        <f t="shared" si="3"/>
        <v>0</v>
      </c>
      <c r="I34" s="171">
        <v>0.0</v>
      </c>
      <c r="J34" s="170">
        <f t="shared" si="4"/>
        <v>0</v>
      </c>
      <c r="K34" s="171">
        <v>0.0</v>
      </c>
      <c r="L34" s="170">
        <f t="shared" si="5"/>
        <v>0</v>
      </c>
      <c r="M34" s="170">
        <f>IFERROR(VLOOKUP(B34,'Egresos Totales Mensuales'!$B$2:$N92,3,FALSE),0)</f>
        <v>1000000</v>
      </c>
      <c r="N34" s="171">
        <v>0.0</v>
      </c>
      <c r="O34" s="170">
        <f t="shared" si="6"/>
        <v>0</v>
      </c>
      <c r="P34" s="171">
        <v>1.0</v>
      </c>
      <c r="Q34" s="170">
        <f t="shared" si="7"/>
        <v>1000000</v>
      </c>
      <c r="R34" s="171">
        <v>0.0</v>
      </c>
      <c r="S34" s="170">
        <f t="shared" si="8"/>
        <v>0</v>
      </c>
      <c r="T34" s="172">
        <v>0.0</v>
      </c>
      <c r="U34" s="170">
        <f t="shared" si="9"/>
        <v>0</v>
      </c>
      <c r="V34" s="170">
        <f>IFERROR(VLOOKUP(B34,'Egresos Totales Mensuales'!$B$2:$N92,4,FALSE),0)</f>
        <v>1300000</v>
      </c>
      <c r="W34" s="171">
        <v>0.0</v>
      </c>
      <c r="X34" s="170">
        <f t="shared" si="10"/>
        <v>0</v>
      </c>
      <c r="Y34" s="171">
        <v>1.0</v>
      </c>
      <c r="Z34" s="170">
        <f t="shared" si="11"/>
        <v>1300000</v>
      </c>
      <c r="AA34" s="171">
        <v>0.0</v>
      </c>
      <c r="AB34" s="170">
        <f t="shared" si="12"/>
        <v>0</v>
      </c>
      <c r="AC34" s="171">
        <v>0.0</v>
      </c>
      <c r="AD34" s="170">
        <f t="shared" si="13"/>
        <v>0</v>
      </c>
      <c r="AE34" s="170">
        <f>IFERROR(VLOOKUP(B34,'Egresos Totales Mensuales'!$B$2:$N92,5,FALSE),0)</f>
        <v>0</v>
      </c>
      <c r="AF34" s="171">
        <v>0.0</v>
      </c>
      <c r="AG34" s="170">
        <f t="shared" si="14"/>
        <v>0</v>
      </c>
      <c r="AH34" s="171">
        <v>1.0</v>
      </c>
      <c r="AI34" s="170">
        <f t="shared" si="15"/>
        <v>0</v>
      </c>
      <c r="AJ34" s="171">
        <v>0.0</v>
      </c>
      <c r="AK34" s="170">
        <f t="shared" si="16"/>
        <v>0</v>
      </c>
      <c r="AL34" s="171">
        <v>0.0</v>
      </c>
      <c r="AM34" s="170">
        <f t="shared" si="17"/>
        <v>0</v>
      </c>
      <c r="AN34" s="170">
        <f>IFERROR(VLOOKUP(B34,'Egresos Totales Mensuales'!$B$2:$N92,6,FALSE),0)</f>
        <v>34569.28</v>
      </c>
      <c r="AO34" s="171">
        <v>0.0</v>
      </c>
      <c r="AP34" s="170">
        <f t="shared" si="18"/>
        <v>0</v>
      </c>
      <c r="AQ34" s="171">
        <v>1.0</v>
      </c>
      <c r="AR34" s="170">
        <f t="shared" si="19"/>
        <v>34569.28</v>
      </c>
      <c r="AS34" s="171">
        <v>0.0</v>
      </c>
      <c r="AT34" s="170">
        <f t="shared" si="20"/>
        <v>0</v>
      </c>
      <c r="AU34" s="171">
        <v>0.0</v>
      </c>
      <c r="AV34" s="170">
        <f t="shared" si="21"/>
        <v>0</v>
      </c>
      <c r="AW34" s="170">
        <f>IFERROR(VLOOKUP(B34,'Egresos Totales Mensuales'!$B$2:$N92,7,FALSE),0)</f>
        <v>500000</v>
      </c>
      <c r="AX34" s="171">
        <v>0.0</v>
      </c>
      <c r="AY34" s="170">
        <f t="shared" si="22"/>
        <v>0</v>
      </c>
      <c r="AZ34" s="171">
        <v>1.0</v>
      </c>
      <c r="BA34" s="170">
        <f t="shared" si="23"/>
        <v>500000</v>
      </c>
      <c r="BB34" s="171">
        <v>0.0</v>
      </c>
      <c r="BC34" s="170">
        <f t="shared" si="24"/>
        <v>0</v>
      </c>
      <c r="BD34" s="171">
        <v>0.0</v>
      </c>
      <c r="BE34" s="170">
        <f t="shared" si="25"/>
        <v>0</v>
      </c>
      <c r="BF34" s="170">
        <f>IFERROR(VLOOKUP(B34,'Egresos Totales Mensuales'!$B$2:$N92,8,FALSE),0)</f>
        <v>7043.63</v>
      </c>
      <c r="BG34" s="171">
        <v>0.0</v>
      </c>
      <c r="BH34" s="170">
        <f t="shared" si="26"/>
        <v>0</v>
      </c>
      <c r="BI34" s="171">
        <v>1.0</v>
      </c>
      <c r="BJ34" s="170">
        <f t="shared" si="27"/>
        <v>7043.63</v>
      </c>
      <c r="BK34" s="171">
        <v>0.0</v>
      </c>
      <c r="BL34" s="170">
        <f t="shared" si="28"/>
        <v>0</v>
      </c>
      <c r="BM34" s="171">
        <v>0.0</v>
      </c>
      <c r="BN34" s="170">
        <f t="shared" si="29"/>
        <v>0</v>
      </c>
      <c r="BO34" s="170">
        <f>IFERROR(VLOOKUP(B34,'Egresos Totales Mensuales'!$B$2:$N92,9,FALSE),0)</f>
        <v>0</v>
      </c>
      <c r="BP34" s="171">
        <v>0.0</v>
      </c>
      <c r="BQ34" s="170">
        <f t="shared" si="30"/>
        <v>0</v>
      </c>
      <c r="BR34" s="171">
        <v>1.0</v>
      </c>
      <c r="BS34" s="170">
        <f t="shared" si="31"/>
        <v>0</v>
      </c>
      <c r="BT34" s="171">
        <v>0.0</v>
      </c>
      <c r="BU34" s="170">
        <f t="shared" si="32"/>
        <v>0</v>
      </c>
      <c r="BV34" s="171">
        <v>0.0</v>
      </c>
      <c r="BW34" s="170">
        <f t="shared" si="33"/>
        <v>0</v>
      </c>
      <c r="BX34" s="170">
        <f>IFERROR(VLOOKUP(B34,'Egresos Totales Mensuales'!$B$2:$N92,10,FALSE),0)</f>
        <v>0</v>
      </c>
      <c r="BY34" s="171">
        <v>0.0</v>
      </c>
      <c r="BZ34" s="170">
        <f t="shared" si="34"/>
        <v>0</v>
      </c>
      <c r="CA34" s="171">
        <v>1.0</v>
      </c>
      <c r="CB34" s="170">
        <f t="shared" si="35"/>
        <v>0</v>
      </c>
      <c r="CC34" s="171">
        <v>0.0</v>
      </c>
      <c r="CD34" s="170">
        <f t="shared" si="36"/>
        <v>0</v>
      </c>
      <c r="CE34" s="171">
        <v>0.0</v>
      </c>
      <c r="CF34" s="170">
        <f t="shared" si="37"/>
        <v>0</v>
      </c>
      <c r="CG34" s="170">
        <f>IFERROR(VLOOKUP(B34,'Egresos Totales Mensuales'!$B$2:$N92,11,FALSE),0)</f>
        <v>0</v>
      </c>
      <c r="CH34" s="171">
        <v>0.0</v>
      </c>
      <c r="CI34" s="170">
        <f t="shared" si="38"/>
        <v>0</v>
      </c>
      <c r="CJ34" s="171">
        <v>1.0</v>
      </c>
      <c r="CK34" s="170">
        <f t="shared" si="39"/>
        <v>0</v>
      </c>
      <c r="CL34" s="171">
        <v>0.0</v>
      </c>
      <c r="CM34" s="170">
        <f t="shared" si="40"/>
        <v>0</v>
      </c>
      <c r="CN34" s="171">
        <v>0.0</v>
      </c>
      <c r="CO34" s="170">
        <f t="shared" si="41"/>
        <v>0</v>
      </c>
      <c r="CP34" s="170">
        <f>IFERROR(VLOOKUP(B34,'Egresos Totales Mensuales'!$B$2:$N92,12,FALSE),0)</f>
        <v>0</v>
      </c>
      <c r="CQ34" s="171">
        <v>0.0</v>
      </c>
      <c r="CR34" s="170">
        <f t="shared" si="42"/>
        <v>0</v>
      </c>
      <c r="CS34" s="171">
        <v>1.0</v>
      </c>
      <c r="CT34" s="170">
        <f t="shared" si="43"/>
        <v>0</v>
      </c>
      <c r="CU34" s="171">
        <v>0.0</v>
      </c>
      <c r="CV34" s="170">
        <f t="shared" si="44"/>
        <v>0</v>
      </c>
      <c r="CW34" s="171">
        <v>0.0</v>
      </c>
      <c r="CX34" s="170">
        <f t="shared" si="45"/>
        <v>0</v>
      </c>
      <c r="CY34" s="170">
        <f>IFERROR(VLOOKUP(B34,'Egresos Totales Mensuales'!$B$2:$N92,13,FALSE),0)</f>
        <v>0</v>
      </c>
      <c r="CZ34" s="171">
        <v>0.0</v>
      </c>
      <c r="DA34" s="170">
        <f t="shared" si="46"/>
        <v>0</v>
      </c>
      <c r="DB34" s="171">
        <v>1.0</v>
      </c>
      <c r="DC34" s="170">
        <f t="shared" si="47"/>
        <v>0</v>
      </c>
      <c r="DD34" s="171">
        <v>0.0</v>
      </c>
      <c r="DE34" s="170">
        <f t="shared" si="48"/>
        <v>0</v>
      </c>
      <c r="DF34" s="171">
        <v>0.0</v>
      </c>
      <c r="DG34" s="170">
        <f t="shared" si="49"/>
        <v>0</v>
      </c>
    </row>
    <row r="35" ht="15.75" customHeight="1">
      <c r="A35" s="5">
        <v>513515.0</v>
      </c>
      <c r="B35" s="169" t="s">
        <v>58</v>
      </c>
      <c r="C35" s="170">
        <f t="shared" si="1"/>
        <v>0</v>
      </c>
      <c r="D35" s="170">
        <f>IFERROR(VLOOKUP(B35,'Egresos Totales Mensuales'!$B$2:$N92,2,FALSE),0)</f>
        <v>0</v>
      </c>
      <c r="E35" s="171">
        <v>0.0</v>
      </c>
      <c r="F35" s="170">
        <f t="shared" si="2"/>
        <v>0</v>
      </c>
      <c r="G35" s="171">
        <v>1.0</v>
      </c>
      <c r="H35" s="170">
        <f t="shared" si="3"/>
        <v>0</v>
      </c>
      <c r="I35" s="171">
        <v>0.0</v>
      </c>
      <c r="J35" s="170">
        <f t="shared" si="4"/>
        <v>0</v>
      </c>
      <c r="K35" s="171">
        <v>0.0</v>
      </c>
      <c r="L35" s="170">
        <f t="shared" si="5"/>
        <v>0</v>
      </c>
      <c r="M35" s="170">
        <f>IFERROR(VLOOKUP(B35,'Egresos Totales Mensuales'!$B$2:$N92,3,FALSE),0)</f>
        <v>0</v>
      </c>
      <c r="N35" s="171">
        <v>0.0</v>
      </c>
      <c r="O35" s="170">
        <f t="shared" si="6"/>
        <v>0</v>
      </c>
      <c r="P35" s="171">
        <v>1.0</v>
      </c>
      <c r="Q35" s="170">
        <f t="shared" si="7"/>
        <v>0</v>
      </c>
      <c r="R35" s="171">
        <v>0.0</v>
      </c>
      <c r="S35" s="170">
        <f t="shared" si="8"/>
        <v>0</v>
      </c>
      <c r="T35" s="172">
        <v>0.0</v>
      </c>
      <c r="U35" s="170">
        <f t="shared" si="9"/>
        <v>0</v>
      </c>
      <c r="V35" s="170">
        <f>IFERROR(VLOOKUP(B35,'Egresos Totales Mensuales'!$B$2:$N92,4,FALSE),0)</f>
        <v>0</v>
      </c>
      <c r="W35" s="171">
        <v>0.0</v>
      </c>
      <c r="X35" s="170">
        <f t="shared" si="10"/>
        <v>0</v>
      </c>
      <c r="Y35" s="171">
        <v>1.0</v>
      </c>
      <c r="Z35" s="170">
        <f t="shared" si="11"/>
        <v>0</v>
      </c>
      <c r="AA35" s="171">
        <v>0.0</v>
      </c>
      <c r="AB35" s="170">
        <f t="shared" si="12"/>
        <v>0</v>
      </c>
      <c r="AC35" s="171">
        <v>0.0</v>
      </c>
      <c r="AD35" s="170">
        <f t="shared" si="13"/>
        <v>0</v>
      </c>
      <c r="AE35" s="170">
        <f>IFERROR(VLOOKUP(B35,'Egresos Totales Mensuales'!$B$2:$N92,5,FALSE),0)</f>
        <v>0</v>
      </c>
      <c r="AF35" s="171">
        <v>0.0</v>
      </c>
      <c r="AG35" s="170">
        <f t="shared" si="14"/>
        <v>0</v>
      </c>
      <c r="AH35" s="171">
        <v>1.0</v>
      </c>
      <c r="AI35" s="170">
        <f t="shared" si="15"/>
        <v>0</v>
      </c>
      <c r="AJ35" s="171">
        <v>0.0</v>
      </c>
      <c r="AK35" s="170">
        <f t="shared" si="16"/>
        <v>0</v>
      </c>
      <c r="AL35" s="171">
        <v>0.0</v>
      </c>
      <c r="AM35" s="170">
        <f t="shared" si="17"/>
        <v>0</v>
      </c>
      <c r="AN35" s="170">
        <f>IFERROR(VLOOKUP(B35,'Egresos Totales Mensuales'!$B$2:$N92,6,FALSE),0)</f>
        <v>0</v>
      </c>
      <c r="AO35" s="171">
        <v>0.0</v>
      </c>
      <c r="AP35" s="170">
        <f t="shared" si="18"/>
        <v>0</v>
      </c>
      <c r="AQ35" s="171">
        <v>1.0</v>
      </c>
      <c r="AR35" s="170">
        <f t="shared" si="19"/>
        <v>0</v>
      </c>
      <c r="AS35" s="171">
        <v>0.0</v>
      </c>
      <c r="AT35" s="170">
        <f t="shared" si="20"/>
        <v>0</v>
      </c>
      <c r="AU35" s="171">
        <v>0.0</v>
      </c>
      <c r="AV35" s="170">
        <f t="shared" si="21"/>
        <v>0</v>
      </c>
      <c r="AW35" s="170">
        <f>IFERROR(VLOOKUP(B35,'Egresos Totales Mensuales'!$B$2:$N92,7,FALSE),0)</f>
        <v>0</v>
      </c>
      <c r="AX35" s="171">
        <v>0.0</v>
      </c>
      <c r="AY35" s="170">
        <f t="shared" si="22"/>
        <v>0</v>
      </c>
      <c r="AZ35" s="171">
        <v>1.0</v>
      </c>
      <c r="BA35" s="170">
        <f t="shared" si="23"/>
        <v>0</v>
      </c>
      <c r="BB35" s="171">
        <v>0.0</v>
      </c>
      <c r="BC35" s="170">
        <f t="shared" si="24"/>
        <v>0</v>
      </c>
      <c r="BD35" s="171">
        <v>0.0</v>
      </c>
      <c r="BE35" s="170">
        <f t="shared" si="25"/>
        <v>0</v>
      </c>
      <c r="BF35" s="170">
        <f>IFERROR(VLOOKUP(B35,'Egresos Totales Mensuales'!$B$2:$N92,8,FALSE),0)</f>
        <v>0</v>
      </c>
      <c r="BG35" s="171">
        <v>0.0</v>
      </c>
      <c r="BH35" s="170">
        <f t="shared" si="26"/>
        <v>0</v>
      </c>
      <c r="BI35" s="171">
        <v>1.0</v>
      </c>
      <c r="BJ35" s="170">
        <f t="shared" si="27"/>
        <v>0</v>
      </c>
      <c r="BK35" s="171">
        <v>0.0</v>
      </c>
      <c r="BL35" s="170">
        <f t="shared" si="28"/>
        <v>0</v>
      </c>
      <c r="BM35" s="171">
        <v>0.0</v>
      </c>
      <c r="BN35" s="170">
        <f t="shared" si="29"/>
        <v>0</v>
      </c>
      <c r="BO35" s="170">
        <f>IFERROR(VLOOKUP(B35,'Egresos Totales Mensuales'!$B$2:$N92,9,FALSE),0)</f>
        <v>0</v>
      </c>
      <c r="BP35" s="171">
        <v>0.0</v>
      </c>
      <c r="BQ35" s="170">
        <f t="shared" si="30"/>
        <v>0</v>
      </c>
      <c r="BR35" s="171">
        <v>1.0</v>
      </c>
      <c r="BS35" s="170">
        <f t="shared" si="31"/>
        <v>0</v>
      </c>
      <c r="BT35" s="171">
        <v>0.0</v>
      </c>
      <c r="BU35" s="170">
        <f t="shared" si="32"/>
        <v>0</v>
      </c>
      <c r="BV35" s="171">
        <v>0.0</v>
      </c>
      <c r="BW35" s="170">
        <f t="shared" si="33"/>
        <v>0</v>
      </c>
      <c r="BX35" s="170">
        <f>IFERROR(VLOOKUP(B35,'Egresos Totales Mensuales'!$B$2:$N92,10,FALSE),0)</f>
        <v>0</v>
      </c>
      <c r="BY35" s="171">
        <v>0.0</v>
      </c>
      <c r="BZ35" s="170">
        <f t="shared" si="34"/>
        <v>0</v>
      </c>
      <c r="CA35" s="171">
        <v>1.0</v>
      </c>
      <c r="CB35" s="170">
        <f t="shared" si="35"/>
        <v>0</v>
      </c>
      <c r="CC35" s="171">
        <v>0.0</v>
      </c>
      <c r="CD35" s="170">
        <f t="shared" si="36"/>
        <v>0</v>
      </c>
      <c r="CE35" s="171">
        <v>0.0</v>
      </c>
      <c r="CF35" s="170">
        <f t="shared" si="37"/>
        <v>0</v>
      </c>
      <c r="CG35" s="170">
        <f>IFERROR(VLOOKUP(B35,'Egresos Totales Mensuales'!$B$2:$N92,11,FALSE),0)</f>
        <v>0</v>
      </c>
      <c r="CH35" s="171">
        <v>0.0</v>
      </c>
      <c r="CI35" s="170">
        <f t="shared" si="38"/>
        <v>0</v>
      </c>
      <c r="CJ35" s="171">
        <v>1.0</v>
      </c>
      <c r="CK35" s="170">
        <f t="shared" si="39"/>
        <v>0</v>
      </c>
      <c r="CL35" s="171">
        <v>0.0</v>
      </c>
      <c r="CM35" s="170">
        <f t="shared" si="40"/>
        <v>0</v>
      </c>
      <c r="CN35" s="171">
        <v>0.0</v>
      </c>
      <c r="CO35" s="170">
        <f t="shared" si="41"/>
        <v>0</v>
      </c>
      <c r="CP35" s="170">
        <f>IFERROR(VLOOKUP(B35,'Egresos Totales Mensuales'!$B$2:$N92,12,FALSE),0)</f>
        <v>0</v>
      </c>
      <c r="CQ35" s="171">
        <v>0.0</v>
      </c>
      <c r="CR35" s="170">
        <f t="shared" si="42"/>
        <v>0</v>
      </c>
      <c r="CS35" s="171">
        <v>1.0</v>
      </c>
      <c r="CT35" s="170">
        <f t="shared" si="43"/>
        <v>0</v>
      </c>
      <c r="CU35" s="171">
        <v>0.0</v>
      </c>
      <c r="CV35" s="170">
        <f t="shared" si="44"/>
        <v>0</v>
      </c>
      <c r="CW35" s="171">
        <v>0.0</v>
      </c>
      <c r="CX35" s="170">
        <f t="shared" si="45"/>
        <v>0</v>
      </c>
      <c r="CY35" s="170">
        <f>IFERROR(VLOOKUP(B35,'Egresos Totales Mensuales'!$B$2:$N92,13,FALSE),0)</f>
        <v>0</v>
      </c>
      <c r="CZ35" s="171">
        <v>0.0</v>
      </c>
      <c r="DA35" s="170">
        <f t="shared" si="46"/>
        <v>0</v>
      </c>
      <c r="DB35" s="171">
        <v>1.0</v>
      </c>
      <c r="DC35" s="170">
        <f t="shared" si="47"/>
        <v>0</v>
      </c>
      <c r="DD35" s="171">
        <v>0.0</v>
      </c>
      <c r="DE35" s="170">
        <f t="shared" si="48"/>
        <v>0</v>
      </c>
      <c r="DF35" s="171">
        <v>0.0</v>
      </c>
      <c r="DG35" s="170">
        <f t="shared" si="49"/>
        <v>0</v>
      </c>
    </row>
    <row r="36" ht="15.75" customHeight="1">
      <c r="A36" s="5">
        <v>513525.0</v>
      </c>
      <c r="B36" s="169" t="s">
        <v>59</v>
      </c>
      <c r="C36" s="170">
        <f t="shared" si="1"/>
        <v>2490750</v>
      </c>
      <c r="D36" s="170">
        <f>IFERROR(VLOOKUP(B36,'Egresos Totales Mensuales'!$B$2:$N92,2,FALSE),0)</f>
        <v>300520</v>
      </c>
      <c r="E36" s="171">
        <v>0.0</v>
      </c>
      <c r="F36" s="170">
        <f t="shared" si="2"/>
        <v>0</v>
      </c>
      <c r="G36" s="171">
        <v>1.0</v>
      </c>
      <c r="H36" s="170">
        <f t="shared" si="3"/>
        <v>300520</v>
      </c>
      <c r="I36" s="171">
        <v>0.0</v>
      </c>
      <c r="J36" s="170">
        <f t="shared" si="4"/>
        <v>0</v>
      </c>
      <c r="K36" s="171">
        <v>0.0</v>
      </c>
      <c r="L36" s="170">
        <f t="shared" si="5"/>
        <v>0</v>
      </c>
      <c r="M36" s="170">
        <f>IFERROR(VLOOKUP(B36,'Egresos Totales Mensuales'!$B$2:$N92,3,FALSE),0)</f>
        <v>316380</v>
      </c>
      <c r="N36" s="171">
        <v>0.0</v>
      </c>
      <c r="O36" s="170">
        <f t="shared" si="6"/>
        <v>0</v>
      </c>
      <c r="P36" s="171">
        <v>1.0</v>
      </c>
      <c r="Q36" s="170">
        <f t="shared" si="7"/>
        <v>316380</v>
      </c>
      <c r="R36" s="171">
        <v>0.0</v>
      </c>
      <c r="S36" s="170">
        <f t="shared" si="8"/>
        <v>0</v>
      </c>
      <c r="T36" s="172">
        <v>0.0</v>
      </c>
      <c r="U36" s="170">
        <f t="shared" si="9"/>
        <v>0</v>
      </c>
      <c r="V36" s="170">
        <f>IFERROR(VLOOKUP(B36,'Egresos Totales Mensuales'!$B$2:$N92,4,FALSE),0)</f>
        <v>246360</v>
      </c>
      <c r="W36" s="171">
        <v>0.0</v>
      </c>
      <c r="X36" s="170">
        <f t="shared" si="10"/>
        <v>0</v>
      </c>
      <c r="Y36" s="171">
        <v>1.0</v>
      </c>
      <c r="Z36" s="170">
        <f t="shared" si="11"/>
        <v>246360</v>
      </c>
      <c r="AA36" s="171">
        <v>0.0</v>
      </c>
      <c r="AB36" s="170">
        <f t="shared" si="12"/>
        <v>0</v>
      </c>
      <c r="AC36" s="171">
        <v>0.0</v>
      </c>
      <c r="AD36" s="170">
        <f t="shared" si="13"/>
        <v>0</v>
      </c>
      <c r="AE36" s="170">
        <f>IFERROR(VLOOKUP(B36,'Egresos Totales Mensuales'!$B$2:$N92,5,FALSE),0)</f>
        <v>282210</v>
      </c>
      <c r="AF36" s="171">
        <v>0.0</v>
      </c>
      <c r="AG36" s="170">
        <f t="shared" si="14"/>
        <v>0</v>
      </c>
      <c r="AH36" s="171">
        <v>1.0</v>
      </c>
      <c r="AI36" s="170">
        <f t="shared" si="15"/>
        <v>282210</v>
      </c>
      <c r="AJ36" s="171">
        <v>0.0</v>
      </c>
      <c r="AK36" s="170">
        <f t="shared" si="16"/>
        <v>0</v>
      </c>
      <c r="AL36" s="171">
        <v>0.0</v>
      </c>
      <c r="AM36" s="170">
        <f t="shared" si="17"/>
        <v>0</v>
      </c>
      <c r="AN36" s="170">
        <f>IFERROR(VLOOKUP(B36,'Egresos Totales Mensuales'!$B$2:$N92,6,FALSE),0)</f>
        <v>182010</v>
      </c>
      <c r="AO36" s="171">
        <v>0.0</v>
      </c>
      <c r="AP36" s="170">
        <f t="shared" si="18"/>
        <v>0</v>
      </c>
      <c r="AQ36" s="171">
        <v>1.0</v>
      </c>
      <c r="AR36" s="170">
        <f t="shared" si="19"/>
        <v>182010</v>
      </c>
      <c r="AS36" s="171">
        <v>0.0</v>
      </c>
      <c r="AT36" s="170">
        <f t="shared" si="20"/>
        <v>0</v>
      </c>
      <c r="AU36" s="171">
        <v>0.0</v>
      </c>
      <c r="AV36" s="170">
        <f t="shared" si="21"/>
        <v>0</v>
      </c>
      <c r="AW36" s="170">
        <f>IFERROR(VLOOKUP(B36,'Egresos Totales Mensuales'!$B$2:$N92,7,FALSE),0)</f>
        <v>180790</v>
      </c>
      <c r="AX36" s="171">
        <v>0.0</v>
      </c>
      <c r="AY36" s="170">
        <f t="shared" si="22"/>
        <v>0</v>
      </c>
      <c r="AZ36" s="171">
        <v>1.0</v>
      </c>
      <c r="BA36" s="170">
        <f t="shared" si="23"/>
        <v>180790</v>
      </c>
      <c r="BB36" s="171">
        <v>0.0</v>
      </c>
      <c r="BC36" s="170">
        <f t="shared" si="24"/>
        <v>0</v>
      </c>
      <c r="BD36" s="171">
        <v>0.0</v>
      </c>
      <c r="BE36" s="170">
        <f t="shared" si="25"/>
        <v>0</v>
      </c>
      <c r="BF36" s="170">
        <f>IFERROR(VLOOKUP(B36,'Egresos Totales Mensuales'!$B$2:$N92,8,FALSE),0)</f>
        <v>189300</v>
      </c>
      <c r="BG36" s="171">
        <v>0.0</v>
      </c>
      <c r="BH36" s="170">
        <f t="shared" si="26"/>
        <v>0</v>
      </c>
      <c r="BI36" s="171">
        <v>1.0</v>
      </c>
      <c r="BJ36" s="170">
        <f t="shared" si="27"/>
        <v>189300</v>
      </c>
      <c r="BK36" s="171">
        <v>0.0</v>
      </c>
      <c r="BL36" s="170">
        <f t="shared" si="28"/>
        <v>0</v>
      </c>
      <c r="BM36" s="171">
        <v>0.0</v>
      </c>
      <c r="BN36" s="170">
        <f t="shared" si="29"/>
        <v>0</v>
      </c>
      <c r="BO36" s="170">
        <f>IFERROR(VLOOKUP(B36,'Egresos Totales Mensuales'!$B$2:$N92,9,FALSE),0)</f>
        <v>189470</v>
      </c>
      <c r="BP36" s="171">
        <v>0.0</v>
      </c>
      <c r="BQ36" s="170">
        <f t="shared" si="30"/>
        <v>0</v>
      </c>
      <c r="BR36" s="171">
        <v>1.0</v>
      </c>
      <c r="BS36" s="170">
        <f t="shared" si="31"/>
        <v>189470</v>
      </c>
      <c r="BT36" s="171">
        <v>0.0</v>
      </c>
      <c r="BU36" s="170">
        <f t="shared" si="32"/>
        <v>0</v>
      </c>
      <c r="BV36" s="171">
        <v>0.0</v>
      </c>
      <c r="BW36" s="170">
        <f t="shared" si="33"/>
        <v>0</v>
      </c>
      <c r="BX36" s="170">
        <f>IFERROR(VLOOKUP(B36,'Egresos Totales Mensuales'!$B$2:$N92,10,FALSE),0)</f>
        <v>206010</v>
      </c>
      <c r="BY36" s="171">
        <v>0.0</v>
      </c>
      <c r="BZ36" s="170">
        <f t="shared" si="34"/>
        <v>0</v>
      </c>
      <c r="CA36" s="171">
        <v>1.0</v>
      </c>
      <c r="CB36" s="170">
        <f t="shared" si="35"/>
        <v>206010</v>
      </c>
      <c r="CC36" s="171">
        <v>0.0</v>
      </c>
      <c r="CD36" s="170">
        <f t="shared" si="36"/>
        <v>0</v>
      </c>
      <c r="CE36" s="171">
        <v>0.0</v>
      </c>
      <c r="CF36" s="170">
        <f t="shared" si="37"/>
        <v>0</v>
      </c>
      <c r="CG36" s="170">
        <f>IFERROR(VLOOKUP(B36,'Egresos Totales Mensuales'!$B$2:$N92,11,FALSE),0)</f>
        <v>208400</v>
      </c>
      <c r="CH36" s="171">
        <v>0.0</v>
      </c>
      <c r="CI36" s="170">
        <f t="shared" si="38"/>
        <v>0</v>
      </c>
      <c r="CJ36" s="171">
        <v>1.0</v>
      </c>
      <c r="CK36" s="170">
        <f t="shared" si="39"/>
        <v>208400</v>
      </c>
      <c r="CL36" s="171">
        <v>0.0</v>
      </c>
      <c r="CM36" s="170">
        <f t="shared" si="40"/>
        <v>0</v>
      </c>
      <c r="CN36" s="171">
        <v>0.0</v>
      </c>
      <c r="CO36" s="170">
        <f t="shared" si="41"/>
        <v>0</v>
      </c>
      <c r="CP36" s="170">
        <f>IFERROR(VLOOKUP(B36,'Egresos Totales Mensuales'!$B$2:$N92,12,FALSE),0)</f>
        <v>0</v>
      </c>
      <c r="CQ36" s="171">
        <v>0.0</v>
      </c>
      <c r="CR36" s="170">
        <f t="shared" si="42"/>
        <v>0</v>
      </c>
      <c r="CS36" s="171">
        <v>1.0</v>
      </c>
      <c r="CT36" s="170">
        <f t="shared" si="43"/>
        <v>0</v>
      </c>
      <c r="CU36" s="171">
        <v>0.0</v>
      </c>
      <c r="CV36" s="170">
        <f t="shared" si="44"/>
        <v>0</v>
      </c>
      <c r="CW36" s="171">
        <v>0.0</v>
      </c>
      <c r="CX36" s="170">
        <f t="shared" si="45"/>
        <v>0</v>
      </c>
      <c r="CY36" s="170">
        <f>IFERROR(VLOOKUP(B36,'Egresos Totales Mensuales'!$B$2:$N92,13,FALSE),0)</f>
        <v>0</v>
      </c>
      <c r="CZ36" s="171">
        <v>0.0</v>
      </c>
      <c r="DA36" s="170">
        <f t="shared" si="46"/>
        <v>0</v>
      </c>
      <c r="DB36" s="171">
        <v>1.0</v>
      </c>
      <c r="DC36" s="170">
        <f t="shared" si="47"/>
        <v>0</v>
      </c>
      <c r="DD36" s="171">
        <v>0.0</v>
      </c>
      <c r="DE36" s="170">
        <f t="shared" si="48"/>
        <v>0</v>
      </c>
      <c r="DF36" s="171">
        <v>0.0</v>
      </c>
      <c r="DG36" s="170">
        <f t="shared" si="49"/>
        <v>0</v>
      </c>
    </row>
    <row r="37" ht="15.75" customHeight="1">
      <c r="A37" s="5">
        <v>513530.0</v>
      </c>
      <c r="B37" s="169" t="s">
        <v>60</v>
      </c>
      <c r="C37" s="170">
        <f t="shared" si="1"/>
        <v>4046100</v>
      </c>
      <c r="D37" s="170">
        <f>IFERROR(VLOOKUP(B37,'Egresos Totales Mensuales'!$B$2:$N92,2,FALSE),0)</f>
        <v>400268</v>
      </c>
      <c r="E37" s="171">
        <v>0.1256</v>
      </c>
      <c r="F37" s="170">
        <f t="shared" si="2"/>
        <v>50273.6608</v>
      </c>
      <c r="G37" s="171">
        <v>0.8744</v>
      </c>
      <c r="H37" s="170">
        <f t="shared" si="3"/>
        <v>349994.3392</v>
      </c>
      <c r="I37" s="171">
        <v>0.0</v>
      </c>
      <c r="J37" s="170">
        <f t="shared" si="4"/>
        <v>0</v>
      </c>
      <c r="K37" s="171">
        <v>0.0</v>
      </c>
      <c r="L37" s="170">
        <f t="shared" si="5"/>
        <v>0</v>
      </c>
      <c r="M37" s="170">
        <f>IFERROR(VLOOKUP(B37,'Egresos Totales Mensuales'!$B$2:$N92,3,FALSE),0)</f>
        <v>321689</v>
      </c>
      <c r="N37" s="173">
        <v>0.1256</v>
      </c>
      <c r="O37" s="170">
        <f t="shared" si="6"/>
        <v>40404.1384</v>
      </c>
      <c r="P37" s="171">
        <v>0.8744</v>
      </c>
      <c r="Q37" s="170">
        <f t="shared" si="7"/>
        <v>281284.8616</v>
      </c>
      <c r="R37" s="171">
        <v>0.0</v>
      </c>
      <c r="S37" s="170">
        <f t="shared" si="8"/>
        <v>0</v>
      </c>
      <c r="T37" s="172">
        <v>0.0</v>
      </c>
      <c r="U37" s="170">
        <f t="shared" si="9"/>
        <v>0</v>
      </c>
      <c r="V37" s="170">
        <f>IFERROR(VLOOKUP(B37,'Egresos Totales Mensuales'!$B$2:$N92,4,FALSE),0)</f>
        <v>342558</v>
      </c>
      <c r="W37" s="171">
        <v>0.1256</v>
      </c>
      <c r="X37" s="170">
        <f t="shared" si="10"/>
        <v>43025.2848</v>
      </c>
      <c r="Y37" s="171">
        <v>0.8744</v>
      </c>
      <c r="Z37" s="170">
        <f t="shared" si="11"/>
        <v>299532.7152</v>
      </c>
      <c r="AA37" s="171">
        <v>0.0</v>
      </c>
      <c r="AB37" s="170">
        <f t="shared" si="12"/>
        <v>0</v>
      </c>
      <c r="AC37" s="171">
        <v>0.0</v>
      </c>
      <c r="AD37" s="170">
        <f t="shared" si="13"/>
        <v>0</v>
      </c>
      <c r="AE37" s="170">
        <f>IFERROR(VLOOKUP(B37,'Egresos Totales Mensuales'!$B$2:$N92,5,FALSE),0)</f>
        <v>391490</v>
      </c>
      <c r="AF37" s="171">
        <v>0.1256</v>
      </c>
      <c r="AG37" s="170">
        <f t="shared" si="14"/>
        <v>49171.144</v>
      </c>
      <c r="AH37" s="171">
        <v>0.8744</v>
      </c>
      <c r="AI37" s="170">
        <f t="shared" si="15"/>
        <v>342318.856</v>
      </c>
      <c r="AJ37" s="171">
        <v>0.0</v>
      </c>
      <c r="AK37" s="170">
        <f t="shared" si="16"/>
        <v>0</v>
      </c>
      <c r="AL37" s="171">
        <v>0.0</v>
      </c>
      <c r="AM37" s="170">
        <f t="shared" si="17"/>
        <v>0</v>
      </c>
      <c r="AN37" s="170">
        <f>IFERROR(VLOOKUP(B37,'Egresos Totales Mensuales'!$B$2:$N92,6,FALSE),0)</f>
        <v>863436</v>
      </c>
      <c r="AO37" s="171">
        <v>0.1256</v>
      </c>
      <c r="AP37" s="170">
        <f t="shared" si="18"/>
        <v>108447.5616</v>
      </c>
      <c r="AQ37" s="171">
        <v>0.8744</v>
      </c>
      <c r="AR37" s="170">
        <f t="shared" si="19"/>
        <v>754988.4384</v>
      </c>
      <c r="AS37" s="171">
        <v>0.0</v>
      </c>
      <c r="AT37" s="170">
        <f t="shared" si="20"/>
        <v>0</v>
      </c>
      <c r="AU37" s="171">
        <v>0.0</v>
      </c>
      <c r="AV37" s="170">
        <f t="shared" si="21"/>
        <v>0</v>
      </c>
      <c r="AW37" s="170">
        <f>IFERROR(VLOOKUP(B37,'Egresos Totales Mensuales'!$B$2:$N92,7,FALSE),0)</f>
        <v>391176</v>
      </c>
      <c r="AX37" s="171">
        <v>0.1256</v>
      </c>
      <c r="AY37" s="170">
        <f t="shared" si="22"/>
        <v>49131.7056</v>
      </c>
      <c r="AZ37" s="171">
        <v>0.8744</v>
      </c>
      <c r="BA37" s="170">
        <f t="shared" si="23"/>
        <v>342044.2944</v>
      </c>
      <c r="BB37" s="171">
        <v>0.0</v>
      </c>
      <c r="BC37" s="170">
        <f t="shared" si="24"/>
        <v>0</v>
      </c>
      <c r="BD37" s="171">
        <v>0.0</v>
      </c>
      <c r="BE37" s="170">
        <f t="shared" si="25"/>
        <v>0</v>
      </c>
      <c r="BF37" s="170">
        <f>IFERROR(VLOOKUP(B37,'Egresos Totales Mensuales'!$B$2:$N92,8,FALSE),0)</f>
        <v>0</v>
      </c>
      <c r="BG37" s="171">
        <v>0.1256</v>
      </c>
      <c r="BH37" s="170">
        <f t="shared" si="26"/>
        <v>0</v>
      </c>
      <c r="BI37" s="171">
        <v>0.8744</v>
      </c>
      <c r="BJ37" s="170">
        <f t="shared" si="27"/>
        <v>0</v>
      </c>
      <c r="BK37" s="171">
        <v>0.0</v>
      </c>
      <c r="BL37" s="170">
        <f t="shared" si="28"/>
        <v>0</v>
      </c>
      <c r="BM37" s="171">
        <v>0.0</v>
      </c>
      <c r="BN37" s="170">
        <f t="shared" si="29"/>
        <v>0</v>
      </c>
      <c r="BO37" s="170">
        <f>IFERROR(VLOOKUP(B37,'Egresos Totales Mensuales'!$B$2:$N92,9,FALSE),0)</f>
        <v>834660</v>
      </c>
      <c r="BP37" s="171">
        <v>0.1256</v>
      </c>
      <c r="BQ37" s="170">
        <f t="shared" si="30"/>
        <v>104833.296</v>
      </c>
      <c r="BR37" s="171">
        <v>0.8744</v>
      </c>
      <c r="BS37" s="170">
        <f t="shared" si="31"/>
        <v>729826.704</v>
      </c>
      <c r="BT37" s="171">
        <v>0.0</v>
      </c>
      <c r="BU37" s="170">
        <f t="shared" si="32"/>
        <v>0</v>
      </c>
      <c r="BV37" s="171">
        <v>0.0</v>
      </c>
      <c r="BW37" s="170">
        <f t="shared" si="33"/>
        <v>0</v>
      </c>
      <c r="BX37" s="170">
        <f>IFERROR(VLOOKUP(B37,'Egresos Totales Mensuales'!$B$2:$N92,10,FALSE),0)</f>
        <v>0</v>
      </c>
      <c r="BY37" s="171">
        <v>0.1256</v>
      </c>
      <c r="BZ37" s="170">
        <f t="shared" si="34"/>
        <v>0</v>
      </c>
      <c r="CA37" s="171">
        <v>0.8744</v>
      </c>
      <c r="CB37" s="170">
        <f t="shared" si="35"/>
        <v>0</v>
      </c>
      <c r="CC37" s="171">
        <v>0.0</v>
      </c>
      <c r="CD37" s="170">
        <f t="shared" si="36"/>
        <v>0</v>
      </c>
      <c r="CE37" s="171">
        <v>0.0</v>
      </c>
      <c r="CF37" s="170">
        <f t="shared" si="37"/>
        <v>0</v>
      </c>
      <c r="CG37" s="170">
        <f>IFERROR(VLOOKUP(B37,'Egresos Totales Mensuales'!$B$2:$N92,11,FALSE),0)</f>
        <v>500823</v>
      </c>
      <c r="CH37" s="171">
        <v>0.1256</v>
      </c>
      <c r="CI37" s="170">
        <f t="shared" si="38"/>
        <v>62903.3688</v>
      </c>
      <c r="CJ37" s="171">
        <v>0.8744</v>
      </c>
      <c r="CK37" s="170">
        <f t="shared" si="39"/>
        <v>437919.6312</v>
      </c>
      <c r="CL37" s="171">
        <v>0.0</v>
      </c>
      <c r="CM37" s="170">
        <f t="shared" si="40"/>
        <v>0</v>
      </c>
      <c r="CN37" s="171">
        <v>0.0</v>
      </c>
      <c r="CO37" s="170">
        <f t="shared" si="41"/>
        <v>0</v>
      </c>
      <c r="CP37" s="170">
        <f>IFERROR(VLOOKUP(B37,'Egresos Totales Mensuales'!$B$2:$N92,12,FALSE),0)</f>
        <v>0</v>
      </c>
      <c r="CQ37" s="171">
        <v>0.1256</v>
      </c>
      <c r="CR37" s="170">
        <f t="shared" si="42"/>
        <v>0</v>
      </c>
      <c r="CS37" s="171">
        <v>0.8744</v>
      </c>
      <c r="CT37" s="170">
        <f t="shared" si="43"/>
        <v>0</v>
      </c>
      <c r="CU37" s="171">
        <v>0.0</v>
      </c>
      <c r="CV37" s="170">
        <f t="shared" si="44"/>
        <v>0</v>
      </c>
      <c r="CW37" s="171">
        <v>0.0</v>
      </c>
      <c r="CX37" s="170">
        <f t="shared" si="45"/>
        <v>0</v>
      </c>
      <c r="CY37" s="170">
        <f>IFERROR(VLOOKUP(B37,'Egresos Totales Mensuales'!$B$2:$N92,13,FALSE),0)</f>
        <v>0</v>
      </c>
      <c r="CZ37" s="171">
        <v>0.1256</v>
      </c>
      <c r="DA37" s="170">
        <f t="shared" si="46"/>
        <v>0</v>
      </c>
      <c r="DB37" s="171">
        <v>0.8744</v>
      </c>
      <c r="DC37" s="170">
        <f t="shared" si="47"/>
        <v>0</v>
      </c>
      <c r="DD37" s="171">
        <v>0.0</v>
      </c>
      <c r="DE37" s="170">
        <f t="shared" si="48"/>
        <v>0</v>
      </c>
      <c r="DF37" s="171">
        <v>0.0</v>
      </c>
      <c r="DG37" s="170">
        <f t="shared" si="49"/>
        <v>0</v>
      </c>
    </row>
    <row r="38" ht="15.75" customHeight="1">
      <c r="A38" s="5">
        <v>513535.0</v>
      </c>
      <c r="B38" s="169" t="s">
        <v>61</v>
      </c>
      <c r="C38" s="170">
        <f t="shared" si="1"/>
        <v>2874461</v>
      </c>
      <c r="D38" s="170">
        <f>IFERROR(VLOOKUP(B38,'Egresos Totales Mensuales'!$B$2:$N92,2,FALSE),0)</f>
        <v>43945</v>
      </c>
      <c r="E38" s="171">
        <v>0.0</v>
      </c>
      <c r="F38" s="170">
        <f t="shared" si="2"/>
        <v>0</v>
      </c>
      <c r="G38" s="171">
        <v>1.0</v>
      </c>
      <c r="H38" s="170">
        <f t="shared" si="3"/>
        <v>43945</v>
      </c>
      <c r="I38" s="171">
        <v>0.0</v>
      </c>
      <c r="J38" s="170">
        <f t="shared" si="4"/>
        <v>0</v>
      </c>
      <c r="K38" s="171">
        <v>0.0</v>
      </c>
      <c r="L38" s="170">
        <f t="shared" si="5"/>
        <v>0</v>
      </c>
      <c r="M38" s="170">
        <f>IFERROR(VLOOKUP(B38,'Egresos Totales Mensuales'!$B$2:$N92,3,FALSE),0)</f>
        <v>141765</v>
      </c>
      <c r="N38" s="171">
        <v>0.0</v>
      </c>
      <c r="O38" s="170">
        <f t="shared" si="6"/>
        <v>0</v>
      </c>
      <c r="P38" s="171">
        <v>1.0</v>
      </c>
      <c r="Q38" s="170">
        <f t="shared" si="7"/>
        <v>141765</v>
      </c>
      <c r="R38" s="171">
        <v>0.0</v>
      </c>
      <c r="S38" s="170">
        <f t="shared" si="8"/>
        <v>0</v>
      </c>
      <c r="T38" s="172">
        <v>0.0</v>
      </c>
      <c r="U38" s="170">
        <f t="shared" si="9"/>
        <v>0</v>
      </c>
      <c r="V38" s="170">
        <f>IFERROR(VLOOKUP(B38,'Egresos Totales Mensuales'!$B$2:$N92,4,FALSE),0)</f>
        <v>239202</v>
      </c>
      <c r="W38" s="171">
        <v>0.0</v>
      </c>
      <c r="X38" s="170">
        <f t="shared" si="10"/>
        <v>0</v>
      </c>
      <c r="Y38" s="171">
        <v>1.0</v>
      </c>
      <c r="Z38" s="170">
        <f t="shared" si="11"/>
        <v>239202</v>
      </c>
      <c r="AA38" s="171">
        <v>0.0</v>
      </c>
      <c r="AB38" s="170">
        <f t="shared" si="12"/>
        <v>0</v>
      </c>
      <c r="AC38" s="171">
        <v>0.0</v>
      </c>
      <c r="AD38" s="170">
        <f t="shared" si="13"/>
        <v>0</v>
      </c>
      <c r="AE38" s="170">
        <f>IFERROR(VLOOKUP(B38,'Egresos Totales Mensuales'!$B$2:$N92,5,FALSE),0)</f>
        <v>129064</v>
      </c>
      <c r="AF38" s="171">
        <v>0.0</v>
      </c>
      <c r="AG38" s="170">
        <f t="shared" si="14"/>
        <v>0</v>
      </c>
      <c r="AH38" s="171">
        <v>1.0</v>
      </c>
      <c r="AI38" s="170">
        <f t="shared" si="15"/>
        <v>129064</v>
      </c>
      <c r="AJ38" s="171">
        <v>0.0</v>
      </c>
      <c r="AK38" s="170">
        <f t="shared" si="16"/>
        <v>0</v>
      </c>
      <c r="AL38" s="171">
        <v>0.0</v>
      </c>
      <c r="AM38" s="170">
        <f t="shared" si="17"/>
        <v>0</v>
      </c>
      <c r="AN38" s="170">
        <f>IFERROR(VLOOKUP(B38,'Egresos Totales Mensuales'!$B$2:$N92,6,FALSE),0)</f>
        <v>0</v>
      </c>
      <c r="AO38" s="171">
        <v>0.0</v>
      </c>
      <c r="AP38" s="170">
        <f t="shared" si="18"/>
        <v>0</v>
      </c>
      <c r="AQ38" s="171">
        <v>1.0</v>
      </c>
      <c r="AR38" s="170">
        <f t="shared" si="19"/>
        <v>0</v>
      </c>
      <c r="AS38" s="171">
        <v>0.0</v>
      </c>
      <c r="AT38" s="170">
        <f t="shared" si="20"/>
        <v>0</v>
      </c>
      <c r="AU38" s="171">
        <v>0.0</v>
      </c>
      <c r="AV38" s="170">
        <f t="shared" si="21"/>
        <v>0</v>
      </c>
      <c r="AW38" s="170">
        <f>IFERROR(VLOOKUP(B38,'Egresos Totales Mensuales'!$B$2:$N92,7,FALSE),0)</f>
        <v>256678</v>
      </c>
      <c r="AX38" s="171">
        <v>0.0</v>
      </c>
      <c r="AY38" s="170">
        <f t="shared" si="22"/>
        <v>0</v>
      </c>
      <c r="AZ38" s="171">
        <v>1.0</v>
      </c>
      <c r="BA38" s="170">
        <f t="shared" si="23"/>
        <v>256678</v>
      </c>
      <c r="BB38" s="171">
        <v>0.0</v>
      </c>
      <c r="BC38" s="170">
        <f t="shared" si="24"/>
        <v>0</v>
      </c>
      <c r="BD38" s="171">
        <v>0.0</v>
      </c>
      <c r="BE38" s="170">
        <f t="shared" si="25"/>
        <v>0</v>
      </c>
      <c r="BF38" s="170">
        <f>IFERROR(VLOOKUP(B38,'Egresos Totales Mensuales'!$B$2:$N92,8,FALSE),0)</f>
        <v>272249</v>
      </c>
      <c r="BG38" s="171">
        <v>0.0</v>
      </c>
      <c r="BH38" s="170">
        <f t="shared" si="26"/>
        <v>0</v>
      </c>
      <c r="BI38" s="171">
        <v>1.0</v>
      </c>
      <c r="BJ38" s="170">
        <f t="shared" si="27"/>
        <v>272249</v>
      </c>
      <c r="BK38" s="171">
        <v>0.0</v>
      </c>
      <c r="BL38" s="170">
        <f t="shared" si="28"/>
        <v>0</v>
      </c>
      <c r="BM38" s="171">
        <v>0.0</v>
      </c>
      <c r="BN38" s="170">
        <f t="shared" si="29"/>
        <v>0</v>
      </c>
      <c r="BO38" s="170">
        <f>IFERROR(VLOOKUP(B38,'Egresos Totales Mensuales'!$B$2:$N92,9,FALSE),0)</f>
        <v>989865</v>
      </c>
      <c r="BP38" s="171">
        <v>0.0</v>
      </c>
      <c r="BQ38" s="170">
        <f t="shared" si="30"/>
        <v>0</v>
      </c>
      <c r="BR38" s="171">
        <v>1.0</v>
      </c>
      <c r="BS38" s="170">
        <f t="shared" si="31"/>
        <v>989865</v>
      </c>
      <c r="BT38" s="171">
        <v>0.0</v>
      </c>
      <c r="BU38" s="170">
        <f t="shared" si="32"/>
        <v>0</v>
      </c>
      <c r="BV38" s="171">
        <v>0.0</v>
      </c>
      <c r="BW38" s="170">
        <f t="shared" si="33"/>
        <v>0</v>
      </c>
      <c r="BX38" s="170">
        <f>IFERROR(VLOOKUP(B38,'Egresos Totales Mensuales'!$B$2:$N92,10,FALSE),0)</f>
        <v>0</v>
      </c>
      <c r="BY38" s="171">
        <v>0.0</v>
      </c>
      <c r="BZ38" s="170">
        <f t="shared" si="34"/>
        <v>0</v>
      </c>
      <c r="CA38" s="171">
        <v>1.0</v>
      </c>
      <c r="CB38" s="170">
        <f t="shared" si="35"/>
        <v>0</v>
      </c>
      <c r="CC38" s="171">
        <v>0.0</v>
      </c>
      <c r="CD38" s="170">
        <f t="shared" si="36"/>
        <v>0</v>
      </c>
      <c r="CE38" s="171">
        <v>0.0</v>
      </c>
      <c r="CF38" s="170">
        <f t="shared" si="37"/>
        <v>0</v>
      </c>
      <c r="CG38" s="170">
        <f>IFERROR(VLOOKUP(B38,'Egresos Totales Mensuales'!$B$2:$N92,11,FALSE),0)</f>
        <v>529444</v>
      </c>
      <c r="CH38" s="171">
        <v>0.0</v>
      </c>
      <c r="CI38" s="170">
        <f t="shared" si="38"/>
        <v>0</v>
      </c>
      <c r="CJ38" s="171">
        <v>1.0</v>
      </c>
      <c r="CK38" s="170">
        <f t="shared" si="39"/>
        <v>529444</v>
      </c>
      <c r="CL38" s="171">
        <v>0.0</v>
      </c>
      <c r="CM38" s="170">
        <f t="shared" si="40"/>
        <v>0</v>
      </c>
      <c r="CN38" s="171">
        <v>0.0</v>
      </c>
      <c r="CO38" s="170">
        <f t="shared" si="41"/>
        <v>0</v>
      </c>
      <c r="CP38" s="170">
        <f>IFERROR(VLOOKUP(B38,'Egresos Totales Mensuales'!$B$2:$N92,12,FALSE),0)</f>
        <v>0</v>
      </c>
      <c r="CQ38" s="171">
        <v>0.0</v>
      </c>
      <c r="CR38" s="170">
        <f t="shared" si="42"/>
        <v>0</v>
      </c>
      <c r="CS38" s="171">
        <v>1.0</v>
      </c>
      <c r="CT38" s="170">
        <f t="shared" si="43"/>
        <v>0</v>
      </c>
      <c r="CU38" s="171">
        <v>0.0</v>
      </c>
      <c r="CV38" s="170">
        <f t="shared" si="44"/>
        <v>0</v>
      </c>
      <c r="CW38" s="171">
        <v>0.0</v>
      </c>
      <c r="CX38" s="170">
        <f t="shared" si="45"/>
        <v>0</v>
      </c>
      <c r="CY38" s="170">
        <f>IFERROR(VLOOKUP(B38,'Egresos Totales Mensuales'!$B$2:$N92,13,FALSE),0)</f>
        <v>0</v>
      </c>
      <c r="CZ38" s="171">
        <v>0.0</v>
      </c>
      <c r="DA38" s="170">
        <f t="shared" si="46"/>
        <v>0</v>
      </c>
      <c r="DB38" s="171">
        <v>1.0</v>
      </c>
      <c r="DC38" s="170">
        <f t="shared" si="47"/>
        <v>0</v>
      </c>
      <c r="DD38" s="171">
        <v>0.0</v>
      </c>
      <c r="DE38" s="170">
        <f t="shared" si="48"/>
        <v>0</v>
      </c>
      <c r="DF38" s="171">
        <v>0.0</v>
      </c>
      <c r="DG38" s="170">
        <f t="shared" si="49"/>
        <v>0</v>
      </c>
    </row>
    <row r="39" ht="15.75" customHeight="1">
      <c r="A39" s="5">
        <v>513540.0</v>
      </c>
      <c r="B39" s="169" t="s">
        <v>62</v>
      </c>
      <c r="C39" s="170">
        <f t="shared" si="1"/>
        <v>10500</v>
      </c>
      <c r="D39" s="170">
        <f>IFERROR(VLOOKUP(B39,'Egresos Totales Mensuales'!$B$2:$N92,2,FALSE),0)</f>
        <v>0</v>
      </c>
      <c r="E39" s="171">
        <v>0.0</v>
      </c>
      <c r="F39" s="170">
        <f t="shared" si="2"/>
        <v>0</v>
      </c>
      <c r="G39" s="171">
        <v>1.0</v>
      </c>
      <c r="H39" s="170">
        <f t="shared" si="3"/>
        <v>0</v>
      </c>
      <c r="I39" s="171">
        <v>0.0</v>
      </c>
      <c r="J39" s="170">
        <f t="shared" si="4"/>
        <v>0</v>
      </c>
      <c r="K39" s="171">
        <v>0.0</v>
      </c>
      <c r="L39" s="170">
        <f t="shared" si="5"/>
        <v>0</v>
      </c>
      <c r="M39" s="170">
        <f>IFERROR(VLOOKUP(B39,'Egresos Totales Mensuales'!$B$2:$N92,3,FALSE),0)</f>
        <v>0</v>
      </c>
      <c r="N39" s="171">
        <v>0.0</v>
      </c>
      <c r="O39" s="170">
        <f t="shared" si="6"/>
        <v>0</v>
      </c>
      <c r="P39" s="171">
        <v>1.0</v>
      </c>
      <c r="Q39" s="170">
        <f t="shared" si="7"/>
        <v>0</v>
      </c>
      <c r="R39" s="171">
        <v>0.0</v>
      </c>
      <c r="S39" s="170">
        <f t="shared" si="8"/>
        <v>0</v>
      </c>
      <c r="T39" s="172">
        <v>0.0</v>
      </c>
      <c r="U39" s="170">
        <f t="shared" si="9"/>
        <v>0</v>
      </c>
      <c r="V39" s="170">
        <f>IFERROR(VLOOKUP(B39,'Egresos Totales Mensuales'!$B$2:$N92,4,FALSE),0)</f>
        <v>0</v>
      </c>
      <c r="W39" s="171">
        <v>0.0</v>
      </c>
      <c r="X39" s="170">
        <f t="shared" si="10"/>
        <v>0</v>
      </c>
      <c r="Y39" s="171">
        <v>1.0</v>
      </c>
      <c r="Z39" s="170">
        <f t="shared" si="11"/>
        <v>0</v>
      </c>
      <c r="AA39" s="171">
        <v>0.0</v>
      </c>
      <c r="AB39" s="170">
        <f t="shared" si="12"/>
        <v>0</v>
      </c>
      <c r="AC39" s="171">
        <v>0.0</v>
      </c>
      <c r="AD39" s="170">
        <f t="shared" si="13"/>
        <v>0</v>
      </c>
      <c r="AE39" s="170">
        <f>IFERROR(VLOOKUP(B39,'Egresos Totales Mensuales'!$B$2:$N92,5,FALSE),0)</f>
        <v>0</v>
      </c>
      <c r="AF39" s="171">
        <v>0.0</v>
      </c>
      <c r="AG39" s="170">
        <f t="shared" si="14"/>
        <v>0</v>
      </c>
      <c r="AH39" s="171">
        <v>1.0</v>
      </c>
      <c r="AI39" s="170">
        <f t="shared" si="15"/>
        <v>0</v>
      </c>
      <c r="AJ39" s="171">
        <v>0.0</v>
      </c>
      <c r="AK39" s="170">
        <f t="shared" si="16"/>
        <v>0</v>
      </c>
      <c r="AL39" s="171">
        <v>0.0</v>
      </c>
      <c r="AM39" s="170">
        <f t="shared" si="17"/>
        <v>0</v>
      </c>
      <c r="AN39" s="170">
        <f>IFERROR(VLOOKUP(B39,'Egresos Totales Mensuales'!$B$2:$N92,6,FALSE),0)</f>
        <v>0</v>
      </c>
      <c r="AO39" s="171">
        <v>0.0</v>
      </c>
      <c r="AP39" s="170">
        <f t="shared" si="18"/>
        <v>0</v>
      </c>
      <c r="AQ39" s="171">
        <v>1.0</v>
      </c>
      <c r="AR39" s="170">
        <f t="shared" si="19"/>
        <v>0</v>
      </c>
      <c r="AS39" s="171">
        <v>0.0</v>
      </c>
      <c r="AT39" s="170">
        <f t="shared" si="20"/>
        <v>0</v>
      </c>
      <c r="AU39" s="171">
        <v>0.0</v>
      </c>
      <c r="AV39" s="170">
        <f t="shared" si="21"/>
        <v>0</v>
      </c>
      <c r="AW39" s="170">
        <f>IFERROR(VLOOKUP(B39,'Egresos Totales Mensuales'!$B$2:$N92,7,FALSE),0)</f>
        <v>0</v>
      </c>
      <c r="AX39" s="171">
        <v>0.0</v>
      </c>
      <c r="AY39" s="170">
        <f t="shared" si="22"/>
        <v>0</v>
      </c>
      <c r="AZ39" s="171">
        <v>1.0</v>
      </c>
      <c r="BA39" s="170">
        <f t="shared" si="23"/>
        <v>0</v>
      </c>
      <c r="BB39" s="171">
        <v>0.0</v>
      </c>
      <c r="BC39" s="170">
        <f t="shared" si="24"/>
        <v>0</v>
      </c>
      <c r="BD39" s="171">
        <v>0.0</v>
      </c>
      <c r="BE39" s="170">
        <f t="shared" si="25"/>
        <v>0</v>
      </c>
      <c r="BF39" s="170">
        <f>IFERROR(VLOOKUP(B39,'Egresos Totales Mensuales'!$B$2:$N92,8,FALSE),0)</f>
        <v>0</v>
      </c>
      <c r="BG39" s="171">
        <v>0.0</v>
      </c>
      <c r="BH39" s="170">
        <f t="shared" si="26"/>
        <v>0</v>
      </c>
      <c r="BI39" s="171">
        <v>1.0</v>
      </c>
      <c r="BJ39" s="170">
        <f t="shared" si="27"/>
        <v>0</v>
      </c>
      <c r="BK39" s="171">
        <v>0.0</v>
      </c>
      <c r="BL39" s="170">
        <f t="shared" si="28"/>
        <v>0</v>
      </c>
      <c r="BM39" s="171">
        <v>0.0</v>
      </c>
      <c r="BN39" s="170">
        <f t="shared" si="29"/>
        <v>0</v>
      </c>
      <c r="BO39" s="170">
        <f>IFERROR(VLOOKUP(B39,'Egresos Totales Mensuales'!$B$2:$N92,9,FALSE),0)</f>
        <v>0</v>
      </c>
      <c r="BP39" s="171">
        <v>0.0</v>
      </c>
      <c r="BQ39" s="170">
        <f t="shared" si="30"/>
        <v>0</v>
      </c>
      <c r="BR39" s="171">
        <v>1.0</v>
      </c>
      <c r="BS39" s="170">
        <f t="shared" si="31"/>
        <v>0</v>
      </c>
      <c r="BT39" s="171">
        <v>0.0</v>
      </c>
      <c r="BU39" s="170">
        <f t="shared" si="32"/>
        <v>0</v>
      </c>
      <c r="BV39" s="171">
        <v>0.0</v>
      </c>
      <c r="BW39" s="170">
        <f t="shared" si="33"/>
        <v>0</v>
      </c>
      <c r="BX39" s="170">
        <f>IFERROR(VLOOKUP(B39,'Egresos Totales Mensuales'!$B$2:$N92,10,FALSE),0)</f>
        <v>10500</v>
      </c>
      <c r="BY39" s="171">
        <v>0.0</v>
      </c>
      <c r="BZ39" s="170">
        <f t="shared" si="34"/>
        <v>0</v>
      </c>
      <c r="CA39" s="171">
        <v>1.0</v>
      </c>
      <c r="CB39" s="170">
        <f t="shared" si="35"/>
        <v>10500</v>
      </c>
      <c r="CC39" s="171">
        <v>0.0</v>
      </c>
      <c r="CD39" s="170">
        <f t="shared" si="36"/>
        <v>0</v>
      </c>
      <c r="CE39" s="171">
        <v>0.0</v>
      </c>
      <c r="CF39" s="170">
        <f t="shared" si="37"/>
        <v>0</v>
      </c>
      <c r="CG39" s="170">
        <f>IFERROR(VLOOKUP(B39,'Egresos Totales Mensuales'!$B$2:$N92,11,FALSE),0)</f>
        <v>0</v>
      </c>
      <c r="CH39" s="171">
        <v>0.0</v>
      </c>
      <c r="CI39" s="170">
        <f t="shared" si="38"/>
        <v>0</v>
      </c>
      <c r="CJ39" s="171">
        <v>1.0</v>
      </c>
      <c r="CK39" s="170">
        <f t="shared" si="39"/>
        <v>0</v>
      </c>
      <c r="CL39" s="171">
        <v>0.0</v>
      </c>
      <c r="CM39" s="170">
        <f t="shared" si="40"/>
        <v>0</v>
      </c>
      <c r="CN39" s="171">
        <v>0.0</v>
      </c>
      <c r="CO39" s="170">
        <f t="shared" si="41"/>
        <v>0</v>
      </c>
      <c r="CP39" s="170">
        <f>IFERROR(VLOOKUP(B39,'Egresos Totales Mensuales'!$B$2:$N92,12,FALSE),0)</f>
        <v>0</v>
      </c>
      <c r="CQ39" s="171">
        <v>0.0</v>
      </c>
      <c r="CR39" s="170">
        <f t="shared" si="42"/>
        <v>0</v>
      </c>
      <c r="CS39" s="171">
        <v>1.0</v>
      </c>
      <c r="CT39" s="170">
        <f t="shared" si="43"/>
        <v>0</v>
      </c>
      <c r="CU39" s="171">
        <v>0.0</v>
      </c>
      <c r="CV39" s="170">
        <f t="shared" si="44"/>
        <v>0</v>
      </c>
      <c r="CW39" s="171">
        <v>0.0</v>
      </c>
      <c r="CX39" s="170">
        <f t="shared" si="45"/>
        <v>0</v>
      </c>
      <c r="CY39" s="170">
        <f>IFERROR(VLOOKUP(B39,'Egresos Totales Mensuales'!$B$2:$N92,13,FALSE),0)</f>
        <v>0</v>
      </c>
      <c r="CZ39" s="171">
        <v>0.0</v>
      </c>
      <c r="DA39" s="170">
        <f t="shared" si="46"/>
        <v>0</v>
      </c>
      <c r="DB39" s="171">
        <v>1.0</v>
      </c>
      <c r="DC39" s="170">
        <f t="shared" si="47"/>
        <v>0</v>
      </c>
      <c r="DD39" s="171">
        <v>0.0</v>
      </c>
      <c r="DE39" s="170">
        <f t="shared" si="48"/>
        <v>0</v>
      </c>
      <c r="DF39" s="171">
        <v>0.0</v>
      </c>
      <c r="DG39" s="170">
        <f t="shared" si="49"/>
        <v>0</v>
      </c>
    </row>
    <row r="40" ht="15.75" customHeight="1">
      <c r="A40" s="5">
        <v>513550.0</v>
      </c>
      <c r="B40" s="169" t="s">
        <v>63</v>
      </c>
      <c r="C40" s="170">
        <f t="shared" si="1"/>
        <v>12000</v>
      </c>
      <c r="D40" s="170">
        <f>IFERROR(VLOOKUP(B40,'Egresos Totales Mensuales'!$B$2:$N92,2,FALSE),0)</f>
        <v>0</v>
      </c>
      <c r="E40" s="171">
        <v>0.0</v>
      </c>
      <c r="F40" s="170">
        <f t="shared" si="2"/>
        <v>0</v>
      </c>
      <c r="G40" s="171">
        <v>1.0</v>
      </c>
      <c r="H40" s="170">
        <f t="shared" si="3"/>
        <v>0</v>
      </c>
      <c r="I40" s="171">
        <v>0.0</v>
      </c>
      <c r="J40" s="170">
        <f t="shared" si="4"/>
        <v>0</v>
      </c>
      <c r="K40" s="171">
        <v>0.0</v>
      </c>
      <c r="L40" s="170">
        <f t="shared" si="5"/>
        <v>0</v>
      </c>
      <c r="M40" s="170">
        <f>IFERROR(VLOOKUP(B40,'Egresos Totales Mensuales'!$B$2:$N92,3,FALSE),0)</f>
        <v>0</v>
      </c>
      <c r="N40" s="171">
        <v>0.0</v>
      </c>
      <c r="O40" s="170">
        <f t="shared" si="6"/>
        <v>0</v>
      </c>
      <c r="P40" s="171">
        <v>1.0</v>
      </c>
      <c r="Q40" s="170">
        <f t="shared" si="7"/>
        <v>0</v>
      </c>
      <c r="R40" s="171">
        <v>0.0</v>
      </c>
      <c r="S40" s="170">
        <f t="shared" si="8"/>
        <v>0</v>
      </c>
      <c r="T40" s="172">
        <v>0.0</v>
      </c>
      <c r="U40" s="170">
        <f t="shared" si="9"/>
        <v>0</v>
      </c>
      <c r="V40" s="170">
        <f>IFERROR(VLOOKUP(B40,'Egresos Totales Mensuales'!$B$2:$N92,4,FALSE),0)</f>
        <v>0</v>
      </c>
      <c r="W40" s="171">
        <v>0.0</v>
      </c>
      <c r="X40" s="170">
        <f t="shared" si="10"/>
        <v>0</v>
      </c>
      <c r="Y40" s="171">
        <v>1.0</v>
      </c>
      <c r="Z40" s="170">
        <f t="shared" si="11"/>
        <v>0</v>
      </c>
      <c r="AA40" s="171">
        <v>0.0</v>
      </c>
      <c r="AB40" s="170">
        <f t="shared" si="12"/>
        <v>0</v>
      </c>
      <c r="AC40" s="171">
        <v>0.0</v>
      </c>
      <c r="AD40" s="170">
        <f t="shared" si="13"/>
        <v>0</v>
      </c>
      <c r="AE40" s="170">
        <f>IFERROR(VLOOKUP(B40,'Egresos Totales Mensuales'!$B$2:$N92,5,FALSE),0)</f>
        <v>6000</v>
      </c>
      <c r="AF40" s="171">
        <v>0.0</v>
      </c>
      <c r="AG40" s="170">
        <f t="shared" si="14"/>
        <v>0</v>
      </c>
      <c r="AH40" s="171">
        <v>1.0</v>
      </c>
      <c r="AI40" s="170">
        <f t="shared" si="15"/>
        <v>6000</v>
      </c>
      <c r="AJ40" s="171">
        <v>0.0</v>
      </c>
      <c r="AK40" s="170">
        <f t="shared" si="16"/>
        <v>0</v>
      </c>
      <c r="AL40" s="171">
        <v>0.0</v>
      </c>
      <c r="AM40" s="170">
        <f t="shared" si="17"/>
        <v>0</v>
      </c>
      <c r="AN40" s="170">
        <f>IFERROR(VLOOKUP(B40,'Egresos Totales Mensuales'!$B$2:$N92,6,FALSE),0)</f>
        <v>0</v>
      </c>
      <c r="AO40" s="171">
        <v>0.0</v>
      </c>
      <c r="AP40" s="170">
        <f t="shared" si="18"/>
        <v>0</v>
      </c>
      <c r="AQ40" s="171">
        <v>1.0</v>
      </c>
      <c r="AR40" s="170">
        <f t="shared" si="19"/>
        <v>0</v>
      </c>
      <c r="AS40" s="171">
        <v>0.0</v>
      </c>
      <c r="AT40" s="170">
        <f t="shared" si="20"/>
        <v>0</v>
      </c>
      <c r="AU40" s="171">
        <v>0.0</v>
      </c>
      <c r="AV40" s="170">
        <f t="shared" si="21"/>
        <v>0</v>
      </c>
      <c r="AW40" s="170">
        <f>IFERROR(VLOOKUP(B40,'Egresos Totales Mensuales'!$B$2:$N92,7,FALSE),0)</f>
        <v>6000</v>
      </c>
      <c r="AX40" s="171">
        <v>0.0</v>
      </c>
      <c r="AY40" s="170">
        <f t="shared" si="22"/>
        <v>0</v>
      </c>
      <c r="AZ40" s="171">
        <v>1.0</v>
      </c>
      <c r="BA40" s="170">
        <f t="shared" si="23"/>
        <v>6000</v>
      </c>
      <c r="BB40" s="171">
        <v>0.0</v>
      </c>
      <c r="BC40" s="170">
        <f t="shared" si="24"/>
        <v>0</v>
      </c>
      <c r="BD40" s="171">
        <v>0.0</v>
      </c>
      <c r="BE40" s="170">
        <f t="shared" si="25"/>
        <v>0</v>
      </c>
      <c r="BF40" s="170">
        <f>IFERROR(VLOOKUP(B40,'Egresos Totales Mensuales'!$B$2:$N92,8,FALSE),0)</f>
        <v>0</v>
      </c>
      <c r="BG40" s="171">
        <v>0.0</v>
      </c>
      <c r="BH40" s="170">
        <f t="shared" si="26"/>
        <v>0</v>
      </c>
      <c r="BI40" s="171">
        <v>1.0</v>
      </c>
      <c r="BJ40" s="170">
        <f t="shared" si="27"/>
        <v>0</v>
      </c>
      <c r="BK40" s="171">
        <v>0.0</v>
      </c>
      <c r="BL40" s="170">
        <f t="shared" si="28"/>
        <v>0</v>
      </c>
      <c r="BM40" s="171">
        <v>0.0</v>
      </c>
      <c r="BN40" s="170">
        <f t="shared" si="29"/>
        <v>0</v>
      </c>
      <c r="BO40" s="170">
        <f>IFERROR(VLOOKUP(B40,'Egresos Totales Mensuales'!$B$2:$N92,9,FALSE),0)</f>
        <v>0</v>
      </c>
      <c r="BP40" s="171">
        <v>0.0</v>
      </c>
      <c r="BQ40" s="170">
        <f t="shared" si="30"/>
        <v>0</v>
      </c>
      <c r="BR40" s="171">
        <v>1.0</v>
      </c>
      <c r="BS40" s="170">
        <f t="shared" si="31"/>
        <v>0</v>
      </c>
      <c r="BT40" s="171">
        <v>0.0</v>
      </c>
      <c r="BU40" s="170">
        <f t="shared" si="32"/>
        <v>0</v>
      </c>
      <c r="BV40" s="171">
        <v>0.0</v>
      </c>
      <c r="BW40" s="170">
        <f t="shared" si="33"/>
        <v>0</v>
      </c>
      <c r="BX40" s="170">
        <f>IFERROR(VLOOKUP(B40,'Egresos Totales Mensuales'!$B$2:$N92,10,FALSE),0)</f>
        <v>0</v>
      </c>
      <c r="BY40" s="171">
        <v>0.0</v>
      </c>
      <c r="BZ40" s="170">
        <f t="shared" si="34"/>
        <v>0</v>
      </c>
      <c r="CA40" s="171">
        <v>1.0</v>
      </c>
      <c r="CB40" s="170">
        <f t="shared" si="35"/>
        <v>0</v>
      </c>
      <c r="CC40" s="171">
        <v>0.0</v>
      </c>
      <c r="CD40" s="170">
        <f t="shared" si="36"/>
        <v>0</v>
      </c>
      <c r="CE40" s="171">
        <v>0.0</v>
      </c>
      <c r="CF40" s="170">
        <f t="shared" si="37"/>
        <v>0</v>
      </c>
      <c r="CG40" s="170">
        <f>IFERROR(VLOOKUP(B40,'Egresos Totales Mensuales'!$B$2:$N92,11,FALSE),0)</f>
        <v>0</v>
      </c>
      <c r="CH40" s="171">
        <v>0.0</v>
      </c>
      <c r="CI40" s="170">
        <f t="shared" si="38"/>
        <v>0</v>
      </c>
      <c r="CJ40" s="171">
        <v>1.0</v>
      </c>
      <c r="CK40" s="170">
        <f t="shared" si="39"/>
        <v>0</v>
      </c>
      <c r="CL40" s="171">
        <v>0.0</v>
      </c>
      <c r="CM40" s="170">
        <f t="shared" si="40"/>
        <v>0</v>
      </c>
      <c r="CN40" s="171">
        <v>0.0</v>
      </c>
      <c r="CO40" s="170">
        <f t="shared" si="41"/>
        <v>0</v>
      </c>
      <c r="CP40" s="170">
        <f>IFERROR(VLOOKUP(B40,'Egresos Totales Mensuales'!$B$2:$N92,12,FALSE),0)</f>
        <v>0</v>
      </c>
      <c r="CQ40" s="171">
        <v>0.0</v>
      </c>
      <c r="CR40" s="170">
        <f t="shared" si="42"/>
        <v>0</v>
      </c>
      <c r="CS40" s="171">
        <v>1.0</v>
      </c>
      <c r="CT40" s="170">
        <f t="shared" si="43"/>
        <v>0</v>
      </c>
      <c r="CU40" s="171">
        <v>0.0</v>
      </c>
      <c r="CV40" s="170">
        <f t="shared" si="44"/>
        <v>0</v>
      </c>
      <c r="CW40" s="171">
        <v>0.0</v>
      </c>
      <c r="CX40" s="170">
        <f t="shared" si="45"/>
        <v>0</v>
      </c>
      <c r="CY40" s="170">
        <f>IFERROR(VLOOKUP(B40,'Egresos Totales Mensuales'!$B$2:$N92,13,FALSE),0)</f>
        <v>0</v>
      </c>
      <c r="CZ40" s="171">
        <v>0.0</v>
      </c>
      <c r="DA40" s="170">
        <f t="shared" si="46"/>
        <v>0</v>
      </c>
      <c r="DB40" s="171">
        <v>1.0</v>
      </c>
      <c r="DC40" s="170">
        <f t="shared" si="47"/>
        <v>0</v>
      </c>
      <c r="DD40" s="171">
        <v>0.0</v>
      </c>
      <c r="DE40" s="170">
        <f t="shared" si="48"/>
        <v>0</v>
      </c>
      <c r="DF40" s="171">
        <v>0.0</v>
      </c>
      <c r="DG40" s="170">
        <f t="shared" si="49"/>
        <v>0</v>
      </c>
    </row>
    <row r="41" ht="15.75" customHeight="1">
      <c r="A41" s="5">
        <v>513555.0</v>
      </c>
      <c r="B41" s="169" t="s">
        <v>64</v>
      </c>
      <c r="C41" s="170">
        <f t="shared" si="1"/>
        <v>233810</v>
      </c>
      <c r="D41" s="170">
        <f>IFERROR(VLOOKUP(B41,'Egresos Totales Mensuales'!$B$2:$N92,2,FALSE),0)</f>
        <v>54320</v>
      </c>
      <c r="E41" s="171">
        <v>0.0</v>
      </c>
      <c r="F41" s="170">
        <f t="shared" si="2"/>
        <v>0</v>
      </c>
      <c r="G41" s="171">
        <v>1.0</v>
      </c>
      <c r="H41" s="170">
        <f t="shared" si="3"/>
        <v>54320</v>
      </c>
      <c r="I41" s="171">
        <v>0.0</v>
      </c>
      <c r="J41" s="170">
        <f t="shared" si="4"/>
        <v>0</v>
      </c>
      <c r="K41" s="171">
        <v>0.0</v>
      </c>
      <c r="L41" s="170">
        <f t="shared" si="5"/>
        <v>0</v>
      </c>
      <c r="M41" s="170">
        <f>IFERROR(VLOOKUP(B41,'Egresos Totales Mensuales'!$B$2:$N92,3,FALSE),0)</f>
        <v>179220</v>
      </c>
      <c r="N41" s="171">
        <v>0.0</v>
      </c>
      <c r="O41" s="170">
        <f t="shared" si="6"/>
        <v>0</v>
      </c>
      <c r="P41" s="171">
        <v>1.0</v>
      </c>
      <c r="Q41" s="170">
        <f t="shared" si="7"/>
        <v>179220</v>
      </c>
      <c r="R41" s="171">
        <v>0.0</v>
      </c>
      <c r="S41" s="170">
        <f t="shared" si="8"/>
        <v>0</v>
      </c>
      <c r="T41" s="172">
        <v>0.0</v>
      </c>
      <c r="U41" s="170">
        <f t="shared" si="9"/>
        <v>0</v>
      </c>
      <c r="V41" s="170">
        <f>IFERROR(VLOOKUP(B41,'Egresos Totales Mensuales'!$B$2:$N92,4,FALSE),0)</f>
        <v>0</v>
      </c>
      <c r="W41" s="171">
        <v>0.0</v>
      </c>
      <c r="X41" s="170">
        <f t="shared" si="10"/>
        <v>0</v>
      </c>
      <c r="Y41" s="171">
        <v>1.0</v>
      </c>
      <c r="Z41" s="170">
        <f t="shared" si="11"/>
        <v>0</v>
      </c>
      <c r="AA41" s="171">
        <v>0.0</v>
      </c>
      <c r="AB41" s="170">
        <f t="shared" si="12"/>
        <v>0</v>
      </c>
      <c r="AC41" s="171">
        <v>0.0</v>
      </c>
      <c r="AD41" s="170">
        <f t="shared" si="13"/>
        <v>0</v>
      </c>
      <c r="AE41" s="170">
        <f>IFERROR(VLOOKUP(B41,'Egresos Totales Mensuales'!$B$2:$N92,5,FALSE),0)</f>
        <v>0</v>
      </c>
      <c r="AF41" s="171">
        <v>0.0</v>
      </c>
      <c r="AG41" s="170">
        <f t="shared" si="14"/>
        <v>0</v>
      </c>
      <c r="AH41" s="171">
        <v>1.0</v>
      </c>
      <c r="AI41" s="170">
        <f t="shared" si="15"/>
        <v>0</v>
      </c>
      <c r="AJ41" s="171">
        <v>0.0</v>
      </c>
      <c r="AK41" s="170">
        <f t="shared" si="16"/>
        <v>0</v>
      </c>
      <c r="AL41" s="171">
        <v>0.0</v>
      </c>
      <c r="AM41" s="170">
        <f t="shared" si="17"/>
        <v>0</v>
      </c>
      <c r="AN41" s="170">
        <f>IFERROR(VLOOKUP(B41,'Egresos Totales Mensuales'!$B$2:$N92,6,FALSE),0)</f>
        <v>0</v>
      </c>
      <c r="AO41" s="171">
        <v>0.0</v>
      </c>
      <c r="AP41" s="170">
        <f t="shared" si="18"/>
        <v>0</v>
      </c>
      <c r="AQ41" s="171">
        <v>1.0</v>
      </c>
      <c r="AR41" s="170">
        <f t="shared" si="19"/>
        <v>0</v>
      </c>
      <c r="AS41" s="171">
        <v>0.0</v>
      </c>
      <c r="AT41" s="170">
        <f t="shared" si="20"/>
        <v>0</v>
      </c>
      <c r="AU41" s="171">
        <v>0.0</v>
      </c>
      <c r="AV41" s="170">
        <f t="shared" si="21"/>
        <v>0</v>
      </c>
      <c r="AW41" s="170">
        <f>IFERROR(VLOOKUP(B41,'Egresos Totales Mensuales'!$B$2:$N92,7,FALSE),0)</f>
        <v>0</v>
      </c>
      <c r="AX41" s="171">
        <v>0.0</v>
      </c>
      <c r="AY41" s="170">
        <f t="shared" si="22"/>
        <v>0</v>
      </c>
      <c r="AZ41" s="171">
        <v>1.0</v>
      </c>
      <c r="BA41" s="170">
        <f t="shared" si="23"/>
        <v>0</v>
      </c>
      <c r="BB41" s="171">
        <v>0.0</v>
      </c>
      <c r="BC41" s="170">
        <f t="shared" si="24"/>
        <v>0</v>
      </c>
      <c r="BD41" s="171">
        <v>0.0</v>
      </c>
      <c r="BE41" s="170">
        <f t="shared" si="25"/>
        <v>0</v>
      </c>
      <c r="BF41" s="170">
        <f>IFERROR(VLOOKUP(B41,'Egresos Totales Mensuales'!$B$2:$N92,8,FALSE),0)</f>
        <v>0</v>
      </c>
      <c r="BG41" s="171">
        <v>0.0</v>
      </c>
      <c r="BH41" s="170">
        <f t="shared" si="26"/>
        <v>0</v>
      </c>
      <c r="BI41" s="171">
        <v>1.0</v>
      </c>
      <c r="BJ41" s="170">
        <f t="shared" si="27"/>
        <v>0</v>
      </c>
      <c r="BK41" s="171">
        <v>0.0</v>
      </c>
      <c r="BL41" s="170">
        <f t="shared" si="28"/>
        <v>0</v>
      </c>
      <c r="BM41" s="171">
        <v>0.0</v>
      </c>
      <c r="BN41" s="170">
        <f t="shared" si="29"/>
        <v>0</v>
      </c>
      <c r="BO41" s="170">
        <f>IFERROR(VLOOKUP(B41,'Egresos Totales Mensuales'!$B$2:$N92,9,FALSE),0)</f>
        <v>0</v>
      </c>
      <c r="BP41" s="171">
        <v>0.0</v>
      </c>
      <c r="BQ41" s="170">
        <f t="shared" si="30"/>
        <v>0</v>
      </c>
      <c r="BR41" s="171">
        <v>1.0</v>
      </c>
      <c r="BS41" s="170">
        <f t="shared" si="31"/>
        <v>0</v>
      </c>
      <c r="BT41" s="171">
        <v>0.0</v>
      </c>
      <c r="BU41" s="170">
        <f t="shared" si="32"/>
        <v>0</v>
      </c>
      <c r="BV41" s="171">
        <v>0.0</v>
      </c>
      <c r="BW41" s="170">
        <f t="shared" si="33"/>
        <v>0</v>
      </c>
      <c r="BX41" s="170">
        <f>IFERROR(VLOOKUP(B41,'Egresos Totales Mensuales'!$B$2:$N92,10,FALSE),0)</f>
        <v>0</v>
      </c>
      <c r="BY41" s="171">
        <v>0.0</v>
      </c>
      <c r="BZ41" s="170">
        <f t="shared" si="34"/>
        <v>0</v>
      </c>
      <c r="CA41" s="171">
        <v>1.0</v>
      </c>
      <c r="CB41" s="170">
        <f t="shared" si="35"/>
        <v>0</v>
      </c>
      <c r="CC41" s="171">
        <v>0.0</v>
      </c>
      <c r="CD41" s="170">
        <f t="shared" si="36"/>
        <v>0</v>
      </c>
      <c r="CE41" s="171">
        <v>0.0</v>
      </c>
      <c r="CF41" s="170">
        <f t="shared" si="37"/>
        <v>0</v>
      </c>
      <c r="CG41" s="170">
        <f>IFERROR(VLOOKUP(B41,'Egresos Totales Mensuales'!$B$2:$N92,11,FALSE),0)</f>
        <v>270</v>
      </c>
      <c r="CH41" s="171">
        <v>0.0</v>
      </c>
      <c r="CI41" s="170">
        <f t="shared" si="38"/>
        <v>0</v>
      </c>
      <c r="CJ41" s="171">
        <v>1.0</v>
      </c>
      <c r="CK41" s="170">
        <f t="shared" si="39"/>
        <v>270</v>
      </c>
      <c r="CL41" s="171">
        <v>0.0</v>
      </c>
      <c r="CM41" s="170">
        <f t="shared" si="40"/>
        <v>0</v>
      </c>
      <c r="CN41" s="171">
        <v>0.0</v>
      </c>
      <c r="CO41" s="170">
        <f t="shared" si="41"/>
        <v>0</v>
      </c>
      <c r="CP41" s="170">
        <f>IFERROR(VLOOKUP(B41,'Egresos Totales Mensuales'!$B$2:$N92,12,FALSE),0)</f>
        <v>0</v>
      </c>
      <c r="CQ41" s="171">
        <v>0.0</v>
      </c>
      <c r="CR41" s="170">
        <f t="shared" si="42"/>
        <v>0</v>
      </c>
      <c r="CS41" s="171">
        <v>1.0</v>
      </c>
      <c r="CT41" s="170">
        <f t="shared" si="43"/>
        <v>0</v>
      </c>
      <c r="CU41" s="171">
        <v>0.0</v>
      </c>
      <c r="CV41" s="170">
        <f t="shared" si="44"/>
        <v>0</v>
      </c>
      <c r="CW41" s="171">
        <v>0.0</v>
      </c>
      <c r="CX41" s="170">
        <f t="shared" si="45"/>
        <v>0</v>
      </c>
      <c r="CY41" s="170">
        <f>IFERROR(VLOOKUP(B41,'Egresos Totales Mensuales'!$B$2:$N92,13,FALSE),0)</f>
        <v>0</v>
      </c>
      <c r="CZ41" s="171">
        <v>0.0</v>
      </c>
      <c r="DA41" s="170">
        <f t="shared" si="46"/>
        <v>0</v>
      </c>
      <c r="DB41" s="171">
        <v>1.0</v>
      </c>
      <c r="DC41" s="170">
        <f t="shared" si="47"/>
        <v>0</v>
      </c>
      <c r="DD41" s="171">
        <v>0.0</v>
      </c>
      <c r="DE41" s="170">
        <f t="shared" si="48"/>
        <v>0</v>
      </c>
      <c r="DF41" s="171">
        <v>0.0</v>
      </c>
      <c r="DG41" s="170">
        <f t="shared" si="49"/>
        <v>0</v>
      </c>
    </row>
    <row r="42" ht="15.75" customHeight="1">
      <c r="A42" s="5">
        <v>513595.0</v>
      </c>
      <c r="B42" s="169" t="s">
        <v>65</v>
      </c>
      <c r="C42" s="170">
        <f t="shared" si="1"/>
        <v>3521920.1</v>
      </c>
      <c r="D42" s="170">
        <f>IFERROR(VLOOKUP(B42,'Egresos Totales Mensuales'!$B$2:$N92,2,FALSE),0)</f>
        <v>65214</v>
      </c>
      <c r="E42" s="171">
        <v>0.5385</v>
      </c>
      <c r="F42" s="170">
        <f t="shared" si="2"/>
        <v>35117.739</v>
      </c>
      <c r="G42" s="171">
        <v>0.4615</v>
      </c>
      <c r="H42" s="170">
        <f t="shared" si="3"/>
        <v>30096.261</v>
      </c>
      <c r="I42" s="171">
        <v>0.0</v>
      </c>
      <c r="J42" s="170">
        <f t="shared" si="4"/>
        <v>0</v>
      </c>
      <c r="K42" s="171">
        <v>0.0</v>
      </c>
      <c r="L42" s="170">
        <f t="shared" si="5"/>
        <v>0</v>
      </c>
      <c r="M42" s="170">
        <f>IFERROR(VLOOKUP(B42,'Egresos Totales Mensuales'!$B$2:$N92,3,FALSE),0)</f>
        <v>312312</v>
      </c>
      <c r="N42" s="171">
        <v>0.5385</v>
      </c>
      <c r="O42" s="170">
        <f t="shared" si="6"/>
        <v>168180.012</v>
      </c>
      <c r="P42" s="171">
        <v>0.4615</v>
      </c>
      <c r="Q42" s="170">
        <f t="shared" si="7"/>
        <v>144131.988</v>
      </c>
      <c r="R42" s="171">
        <v>0.0</v>
      </c>
      <c r="S42" s="170">
        <f t="shared" si="8"/>
        <v>0</v>
      </c>
      <c r="T42" s="172">
        <v>0.0</v>
      </c>
      <c r="U42" s="170">
        <f t="shared" si="9"/>
        <v>0</v>
      </c>
      <c r="V42" s="170">
        <f>IFERROR(VLOOKUP(B42,'Egresos Totales Mensuales'!$B$2:$N92,4,FALSE),0)</f>
        <v>66412</v>
      </c>
      <c r="W42" s="171">
        <v>0.5385</v>
      </c>
      <c r="X42" s="170">
        <f t="shared" si="10"/>
        <v>35762.862</v>
      </c>
      <c r="Y42" s="171">
        <v>0.4615</v>
      </c>
      <c r="Z42" s="170">
        <f t="shared" si="11"/>
        <v>30649.138</v>
      </c>
      <c r="AA42" s="171">
        <v>0.0</v>
      </c>
      <c r="AB42" s="170">
        <f t="shared" si="12"/>
        <v>0</v>
      </c>
      <c r="AC42" s="171">
        <v>0.0</v>
      </c>
      <c r="AD42" s="170">
        <f t="shared" si="13"/>
        <v>0</v>
      </c>
      <c r="AE42" s="170">
        <f>IFERROR(VLOOKUP(B42,'Egresos Totales Mensuales'!$B$2:$N92,5,FALSE),0)</f>
        <v>283182</v>
      </c>
      <c r="AF42" s="171">
        <v>0.5385</v>
      </c>
      <c r="AG42" s="170">
        <f t="shared" si="14"/>
        <v>152493.507</v>
      </c>
      <c r="AH42" s="171">
        <v>0.4615</v>
      </c>
      <c r="AI42" s="170">
        <f t="shared" si="15"/>
        <v>130688.493</v>
      </c>
      <c r="AJ42" s="171">
        <v>0.0</v>
      </c>
      <c r="AK42" s="170">
        <f t="shared" si="16"/>
        <v>0</v>
      </c>
      <c r="AL42" s="171">
        <v>0.0</v>
      </c>
      <c r="AM42" s="170">
        <f t="shared" si="17"/>
        <v>0</v>
      </c>
      <c r="AN42" s="170">
        <f>IFERROR(VLOOKUP(B42,'Egresos Totales Mensuales'!$B$2:$N92,6,FALSE),0)</f>
        <v>200000</v>
      </c>
      <c r="AO42" s="171">
        <v>0.5385</v>
      </c>
      <c r="AP42" s="170">
        <f t="shared" si="18"/>
        <v>107700</v>
      </c>
      <c r="AQ42" s="171">
        <v>0.4615</v>
      </c>
      <c r="AR42" s="170">
        <f t="shared" si="19"/>
        <v>92300</v>
      </c>
      <c r="AS42" s="171">
        <v>0.0</v>
      </c>
      <c r="AT42" s="170">
        <f t="shared" si="20"/>
        <v>0</v>
      </c>
      <c r="AU42" s="171">
        <v>0.0</v>
      </c>
      <c r="AV42" s="170">
        <f t="shared" si="21"/>
        <v>0</v>
      </c>
      <c r="AW42" s="170">
        <f>IFERROR(VLOOKUP(B42,'Egresos Totales Mensuales'!$B$2:$N92,7,FALSE),0)</f>
        <v>718000</v>
      </c>
      <c r="AX42" s="171">
        <v>0.5385</v>
      </c>
      <c r="AY42" s="170">
        <f t="shared" si="22"/>
        <v>386643</v>
      </c>
      <c r="AZ42" s="171">
        <v>0.4615</v>
      </c>
      <c r="BA42" s="170">
        <f t="shared" si="23"/>
        <v>331357</v>
      </c>
      <c r="BB42" s="171">
        <v>0.0</v>
      </c>
      <c r="BC42" s="170">
        <f t="shared" si="24"/>
        <v>0</v>
      </c>
      <c r="BD42" s="171">
        <v>0.0</v>
      </c>
      <c r="BE42" s="170">
        <f t="shared" si="25"/>
        <v>0</v>
      </c>
      <c r="BF42" s="170">
        <f>IFERROR(VLOOKUP(B42,'Egresos Totales Mensuales'!$B$2:$N92,8,FALSE),0)</f>
        <v>137400</v>
      </c>
      <c r="BG42" s="171">
        <v>0.5385</v>
      </c>
      <c r="BH42" s="170">
        <f t="shared" si="26"/>
        <v>73989.9</v>
      </c>
      <c r="BI42" s="171">
        <v>0.4615</v>
      </c>
      <c r="BJ42" s="170">
        <f t="shared" si="27"/>
        <v>63410.1</v>
      </c>
      <c r="BK42" s="171">
        <v>0.0</v>
      </c>
      <c r="BL42" s="170">
        <f t="shared" si="28"/>
        <v>0</v>
      </c>
      <c r="BM42" s="171">
        <v>0.0</v>
      </c>
      <c r="BN42" s="170">
        <f t="shared" si="29"/>
        <v>0</v>
      </c>
      <c r="BO42" s="170">
        <f>IFERROR(VLOOKUP(B42,'Egresos Totales Mensuales'!$B$2:$N92,9,FALSE),0)</f>
        <v>825000</v>
      </c>
      <c r="BP42" s="171">
        <v>0.5385</v>
      </c>
      <c r="BQ42" s="170">
        <f t="shared" si="30"/>
        <v>444262.5</v>
      </c>
      <c r="BR42" s="171">
        <v>0.4615</v>
      </c>
      <c r="BS42" s="170">
        <f t="shared" si="31"/>
        <v>380737.5</v>
      </c>
      <c r="BT42" s="171">
        <v>0.0</v>
      </c>
      <c r="BU42" s="170">
        <f t="shared" si="32"/>
        <v>0</v>
      </c>
      <c r="BV42" s="171">
        <v>0.0</v>
      </c>
      <c r="BW42" s="170">
        <f t="shared" si="33"/>
        <v>0</v>
      </c>
      <c r="BX42" s="170">
        <f>IFERROR(VLOOKUP(B42,'Egresos Totales Mensuales'!$B$2:$N92,10,FALSE),0)</f>
        <v>804000</v>
      </c>
      <c r="BY42" s="171">
        <v>0.5385</v>
      </c>
      <c r="BZ42" s="170">
        <f t="shared" si="34"/>
        <v>432954</v>
      </c>
      <c r="CA42" s="171">
        <v>0.4615</v>
      </c>
      <c r="CB42" s="170">
        <f t="shared" si="35"/>
        <v>371046</v>
      </c>
      <c r="CC42" s="171">
        <v>0.0</v>
      </c>
      <c r="CD42" s="170">
        <f t="shared" si="36"/>
        <v>0</v>
      </c>
      <c r="CE42" s="171">
        <v>0.0</v>
      </c>
      <c r="CF42" s="170">
        <f t="shared" si="37"/>
        <v>0</v>
      </c>
      <c r="CG42" s="170">
        <f>IFERROR(VLOOKUP(B42,'Egresos Totales Mensuales'!$B$2:$N92,11,FALSE),0)</f>
        <v>46990</v>
      </c>
      <c r="CH42" s="171">
        <v>0.5385</v>
      </c>
      <c r="CI42" s="170">
        <f t="shared" si="38"/>
        <v>25304.115</v>
      </c>
      <c r="CJ42" s="171">
        <v>0.4615</v>
      </c>
      <c r="CK42" s="170">
        <f t="shared" si="39"/>
        <v>21685.885</v>
      </c>
      <c r="CL42" s="171">
        <v>0.0</v>
      </c>
      <c r="CM42" s="170">
        <f t="shared" si="40"/>
        <v>0</v>
      </c>
      <c r="CN42" s="171">
        <v>0.0</v>
      </c>
      <c r="CO42" s="170">
        <f t="shared" si="41"/>
        <v>0</v>
      </c>
      <c r="CP42" s="170">
        <f>IFERROR(VLOOKUP(B42,'Egresos Totales Mensuales'!$B$2:$N92,12,FALSE),0)</f>
        <v>0</v>
      </c>
      <c r="CQ42" s="171">
        <v>0.5385</v>
      </c>
      <c r="CR42" s="170">
        <f t="shared" si="42"/>
        <v>0</v>
      </c>
      <c r="CS42" s="171">
        <v>0.4615</v>
      </c>
      <c r="CT42" s="170">
        <f t="shared" si="43"/>
        <v>0</v>
      </c>
      <c r="CU42" s="171">
        <v>0.0</v>
      </c>
      <c r="CV42" s="170">
        <f t="shared" si="44"/>
        <v>0</v>
      </c>
      <c r="CW42" s="171">
        <v>0.0</v>
      </c>
      <c r="CX42" s="170">
        <f t="shared" si="45"/>
        <v>0</v>
      </c>
      <c r="CY42" s="170">
        <f>IFERROR(VLOOKUP(B42,'Egresos Totales Mensuales'!$B$2:$N92,13,FALSE),0)</f>
        <v>0</v>
      </c>
      <c r="CZ42" s="171">
        <v>0.5385</v>
      </c>
      <c r="DA42" s="170">
        <f t="shared" si="46"/>
        <v>0</v>
      </c>
      <c r="DB42" s="171">
        <v>0.4615</v>
      </c>
      <c r="DC42" s="170">
        <f t="shared" si="47"/>
        <v>0</v>
      </c>
      <c r="DD42" s="171">
        <v>0.0</v>
      </c>
      <c r="DE42" s="170">
        <f t="shared" si="48"/>
        <v>0</v>
      </c>
      <c r="DF42" s="171">
        <v>0.0</v>
      </c>
      <c r="DG42" s="170">
        <f t="shared" si="49"/>
        <v>0</v>
      </c>
    </row>
    <row r="43" ht="15.75" customHeight="1">
      <c r="A43" s="5">
        <v>514010.0</v>
      </c>
      <c r="B43" s="169" t="s">
        <v>66</v>
      </c>
      <c r="C43" s="170">
        <f t="shared" si="1"/>
        <v>189500</v>
      </c>
      <c r="D43" s="170">
        <f>IFERROR(VLOOKUP(B43,'Egresos Totales Mensuales'!$B$2:$N92,2,FALSE),0)</f>
        <v>0</v>
      </c>
      <c r="E43" s="171">
        <v>0.0</v>
      </c>
      <c r="F43" s="170">
        <f t="shared" si="2"/>
        <v>0</v>
      </c>
      <c r="G43" s="171">
        <v>1.0</v>
      </c>
      <c r="H43" s="170">
        <f t="shared" si="3"/>
        <v>0</v>
      </c>
      <c r="I43" s="171">
        <v>0.0</v>
      </c>
      <c r="J43" s="170">
        <f t="shared" si="4"/>
        <v>0</v>
      </c>
      <c r="K43" s="171">
        <v>0.0</v>
      </c>
      <c r="L43" s="170">
        <f t="shared" si="5"/>
        <v>0</v>
      </c>
      <c r="M43" s="170">
        <f>IFERROR(VLOOKUP(B43,'Egresos Totales Mensuales'!$B$2:$N92,3,FALSE),0)</f>
        <v>0</v>
      </c>
      <c r="N43" s="171">
        <v>0.0</v>
      </c>
      <c r="O43" s="170">
        <f t="shared" si="6"/>
        <v>0</v>
      </c>
      <c r="P43" s="171">
        <v>1.0</v>
      </c>
      <c r="Q43" s="170">
        <f t="shared" si="7"/>
        <v>0</v>
      </c>
      <c r="R43" s="171">
        <v>0.0</v>
      </c>
      <c r="S43" s="170">
        <f t="shared" si="8"/>
        <v>0</v>
      </c>
      <c r="T43" s="172">
        <v>0.0</v>
      </c>
      <c r="U43" s="170">
        <f t="shared" si="9"/>
        <v>0</v>
      </c>
      <c r="V43" s="170">
        <f>IFERROR(VLOOKUP(B43,'Egresos Totales Mensuales'!$B$2:$N92,4,FALSE),0)</f>
        <v>0</v>
      </c>
      <c r="W43" s="171">
        <v>0.0</v>
      </c>
      <c r="X43" s="170">
        <f t="shared" si="10"/>
        <v>0</v>
      </c>
      <c r="Y43" s="171">
        <v>1.0</v>
      </c>
      <c r="Z43" s="170">
        <f t="shared" si="11"/>
        <v>0</v>
      </c>
      <c r="AA43" s="171">
        <v>0.0</v>
      </c>
      <c r="AB43" s="170">
        <f t="shared" si="12"/>
        <v>0</v>
      </c>
      <c r="AC43" s="171">
        <v>0.0</v>
      </c>
      <c r="AD43" s="170">
        <f t="shared" si="13"/>
        <v>0</v>
      </c>
      <c r="AE43" s="170">
        <f>IFERROR(VLOOKUP(B43,'Egresos Totales Mensuales'!$B$2:$N92,5,FALSE),0)</f>
        <v>189500</v>
      </c>
      <c r="AF43" s="171">
        <v>0.0</v>
      </c>
      <c r="AG43" s="170">
        <f t="shared" si="14"/>
        <v>0</v>
      </c>
      <c r="AH43" s="171">
        <v>1.0</v>
      </c>
      <c r="AI43" s="170">
        <f t="shared" si="15"/>
        <v>189500</v>
      </c>
      <c r="AJ43" s="171">
        <v>0.0</v>
      </c>
      <c r="AK43" s="170">
        <f t="shared" si="16"/>
        <v>0</v>
      </c>
      <c r="AL43" s="171">
        <v>0.0</v>
      </c>
      <c r="AM43" s="170">
        <f t="shared" si="17"/>
        <v>0</v>
      </c>
      <c r="AN43" s="170">
        <f>IFERROR(VLOOKUP(B43,'Egresos Totales Mensuales'!$B$2:$N92,6,FALSE),0)</f>
        <v>0</v>
      </c>
      <c r="AO43" s="171">
        <v>0.0</v>
      </c>
      <c r="AP43" s="170">
        <f t="shared" si="18"/>
        <v>0</v>
      </c>
      <c r="AQ43" s="171">
        <v>1.0</v>
      </c>
      <c r="AR43" s="170">
        <f t="shared" si="19"/>
        <v>0</v>
      </c>
      <c r="AS43" s="171">
        <v>0.0</v>
      </c>
      <c r="AT43" s="170">
        <f t="shared" si="20"/>
        <v>0</v>
      </c>
      <c r="AU43" s="171">
        <v>0.0</v>
      </c>
      <c r="AV43" s="170">
        <f t="shared" si="21"/>
        <v>0</v>
      </c>
      <c r="AW43" s="170">
        <f>IFERROR(VLOOKUP(B43,'Egresos Totales Mensuales'!$B$2:$N92,7,FALSE),0)</f>
        <v>0</v>
      </c>
      <c r="AX43" s="171">
        <v>0.0</v>
      </c>
      <c r="AY43" s="170">
        <f t="shared" si="22"/>
        <v>0</v>
      </c>
      <c r="AZ43" s="171">
        <v>1.0</v>
      </c>
      <c r="BA43" s="170">
        <f t="shared" si="23"/>
        <v>0</v>
      </c>
      <c r="BB43" s="171">
        <v>0.0</v>
      </c>
      <c r="BC43" s="170">
        <f t="shared" si="24"/>
        <v>0</v>
      </c>
      <c r="BD43" s="171">
        <v>0.0</v>
      </c>
      <c r="BE43" s="170">
        <f t="shared" si="25"/>
        <v>0</v>
      </c>
      <c r="BF43" s="170">
        <f>IFERROR(VLOOKUP(B43,'Egresos Totales Mensuales'!$B$2:$N92,8,FALSE),0)</f>
        <v>0</v>
      </c>
      <c r="BG43" s="171">
        <v>0.0</v>
      </c>
      <c r="BH43" s="170">
        <f t="shared" si="26"/>
        <v>0</v>
      </c>
      <c r="BI43" s="171">
        <v>1.0</v>
      </c>
      <c r="BJ43" s="170">
        <f t="shared" si="27"/>
        <v>0</v>
      </c>
      <c r="BK43" s="171">
        <v>0.0</v>
      </c>
      <c r="BL43" s="170">
        <f t="shared" si="28"/>
        <v>0</v>
      </c>
      <c r="BM43" s="171">
        <v>0.0</v>
      </c>
      <c r="BN43" s="170">
        <f t="shared" si="29"/>
        <v>0</v>
      </c>
      <c r="BO43" s="170">
        <f>IFERROR(VLOOKUP(B43,'Egresos Totales Mensuales'!$B$2:$N92,9,FALSE),0)</f>
        <v>0</v>
      </c>
      <c r="BP43" s="171">
        <v>0.0</v>
      </c>
      <c r="BQ43" s="170">
        <f t="shared" si="30"/>
        <v>0</v>
      </c>
      <c r="BR43" s="171">
        <v>1.0</v>
      </c>
      <c r="BS43" s="170">
        <f t="shared" si="31"/>
        <v>0</v>
      </c>
      <c r="BT43" s="171">
        <v>0.0</v>
      </c>
      <c r="BU43" s="170">
        <f t="shared" si="32"/>
        <v>0</v>
      </c>
      <c r="BV43" s="171">
        <v>0.0</v>
      </c>
      <c r="BW43" s="170">
        <f t="shared" si="33"/>
        <v>0</v>
      </c>
      <c r="BX43" s="170">
        <f>IFERROR(VLOOKUP(B43,'Egresos Totales Mensuales'!$B$2:$N92,10,FALSE),0)</f>
        <v>0</v>
      </c>
      <c r="BY43" s="171">
        <v>0.0</v>
      </c>
      <c r="BZ43" s="170">
        <f t="shared" si="34"/>
        <v>0</v>
      </c>
      <c r="CA43" s="171">
        <v>1.0</v>
      </c>
      <c r="CB43" s="170">
        <f t="shared" si="35"/>
        <v>0</v>
      </c>
      <c r="CC43" s="171">
        <v>0.0</v>
      </c>
      <c r="CD43" s="170">
        <f t="shared" si="36"/>
        <v>0</v>
      </c>
      <c r="CE43" s="171">
        <v>0.0</v>
      </c>
      <c r="CF43" s="170">
        <f t="shared" si="37"/>
        <v>0</v>
      </c>
      <c r="CG43" s="170">
        <f>IFERROR(VLOOKUP(B43,'Egresos Totales Mensuales'!$B$2:$N92,11,FALSE),0)</f>
        <v>0</v>
      </c>
      <c r="CH43" s="171">
        <v>0.0</v>
      </c>
      <c r="CI43" s="170">
        <f t="shared" si="38"/>
        <v>0</v>
      </c>
      <c r="CJ43" s="171">
        <v>1.0</v>
      </c>
      <c r="CK43" s="170">
        <f t="shared" si="39"/>
        <v>0</v>
      </c>
      <c r="CL43" s="171">
        <v>0.0</v>
      </c>
      <c r="CM43" s="170">
        <f t="shared" si="40"/>
        <v>0</v>
      </c>
      <c r="CN43" s="171">
        <v>0.0</v>
      </c>
      <c r="CO43" s="170">
        <f t="shared" si="41"/>
        <v>0</v>
      </c>
      <c r="CP43" s="170">
        <f>IFERROR(VLOOKUP(B43,'Egresos Totales Mensuales'!$B$2:$N92,12,FALSE),0)</f>
        <v>0</v>
      </c>
      <c r="CQ43" s="171">
        <v>0.0</v>
      </c>
      <c r="CR43" s="170">
        <f t="shared" si="42"/>
        <v>0</v>
      </c>
      <c r="CS43" s="171">
        <v>1.0</v>
      </c>
      <c r="CT43" s="170">
        <f t="shared" si="43"/>
        <v>0</v>
      </c>
      <c r="CU43" s="171">
        <v>0.0</v>
      </c>
      <c r="CV43" s="170">
        <f t="shared" si="44"/>
        <v>0</v>
      </c>
      <c r="CW43" s="171">
        <v>0.0</v>
      </c>
      <c r="CX43" s="170">
        <f t="shared" si="45"/>
        <v>0</v>
      </c>
      <c r="CY43" s="170">
        <f>IFERROR(VLOOKUP(B43,'Egresos Totales Mensuales'!$B$2:$N92,13,FALSE),0)</f>
        <v>0</v>
      </c>
      <c r="CZ43" s="171">
        <v>0.0</v>
      </c>
      <c r="DA43" s="170">
        <f t="shared" si="46"/>
        <v>0</v>
      </c>
      <c r="DB43" s="171">
        <v>1.0</v>
      </c>
      <c r="DC43" s="170">
        <f t="shared" si="47"/>
        <v>0</v>
      </c>
      <c r="DD43" s="171">
        <v>0.0</v>
      </c>
      <c r="DE43" s="170">
        <f t="shared" si="48"/>
        <v>0</v>
      </c>
      <c r="DF43" s="171">
        <v>0.0</v>
      </c>
      <c r="DG43" s="170">
        <f t="shared" si="49"/>
        <v>0</v>
      </c>
    </row>
    <row r="44" ht="15.75" customHeight="1">
      <c r="A44" s="5">
        <v>514095.0</v>
      </c>
      <c r="B44" s="169" t="s">
        <v>67</v>
      </c>
      <c r="C44" s="170">
        <f t="shared" si="1"/>
        <v>0</v>
      </c>
      <c r="D44" s="170">
        <f>IFERROR(VLOOKUP(B44,'Egresos Totales Mensuales'!$B$2:$N92,2,FALSE),0)</f>
        <v>0</v>
      </c>
      <c r="E44" s="171">
        <v>0.0</v>
      </c>
      <c r="F44" s="170">
        <f t="shared" si="2"/>
        <v>0</v>
      </c>
      <c r="G44" s="171">
        <v>1.0</v>
      </c>
      <c r="H44" s="170">
        <f t="shared" si="3"/>
        <v>0</v>
      </c>
      <c r="I44" s="171">
        <v>0.0</v>
      </c>
      <c r="J44" s="170">
        <f t="shared" si="4"/>
        <v>0</v>
      </c>
      <c r="K44" s="171">
        <v>0.0</v>
      </c>
      <c r="L44" s="170">
        <f t="shared" si="5"/>
        <v>0</v>
      </c>
      <c r="M44" s="170">
        <f>IFERROR(VLOOKUP(B44,'Egresos Totales Mensuales'!$B$2:$N92,3,FALSE),0)</f>
        <v>0</v>
      </c>
      <c r="N44" s="171">
        <v>0.0</v>
      </c>
      <c r="O44" s="170">
        <f t="shared" si="6"/>
        <v>0</v>
      </c>
      <c r="P44" s="171">
        <v>1.0</v>
      </c>
      <c r="Q44" s="170">
        <f t="shared" si="7"/>
        <v>0</v>
      </c>
      <c r="R44" s="171">
        <v>0.0</v>
      </c>
      <c r="S44" s="170">
        <f t="shared" si="8"/>
        <v>0</v>
      </c>
      <c r="T44" s="172">
        <v>0.0</v>
      </c>
      <c r="U44" s="170">
        <f t="shared" si="9"/>
        <v>0</v>
      </c>
      <c r="V44" s="170">
        <f>IFERROR(VLOOKUP(B44,'Egresos Totales Mensuales'!$B$2:$N92,4,FALSE),0)</f>
        <v>0</v>
      </c>
      <c r="W44" s="171">
        <v>0.0</v>
      </c>
      <c r="X44" s="170">
        <f t="shared" si="10"/>
        <v>0</v>
      </c>
      <c r="Y44" s="171">
        <v>1.0</v>
      </c>
      <c r="Z44" s="170">
        <f t="shared" si="11"/>
        <v>0</v>
      </c>
      <c r="AA44" s="171">
        <v>0.0</v>
      </c>
      <c r="AB44" s="170">
        <f t="shared" si="12"/>
        <v>0</v>
      </c>
      <c r="AC44" s="171">
        <v>0.0</v>
      </c>
      <c r="AD44" s="170">
        <f t="shared" si="13"/>
        <v>0</v>
      </c>
      <c r="AE44" s="170">
        <f>IFERROR(VLOOKUP(B44,'Egresos Totales Mensuales'!$B$2:$N92,5,FALSE),0)</f>
        <v>0</v>
      </c>
      <c r="AF44" s="171">
        <v>0.0</v>
      </c>
      <c r="AG44" s="170">
        <f t="shared" si="14"/>
        <v>0</v>
      </c>
      <c r="AH44" s="171">
        <v>1.0</v>
      </c>
      <c r="AI44" s="170">
        <f t="shared" si="15"/>
        <v>0</v>
      </c>
      <c r="AJ44" s="171">
        <v>0.0</v>
      </c>
      <c r="AK44" s="170">
        <f t="shared" si="16"/>
        <v>0</v>
      </c>
      <c r="AL44" s="171">
        <v>0.0</v>
      </c>
      <c r="AM44" s="170">
        <f t="shared" si="17"/>
        <v>0</v>
      </c>
      <c r="AN44" s="170">
        <f>IFERROR(VLOOKUP(B44,'Egresos Totales Mensuales'!$B$2:$N92,6,FALSE),0)</f>
        <v>0</v>
      </c>
      <c r="AO44" s="171">
        <v>0.0</v>
      </c>
      <c r="AP44" s="170">
        <f t="shared" si="18"/>
        <v>0</v>
      </c>
      <c r="AQ44" s="171">
        <v>1.0</v>
      </c>
      <c r="AR44" s="170">
        <f t="shared" si="19"/>
        <v>0</v>
      </c>
      <c r="AS44" s="171">
        <v>0.0</v>
      </c>
      <c r="AT44" s="170">
        <f t="shared" si="20"/>
        <v>0</v>
      </c>
      <c r="AU44" s="171">
        <v>0.0</v>
      </c>
      <c r="AV44" s="170">
        <f t="shared" si="21"/>
        <v>0</v>
      </c>
      <c r="AW44" s="170">
        <f>IFERROR(VLOOKUP(B44,'Egresos Totales Mensuales'!$B$2:$N92,7,FALSE),0)</f>
        <v>0</v>
      </c>
      <c r="AX44" s="171">
        <v>0.0</v>
      </c>
      <c r="AY44" s="170">
        <f t="shared" si="22"/>
        <v>0</v>
      </c>
      <c r="AZ44" s="171">
        <v>1.0</v>
      </c>
      <c r="BA44" s="170">
        <f t="shared" si="23"/>
        <v>0</v>
      </c>
      <c r="BB44" s="171">
        <v>0.0</v>
      </c>
      <c r="BC44" s="170">
        <f t="shared" si="24"/>
        <v>0</v>
      </c>
      <c r="BD44" s="171">
        <v>0.0</v>
      </c>
      <c r="BE44" s="170">
        <f t="shared" si="25"/>
        <v>0</v>
      </c>
      <c r="BF44" s="170">
        <f>IFERROR(VLOOKUP(B44,'Egresos Totales Mensuales'!$B$2:$N92,8,FALSE),0)</f>
        <v>0</v>
      </c>
      <c r="BG44" s="171">
        <v>0.0</v>
      </c>
      <c r="BH44" s="170">
        <f t="shared" si="26"/>
        <v>0</v>
      </c>
      <c r="BI44" s="171">
        <v>1.0</v>
      </c>
      <c r="BJ44" s="170">
        <f t="shared" si="27"/>
        <v>0</v>
      </c>
      <c r="BK44" s="171">
        <v>0.0</v>
      </c>
      <c r="BL44" s="170">
        <f t="shared" si="28"/>
        <v>0</v>
      </c>
      <c r="BM44" s="171">
        <v>0.0</v>
      </c>
      <c r="BN44" s="170">
        <f t="shared" si="29"/>
        <v>0</v>
      </c>
      <c r="BO44" s="170">
        <f>IFERROR(VLOOKUP(B44,'Egresos Totales Mensuales'!$B$2:$N92,9,FALSE),0)</f>
        <v>0</v>
      </c>
      <c r="BP44" s="171">
        <v>0.0</v>
      </c>
      <c r="BQ44" s="170">
        <f t="shared" si="30"/>
        <v>0</v>
      </c>
      <c r="BR44" s="171">
        <v>1.0</v>
      </c>
      <c r="BS44" s="170">
        <f t="shared" si="31"/>
        <v>0</v>
      </c>
      <c r="BT44" s="171">
        <v>0.0</v>
      </c>
      <c r="BU44" s="170">
        <f t="shared" si="32"/>
        <v>0</v>
      </c>
      <c r="BV44" s="171">
        <v>0.0</v>
      </c>
      <c r="BW44" s="170">
        <f t="shared" si="33"/>
        <v>0</v>
      </c>
      <c r="BX44" s="170">
        <f>IFERROR(VLOOKUP(B44,'Egresos Totales Mensuales'!$B$2:$N92,10,FALSE),0)</f>
        <v>0</v>
      </c>
      <c r="BY44" s="171">
        <v>0.0</v>
      </c>
      <c r="BZ44" s="170">
        <f t="shared" si="34"/>
        <v>0</v>
      </c>
      <c r="CA44" s="171">
        <v>1.0</v>
      </c>
      <c r="CB44" s="170">
        <f t="shared" si="35"/>
        <v>0</v>
      </c>
      <c r="CC44" s="171">
        <v>0.0</v>
      </c>
      <c r="CD44" s="170">
        <f t="shared" si="36"/>
        <v>0</v>
      </c>
      <c r="CE44" s="171">
        <v>0.0</v>
      </c>
      <c r="CF44" s="170">
        <f t="shared" si="37"/>
        <v>0</v>
      </c>
      <c r="CG44" s="170">
        <f>IFERROR(VLOOKUP(B44,'Egresos Totales Mensuales'!$B$2:$N92,11,FALSE),0)</f>
        <v>0</v>
      </c>
      <c r="CH44" s="171">
        <v>0.0</v>
      </c>
      <c r="CI44" s="170">
        <f t="shared" si="38"/>
        <v>0</v>
      </c>
      <c r="CJ44" s="171">
        <v>1.0</v>
      </c>
      <c r="CK44" s="170">
        <f t="shared" si="39"/>
        <v>0</v>
      </c>
      <c r="CL44" s="171">
        <v>0.0</v>
      </c>
      <c r="CM44" s="170">
        <f t="shared" si="40"/>
        <v>0</v>
      </c>
      <c r="CN44" s="171">
        <v>0.0</v>
      </c>
      <c r="CO44" s="170">
        <f t="shared" si="41"/>
        <v>0</v>
      </c>
      <c r="CP44" s="170">
        <f>IFERROR(VLOOKUP(B44,'Egresos Totales Mensuales'!$B$2:$N92,12,FALSE),0)</f>
        <v>0</v>
      </c>
      <c r="CQ44" s="171">
        <v>0.0</v>
      </c>
      <c r="CR44" s="170">
        <f t="shared" si="42"/>
        <v>0</v>
      </c>
      <c r="CS44" s="171">
        <v>1.0</v>
      </c>
      <c r="CT44" s="170">
        <f t="shared" si="43"/>
        <v>0</v>
      </c>
      <c r="CU44" s="171">
        <v>0.0</v>
      </c>
      <c r="CV44" s="170">
        <f t="shared" si="44"/>
        <v>0</v>
      </c>
      <c r="CW44" s="171">
        <v>0.0</v>
      </c>
      <c r="CX44" s="170">
        <f t="shared" si="45"/>
        <v>0</v>
      </c>
      <c r="CY44" s="170">
        <f>IFERROR(VLOOKUP(B44,'Egresos Totales Mensuales'!$B$2:$N92,13,FALSE),0)</f>
        <v>0</v>
      </c>
      <c r="CZ44" s="171">
        <v>0.0</v>
      </c>
      <c r="DA44" s="170">
        <f t="shared" si="46"/>
        <v>0</v>
      </c>
      <c r="DB44" s="171">
        <v>1.0</v>
      </c>
      <c r="DC44" s="170">
        <f t="shared" si="47"/>
        <v>0</v>
      </c>
      <c r="DD44" s="171">
        <v>0.0</v>
      </c>
      <c r="DE44" s="170">
        <f t="shared" si="48"/>
        <v>0</v>
      </c>
      <c r="DF44" s="171">
        <v>0.0</v>
      </c>
      <c r="DG44" s="170">
        <f t="shared" si="49"/>
        <v>0</v>
      </c>
    </row>
    <row r="45" ht="15.75" customHeight="1">
      <c r="A45" s="5">
        <v>514520.0</v>
      </c>
      <c r="B45" s="169" t="s">
        <v>68</v>
      </c>
      <c r="C45" s="170">
        <f t="shared" si="1"/>
        <v>225600</v>
      </c>
      <c r="D45" s="170">
        <f>IFERROR(VLOOKUP(B45,'Egresos Totales Mensuales'!$B$2:$N92,2,FALSE),0)</f>
        <v>0</v>
      </c>
      <c r="E45" s="171">
        <v>0.0</v>
      </c>
      <c r="F45" s="170">
        <f t="shared" si="2"/>
        <v>0</v>
      </c>
      <c r="G45" s="171">
        <v>1.0</v>
      </c>
      <c r="H45" s="170">
        <f t="shared" si="3"/>
        <v>0</v>
      </c>
      <c r="I45" s="171">
        <v>0.0</v>
      </c>
      <c r="J45" s="170">
        <f t="shared" si="4"/>
        <v>0</v>
      </c>
      <c r="K45" s="171">
        <v>0.0</v>
      </c>
      <c r="L45" s="170">
        <f t="shared" si="5"/>
        <v>0</v>
      </c>
      <c r="M45" s="170">
        <f>IFERROR(VLOOKUP(B45,'Egresos Totales Mensuales'!$B$2:$N92,3,FALSE),0)</f>
        <v>225600</v>
      </c>
      <c r="N45" s="171">
        <v>0.0</v>
      </c>
      <c r="O45" s="170">
        <f t="shared" si="6"/>
        <v>0</v>
      </c>
      <c r="P45" s="171">
        <v>1.0</v>
      </c>
      <c r="Q45" s="170">
        <f t="shared" si="7"/>
        <v>225600</v>
      </c>
      <c r="R45" s="171">
        <v>0.0</v>
      </c>
      <c r="S45" s="170">
        <f t="shared" si="8"/>
        <v>0</v>
      </c>
      <c r="T45" s="172">
        <v>0.0</v>
      </c>
      <c r="U45" s="170">
        <f t="shared" si="9"/>
        <v>0</v>
      </c>
      <c r="V45" s="170">
        <f>IFERROR(VLOOKUP(B45,'Egresos Totales Mensuales'!$B$2:$N92,4,FALSE),0)</f>
        <v>0</v>
      </c>
      <c r="W45" s="171">
        <v>0.0</v>
      </c>
      <c r="X45" s="170">
        <f t="shared" si="10"/>
        <v>0</v>
      </c>
      <c r="Y45" s="171">
        <v>1.0</v>
      </c>
      <c r="Z45" s="170">
        <f t="shared" si="11"/>
        <v>0</v>
      </c>
      <c r="AA45" s="171">
        <v>0.0</v>
      </c>
      <c r="AB45" s="170">
        <f t="shared" si="12"/>
        <v>0</v>
      </c>
      <c r="AC45" s="171">
        <v>0.0</v>
      </c>
      <c r="AD45" s="170">
        <f t="shared" si="13"/>
        <v>0</v>
      </c>
      <c r="AE45" s="170">
        <f>IFERROR(VLOOKUP(B45,'Egresos Totales Mensuales'!$B$2:$N92,5,FALSE),0)</f>
        <v>0</v>
      </c>
      <c r="AF45" s="171">
        <v>0.0</v>
      </c>
      <c r="AG45" s="170">
        <f t="shared" si="14"/>
        <v>0</v>
      </c>
      <c r="AH45" s="171">
        <v>1.0</v>
      </c>
      <c r="AI45" s="170">
        <f t="shared" si="15"/>
        <v>0</v>
      </c>
      <c r="AJ45" s="171">
        <v>0.0</v>
      </c>
      <c r="AK45" s="170">
        <f t="shared" si="16"/>
        <v>0</v>
      </c>
      <c r="AL45" s="171">
        <v>0.0</v>
      </c>
      <c r="AM45" s="170">
        <f t="shared" si="17"/>
        <v>0</v>
      </c>
      <c r="AN45" s="170">
        <f>IFERROR(VLOOKUP(B45,'Egresos Totales Mensuales'!$B$2:$N92,6,FALSE),0)</f>
        <v>0</v>
      </c>
      <c r="AO45" s="171">
        <v>0.0</v>
      </c>
      <c r="AP45" s="170">
        <f t="shared" si="18"/>
        <v>0</v>
      </c>
      <c r="AQ45" s="171">
        <v>1.0</v>
      </c>
      <c r="AR45" s="170">
        <f t="shared" si="19"/>
        <v>0</v>
      </c>
      <c r="AS45" s="171">
        <v>0.0</v>
      </c>
      <c r="AT45" s="170">
        <f t="shared" si="20"/>
        <v>0</v>
      </c>
      <c r="AU45" s="171">
        <v>0.0</v>
      </c>
      <c r="AV45" s="170">
        <f t="shared" si="21"/>
        <v>0</v>
      </c>
      <c r="AW45" s="170">
        <f>IFERROR(VLOOKUP(B45,'Egresos Totales Mensuales'!$B$2:$N92,7,FALSE),0)</f>
        <v>0</v>
      </c>
      <c r="AX45" s="171">
        <v>0.0</v>
      </c>
      <c r="AY45" s="170">
        <f t="shared" si="22"/>
        <v>0</v>
      </c>
      <c r="AZ45" s="171">
        <v>1.0</v>
      </c>
      <c r="BA45" s="170">
        <f t="shared" si="23"/>
        <v>0</v>
      </c>
      <c r="BB45" s="171">
        <v>0.0</v>
      </c>
      <c r="BC45" s="170">
        <f t="shared" si="24"/>
        <v>0</v>
      </c>
      <c r="BD45" s="171">
        <v>0.0</v>
      </c>
      <c r="BE45" s="170">
        <f t="shared" si="25"/>
        <v>0</v>
      </c>
      <c r="BF45" s="170">
        <f>IFERROR(VLOOKUP(B45,'Egresos Totales Mensuales'!$B$2:$N92,8,FALSE),0)</f>
        <v>0</v>
      </c>
      <c r="BG45" s="171">
        <v>0.0</v>
      </c>
      <c r="BH45" s="170">
        <f t="shared" si="26"/>
        <v>0</v>
      </c>
      <c r="BI45" s="171">
        <v>1.0</v>
      </c>
      <c r="BJ45" s="170">
        <f t="shared" si="27"/>
        <v>0</v>
      </c>
      <c r="BK45" s="171">
        <v>0.0</v>
      </c>
      <c r="BL45" s="170">
        <f t="shared" si="28"/>
        <v>0</v>
      </c>
      <c r="BM45" s="171">
        <v>0.0</v>
      </c>
      <c r="BN45" s="170">
        <f t="shared" si="29"/>
        <v>0</v>
      </c>
      <c r="BO45" s="170">
        <f>IFERROR(VLOOKUP(B45,'Egresos Totales Mensuales'!$B$2:$N92,9,FALSE),0)</f>
        <v>0</v>
      </c>
      <c r="BP45" s="171">
        <v>0.0</v>
      </c>
      <c r="BQ45" s="170">
        <f t="shared" si="30"/>
        <v>0</v>
      </c>
      <c r="BR45" s="171">
        <v>1.0</v>
      </c>
      <c r="BS45" s="170">
        <f t="shared" si="31"/>
        <v>0</v>
      </c>
      <c r="BT45" s="171">
        <v>0.0</v>
      </c>
      <c r="BU45" s="170">
        <f t="shared" si="32"/>
        <v>0</v>
      </c>
      <c r="BV45" s="171">
        <v>0.0</v>
      </c>
      <c r="BW45" s="170">
        <f t="shared" si="33"/>
        <v>0</v>
      </c>
      <c r="BX45" s="170">
        <f>IFERROR(VLOOKUP(B45,'Egresos Totales Mensuales'!$B$2:$N92,10,FALSE),0)</f>
        <v>0</v>
      </c>
      <c r="BY45" s="171">
        <v>0.0</v>
      </c>
      <c r="BZ45" s="170">
        <f t="shared" si="34"/>
        <v>0</v>
      </c>
      <c r="CA45" s="171">
        <v>1.0</v>
      </c>
      <c r="CB45" s="170">
        <f t="shared" si="35"/>
        <v>0</v>
      </c>
      <c r="CC45" s="171">
        <v>0.0</v>
      </c>
      <c r="CD45" s="170">
        <f t="shared" si="36"/>
        <v>0</v>
      </c>
      <c r="CE45" s="171">
        <v>0.0</v>
      </c>
      <c r="CF45" s="170">
        <f t="shared" si="37"/>
        <v>0</v>
      </c>
      <c r="CG45" s="170">
        <f>IFERROR(VLOOKUP(B45,'Egresos Totales Mensuales'!$B$2:$N92,11,FALSE),0)</f>
        <v>0</v>
      </c>
      <c r="CH45" s="171">
        <v>0.0</v>
      </c>
      <c r="CI45" s="170">
        <f t="shared" si="38"/>
        <v>0</v>
      </c>
      <c r="CJ45" s="171">
        <v>1.0</v>
      </c>
      <c r="CK45" s="170">
        <f t="shared" si="39"/>
        <v>0</v>
      </c>
      <c r="CL45" s="171">
        <v>0.0</v>
      </c>
      <c r="CM45" s="170">
        <f t="shared" si="40"/>
        <v>0</v>
      </c>
      <c r="CN45" s="171">
        <v>0.0</v>
      </c>
      <c r="CO45" s="170">
        <f t="shared" si="41"/>
        <v>0</v>
      </c>
      <c r="CP45" s="170">
        <f>IFERROR(VLOOKUP(B45,'Egresos Totales Mensuales'!$B$2:$N92,12,FALSE),0)</f>
        <v>0</v>
      </c>
      <c r="CQ45" s="171">
        <v>0.0</v>
      </c>
      <c r="CR45" s="170">
        <f t="shared" si="42"/>
        <v>0</v>
      </c>
      <c r="CS45" s="171">
        <v>1.0</v>
      </c>
      <c r="CT45" s="170">
        <f t="shared" si="43"/>
        <v>0</v>
      </c>
      <c r="CU45" s="171">
        <v>0.0</v>
      </c>
      <c r="CV45" s="170">
        <f t="shared" si="44"/>
        <v>0</v>
      </c>
      <c r="CW45" s="171">
        <v>0.0</v>
      </c>
      <c r="CX45" s="170">
        <f t="shared" si="45"/>
        <v>0</v>
      </c>
      <c r="CY45" s="170">
        <f>IFERROR(VLOOKUP(B45,'Egresos Totales Mensuales'!$B$2:$N92,13,FALSE),0)</f>
        <v>0</v>
      </c>
      <c r="CZ45" s="171">
        <v>0.0</v>
      </c>
      <c r="DA45" s="170">
        <f t="shared" si="46"/>
        <v>0</v>
      </c>
      <c r="DB45" s="171">
        <v>1.0</v>
      </c>
      <c r="DC45" s="170">
        <f t="shared" si="47"/>
        <v>0</v>
      </c>
      <c r="DD45" s="171">
        <v>0.0</v>
      </c>
      <c r="DE45" s="170">
        <f t="shared" si="48"/>
        <v>0</v>
      </c>
      <c r="DF45" s="171">
        <v>0.0</v>
      </c>
      <c r="DG45" s="170">
        <f t="shared" si="49"/>
        <v>0</v>
      </c>
    </row>
    <row r="46" ht="15.75" customHeight="1">
      <c r="A46" s="5">
        <v>514525.0</v>
      </c>
      <c r="B46" s="169" t="s">
        <v>69</v>
      </c>
      <c r="C46" s="170">
        <f t="shared" si="1"/>
        <v>680000</v>
      </c>
      <c r="D46" s="170">
        <f>IFERROR(VLOOKUP(B46,'Egresos Totales Mensuales'!$B$2:$N92,2,FALSE),0)</f>
        <v>-65000</v>
      </c>
      <c r="E46" s="171">
        <v>0.0</v>
      </c>
      <c r="F46" s="170">
        <f t="shared" si="2"/>
        <v>0</v>
      </c>
      <c r="G46" s="171">
        <v>1.0</v>
      </c>
      <c r="H46" s="170">
        <f t="shared" si="3"/>
        <v>-65000</v>
      </c>
      <c r="I46" s="171">
        <v>0.0</v>
      </c>
      <c r="J46" s="170">
        <f t="shared" si="4"/>
        <v>0</v>
      </c>
      <c r="K46" s="171">
        <v>0.0</v>
      </c>
      <c r="L46" s="170">
        <f t="shared" si="5"/>
        <v>0</v>
      </c>
      <c r="M46" s="170">
        <f>IFERROR(VLOOKUP(B46,'Egresos Totales Mensuales'!$B$2:$N92,3,FALSE),0)</f>
        <v>0</v>
      </c>
      <c r="N46" s="171">
        <v>0.0</v>
      </c>
      <c r="O46" s="170">
        <f t="shared" si="6"/>
        <v>0</v>
      </c>
      <c r="P46" s="171">
        <v>1.0</v>
      </c>
      <c r="Q46" s="170">
        <f t="shared" si="7"/>
        <v>0</v>
      </c>
      <c r="R46" s="171">
        <v>0.0</v>
      </c>
      <c r="S46" s="170">
        <f t="shared" si="8"/>
        <v>0</v>
      </c>
      <c r="T46" s="172">
        <v>0.0</v>
      </c>
      <c r="U46" s="170">
        <f t="shared" si="9"/>
        <v>0</v>
      </c>
      <c r="V46" s="170">
        <f>IFERROR(VLOOKUP(B46,'Egresos Totales Mensuales'!$B$2:$N92,4,FALSE),0)</f>
        <v>500000</v>
      </c>
      <c r="W46" s="171">
        <v>0.0</v>
      </c>
      <c r="X46" s="170">
        <f t="shared" si="10"/>
        <v>0</v>
      </c>
      <c r="Y46" s="171">
        <v>1.0</v>
      </c>
      <c r="Z46" s="170">
        <f t="shared" si="11"/>
        <v>500000</v>
      </c>
      <c r="AA46" s="171">
        <v>0.0</v>
      </c>
      <c r="AB46" s="170">
        <f t="shared" si="12"/>
        <v>0</v>
      </c>
      <c r="AC46" s="171">
        <v>0.0</v>
      </c>
      <c r="AD46" s="170">
        <f t="shared" si="13"/>
        <v>0</v>
      </c>
      <c r="AE46" s="170">
        <f>IFERROR(VLOOKUP(B46,'Egresos Totales Mensuales'!$B$2:$N92,5,FALSE),0)</f>
        <v>0</v>
      </c>
      <c r="AF46" s="171">
        <v>0.0</v>
      </c>
      <c r="AG46" s="170">
        <f t="shared" si="14"/>
        <v>0</v>
      </c>
      <c r="AH46" s="171">
        <v>1.0</v>
      </c>
      <c r="AI46" s="170">
        <f t="shared" si="15"/>
        <v>0</v>
      </c>
      <c r="AJ46" s="171">
        <v>0.0</v>
      </c>
      <c r="AK46" s="170">
        <f t="shared" si="16"/>
        <v>0</v>
      </c>
      <c r="AL46" s="171">
        <v>0.0</v>
      </c>
      <c r="AM46" s="170">
        <f t="shared" si="17"/>
        <v>0</v>
      </c>
      <c r="AN46" s="170">
        <f>IFERROR(VLOOKUP(B46,'Egresos Totales Mensuales'!$B$2:$N92,6,FALSE),0)</f>
        <v>0</v>
      </c>
      <c r="AO46" s="171">
        <v>0.0</v>
      </c>
      <c r="AP46" s="170">
        <f t="shared" si="18"/>
        <v>0</v>
      </c>
      <c r="AQ46" s="171">
        <v>1.0</v>
      </c>
      <c r="AR46" s="170">
        <f t="shared" si="19"/>
        <v>0</v>
      </c>
      <c r="AS46" s="171">
        <v>0.0</v>
      </c>
      <c r="AT46" s="170">
        <f t="shared" si="20"/>
        <v>0</v>
      </c>
      <c r="AU46" s="171">
        <v>0.0</v>
      </c>
      <c r="AV46" s="170">
        <f t="shared" si="21"/>
        <v>0</v>
      </c>
      <c r="AW46" s="170">
        <f>IFERROR(VLOOKUP(B46,'Egresos Totales Mensuales'!$B$2:$N92,7,FALSE),0)</f>
        <v>0</v>
      </c>
      <c r="AX46" s="171">
        <v>0.0</v>
      </c>
      <c r="AY46" s="170">
        <f t="shared" si="22"/>
        <v>0</v>
      </c>
      <c r="AZ46" s="171">
        <v>1.0</v>
      </c>
      <c r="BA46" s="170">
        <f t="shared" si="23"/>
        <v>0</v>
      </c>
      <c r="BB46" s="171">
        <v>0.0</v>
      </c>
      <c r="BC46" s="170">
        <f t="shared" si="24"/>
        <v>0</v>
      </c>
      <c r="BD46" s="171">
        <v>0.0</v>
      </c>
      <c r="BE46" s="170">
        <f t="shared" si="25"/>
        <v>0</v>
      </c>
      <c r="BF46" s="170">
        <f>IFERROR(VLOOKUP(B46,'Egresos Totales Mensuales'!$B$2:$N92,8,FALSE),0)</f>
        <v>0</v>
      </c>
      <c r="BG46" s="171">
        <v>0.0</v>
      </c>
      <c r="BH46" s="170">
        <f t="shared" si="26"/>
        <v>0</v>
      </c>
      <c r="BI46" s="171">
        <v>1.0</v>
      </c>
      <c r="BJ46" s="170">
        <f t="shared" si="27"/>
        <v>0</v>
      </c>
      <c r="BK46" s="171">
        <v>0.0</v>
      </c>
      <c r="BL46" s="170">
        <f t="shared" si="28"/>
        <v>0</v>
      </c>
      <c r="BM46" s="171">
        <v>0.0</v>
      </c>
      <c r="BN46" s="170">
        <f t="shared" si="29"/>
        <v>0</v>
      </c>
      <c r="BO46" s="170">
        <f>IFERROR(VLOOKUP(B46,'Egresos Totales Mensuales'!$B$2:$N92,9,FALSE),0)</f>
        <v>0</v>
      </c>
      <c r="BP46" s="171">
        <v>0.0</v>
      </c>
      <c r="BQ46" s="170">
        <f t="shared" si="30"/>
        <v>0</v>
      </c>
      <c r="BR46" s="171">
        <v>1.0</v>
      </c>
      <c r="BS46" s="170">
        <f t="shared" si="31"/>
        <v>0</v>
      </c>
      <c r="BT46" s="171">
        <v>0.0</v>
      </c>
      <c r="BU46" s="170">
        <f t="shared" si="32"/>
        <v>0</v>
      </c>
      <c r="BV46" s="171">
        <v>0.0</v>
      </c>
      <c r="BW46" s="170">
        <f t="shared" si="33"/>
        <v>0</v>
      </c>
      <c r="BX46" s="170">
        <f>IFERROR(VLOOKUP(B46,'Egresos Totales Mensuales'!$B$2:$N92,10,FALSE),0)</f>
        <v>245000</v>
      </c>
      <c r="BY46" s="171">
        <v>0.0</v>
      </c>
      <c r="BZ46" s="170">
        <f t="shared" si="34"/>
        <v>0</v>
      </c>
      <c r="CA46" s="171">
        <v>1.0</v>
      </c>
      <c r="CB46" s="170">
        <f t="shared" si="35"/>
        <v>245000</v>
      </c>
      <c r="CC46" s="171">
        <v>0.0</v>
      </c>
      <c r="CD46" s="170">
        <f t="shared" si="36"/>
        <v>0</v>
      </c>
      <c r="CE46" s="171">
        <v>0.0</v>
      </c>
      <c r="CF46" s="170">
        <f t="shared" si="37"/>
        <v>0</v>
      </c>
      <c r="CG46" s="170">
        <f>IFERROR(VLOOKUP(B46,'Egresos Totales Mensuales'!$B$2:$N92,11,FALSE),0)</f>
        <v>0</v>
      </c>
      <c r="CH46" s="171">
        <v>0.0</v>
      </c>
      <c r="CI46" s="170">
        <f t="shared" si="38"/>
        <v>0</v>
      </c>
      <c r="CJ46" s="171">
        <v>1.0</v>
      </c>
      <c r="CK46" s="170">
        <f t="shared" si="39"/>
        <v>0</v>
      </c>
      <c r="CL46" s="171">
        <v>0.0</v>
      </c>
      <c r="CM46" s="170">
        <f t="shared" si="40"/>
        <v>0</v>
      </c>
      <c r="CN46" s="171">
        <v>0.0</v>
      </c>
      <c r="CO46" s="170">
        <f t="shared" si="41"/>
        <v>0</v>
      </c>
      <c r="CP46" s="170">
        <f>IFERROR(VLOOKUP(B46,'Egresos Totales Mensuales'!$B$2:$N92,12,FALSE),0)</f>
        <v>0</v>
      </c>
      <c r="CQ46" s="171">
        <v>0.0</v>
      </c>
      <c r="CR46" s="170">
        <f t="shared" si="42"/>
        <v>0</v>
      </c>
      <c r="CS46" s="171">
        <v>1.0</v>
      </c>
      <c r="CT46" s="170">
        <f t="shared" si="43"/>
        <v>0</v>
      </c>
      <c r="CU46" s="171">
        <v>0.0</v>
      </c>
      <c r="CV46" s="170">
        <f t="shared" si="44"/>
        <v>0</v>
      </c>
      <c r="CW46" s="171">
        <v>0.0</v>
      </c>
      <c r="CX46" s="170">
        <f t="shared" si="45"/>
        <v>0</v>
      </c>
      <c r="CY46" s="170">
        <f>IFERROR(VLOOKUP(B46,'Egresos Totales Mensuales'!$B$2:$N92,13,FALSE),0)</f>
        <v>0</v>
      </c>
      <c r="CZ46" s="171">
        <v>0.0</v>
      </c>
      <c r="DA46" s="170">
        <f t="shared" si="46"/>
        <v>0</v>
      </c>
      <c r="DB46" s="171">
        <v>1.0</v>
      </c>
      <c r="DC46" s="170">
        <f t="shared" si="47"/>
        <v>0</v>
      </c>
      <c r="DD46" s="171">
        <v>0.0</v>
      </c>
      <c r="DE46" s="170">
        <f t="shared" si="48"/>
        <v>0</v>
      </c>
      <c r="DF46" s="171">
        <v>0.0</v>
      </c>
      <c r="DG46" s="170">
        <f t="shared" si="49"/>
        <v>0</v>
      </c>
    </row>
    <row r="47" ht="15.75" customHeight="1">
      <c r="A47" s="5">
        <v>514575.0</v>
      </c>
      <c r="B47" s="169" t="s">
        <v>70</v>
      </c>
      <c r="C47" s="170">
        <f t="shared" si="1"/>
        <v>0</v>
      </c>
      <c r="D47" s="170">
        <f>IFERROR(VLOOKUP(B47,'Egresos Totales Mensuales'!$B$2:$N92,2,FALSE),0)</f>
        <v>0</v>
      </c>
      <c r="E47" s="171">
        <v>0.0</v>
      </c>
      <c r="F47" s="170">
        <f t="shared" si="2"/>
        <v>0</v>
      </c>
      <c r="G47" s="171">
        <v>1.0</v>
      </c>
      <c r="H47" s="170">
        <f t="shared" si="3"/>
        <v>0</v>
      </c>
      <c r="I47" s="171">
        <v>0.0</v>
      </c>
      <c r="J47" s="170">
        <f t="shared" si="4"/>
        <v>0</v>
      </c>
      <c r="K47" s="171">
        <v>0.0</v>
      </c>
      <c r="L47" s="170">
        <f t="shared" si="5"/>
        <v>0</v>
      </c>
      <c r="M47" s="170">
        <f>IFERROR(VLOOKUP(B47,'Egresos Totales Mensuales'!$B$2:$N92,3,FALSE),0)</f>
        <v>0</v>
      </c>
      <c r="N47" s="171">
        <v>0.0</v>
      </c>
      <c r="O47" s="170">
        <f t="shared" si="6"/>
        <v>0</v>
      </c>
      <c r="P47" s="171">
        <v>1.0</v>
      </c>
      <c r="Q47" s="170">
        <f t="shared" si="7"/>
        <v>0</v>
      </c>
      <c r="R47" s="171">
        <v>0.0</v>
      </c>
      <c r="S47" s="170">
        <f t="shared" si="8"/>
        <v>0</v>
      </c>
      <c r="T47" s="172">
        <v>0.0</v>
      </c>
      <c r="U47" s="170">
        <f t="shared" si="9"/>
        <v>0</v>
      </c>
      <c r="V47" s="170">
        <f>IFERROR(VLOOKUP(B47,'Egresos Totales Mensuales'!$B$2:$N92,4,FALSE),0)</f>
        <v>0</v>
      </c>
      <c r="W47" s="171">
        <v>0.0</v>
      </c>
      <c r="X47" s="170">
        <f t="shared" si="10"/>
        <v>0</v>
      </c>
      <c r="Y47" s="171">
        <v>1.0</v>
      </c>
      <c r="Z47" s="170">
        <f t="shared" si="11"/>
        <v>0</v>
      </c>
      <c r="AA47" s="171">
        <v>0.0</v>
      </c>
      <c r="AB47" s="170">
        <f t="shared" si="12"/>
        <v>0</v>
      </c>
      <c r="AC47" s="171">
        <v>0.0</v>
      </c>
      <c r="AD47" s="170">
        <f t="shared" si="13"/>
        <v>0</v>
      </c>
      <c r="AE47" s="170">
        <f>IFERROR(VLOOKUP(B47,'Egresos Totales Mensuales'!$B$2:$N92,5,FALSE),0)</f>
        <v>0</v>
      </c>
      <c r="AF47" s="171">
        <v>0.0</v>
      </c>
      <c r="AG47" s="170">
        <f t="shared" si="14"/>
        <v>0</v>
      </c>
      <c r="AH47" s="171">
        <v>1.0</v>
      </c>
      <c r="AI47" s="170">
        <f t="shared" si="15"/>
        <v>0</v>
      </c>
      <c r="AJ47" s="171">
        <v>0.0</v>
      </c>
      <c r="AK47" s="170">
        <f t="shared" si="16"/>
        <v>0</v>
      </c>
      <c r="AL47" s="171">
        <v>0.0</v>
      </c>
      <c r="AM47" s="170">
        <f t="shared" si="17"/>
        <v>0</v>
      </c>
      <c r="AN47" s="170">
        <f>IFERROR(VLOOKUP(B47,'Egresos Totales Mensuales'!$B$2:$N92,6,FALSE),0)</f>
        <v>0</v>
      </c>
      <c r="AO47" s="171">
        <v>0.0</v>
      </c>
      <c r="AP47" s="170">
        <f t="shared" si="18"/>
        <v>0</v>
      </c>
      <c r="AQ47" s="171">
        <v>1.0</v>
      </c>
      <c r="AR47" s="170">
        <f t="shared" si="19"/>
        <v>0</v>
      </c>
      <c r="AS47" s="171">
        <v>0.0</v>
      </c>
      <c r="AT47" s="170">
        <f t="shared" si="20"/>
        <v>0</v>
      </c>
      <c r="AU47" s="171">
        <v>0.0</v>
      </c>
      <c r="AV47" s="170">
        <f t="shared" si="21"/>
        <v>0</v>
      </c>
      <c r="AW47" s="170">
        <f>IFERROR(VLOOKUP(B47,'Egresos Totales Mensuales'!$B$2:$N92,7,FALSE),0)</f>
        <v>0</v>
      </c>
      <c r="AX47" s="171">
        <v>0.0</v>
      </c>
      <c r="AY47" s="170">
        <f t="shared" si="22"/>
        <v>0</v>
      </c>
      <c r="AZ47" s="171">
        <v>1.0</v>
      </c>
      <c r="BA47" s="170">
        <f t="shared" si="23"/>
        <v>0</v>
      </c>
      <c r="BB47" s="171">
        <v>0.0</v>
      </c>
      <c r="BC47" s="170">
        <f t="shared" si="24"/>
        <v>0</v>
      </c>
      <c r="BD47" s="171">
        <v>0.0</v>
      </c>
      <c r="BE47" s="170">
        <f t="shared" si="25"/>
        <v>0</v>
      </c>
      <c r="BF47" s="170">
        <f>IFERROR(VLOOKUP(B47,'Egresos Totales Mensuales'!$B$2:$N92,8,FALSE),0)</f>
        <v>0</v>
      </c>
      <c r="BG47" s="171">
        <v>0.0</v>
      </c>
      <c r="BH47" s="170">
        <f t="shared" si="26"/>
        <v>0</v>
      </c>
      <c r="BI47" s="171">
        <v>1.0</v>
      </c>
      <c r="BJ47" s="170">
        <f t="shared" si="27"/>
        <v>0</v>
      </c>
      <c r="BK47" s="171">
        <v>0.0</v>
      </c>
      <c r="BL47" s="170">
        <f t="shared" si="28"/>
        <v>0</v>
      </c>
      <c r="BM47" s="171">
        <v>0.0</v>
      </c>
      <c r="BN47" s="170">
        <f t="shared" si="29"/>
        <v>0</v>
      </c>
      <c r="BO47" s="170">
        <f>IFERROR(VLOOKUP(B47,'Egresos Totales Mensuales'!$B$2:$N92,9,FALSE),0)</f>
        <v>0</v>
      </c>
      <c r="BP47" s="171">
        <v>0.0</v>
      </c>
      <c r="BQ47" s="170">
        <f t="shared" si="30"/>
        <v>0</v>
      </c>
      <c r="BR47" s="171">
        <v>1.0</v>
      </c>
      <c r="BS47" s="170">
        <f t="shared" si="31"/>
        <v>0</v>
      </c>
      <c r="BT47" s="171">
        <v>0.0</v>
      </c>
      <c r="BU47" s="170">
        <f t="shared" si="32"/>
        <v>0</v>
      </c>
      <c r="BV47" s="171">
        <v>0.0</v>
      </c>
      <c r="BW47" s="170">
        <f t="shared" si="33"/>
        <v>0</v>
      </c>
      <c r="BX47" s="170">
        <f>IFERROR(VLOOKUP(B47,'Egresos Totales Mensuales'!$B$2:$N92,10,FALSE),0)</f>
        <v>0</v>
      </c>
      <c r="BY47" s="171">
        <v>0.0</v>
      </c>
      <c r="BZ47" s="170">
        <f t="shared" si="34"/>
        <v>0</v>
      </c>
      <c r="CA47" s="171">
        <v>1.0</v>
      </c>
      <c r="CB47" s="170">
        <f t="shared" si="35"/>
        <v>0</v>
      </c>
      <c r="CC47" s="171">
        <v>0.0</v>
      </c>
      <c r="CD47" s="170">
        <f t="shared" si="36"/>
        <v>0</v>
      </c>
      <c r="CE47" s="171">
        <v>0.0</v>
      </c>
      <c r="CF47" s="170">
        <f t="shared" si="37"/>
        <v>0</v>
      </c>
      <c r="CG47" s="170">
        <f>IFERROR(VLOOKUP(B47,'Egresos Totales Mensuales'!$B$2:$N92,11,FALSE),0)</f>
        <v>0</v>
      </c>
      <c r="CH47" s="171">
        <v>0.0</v>
      </c>
      <c r="CI47" s="170">
        <f t="shared" si="38"/>
        <v>0</v>
      </c>
      <c r="CJ47" s="171">
        <v>1.0</v>
      </c>
      <c r="CK47" s="170">
        <f t="shared" si="39"/>
        <v>0</v>
      </c>
      <c r="CL47" s="171">
        <v>0.0</v>
      </c>
      <c r="CM47" s="170">
        <f t="shared" si="40"/>
        <v>0</v>
      </c>
      <c r="CN47" s="171">
        <v>0.0</v>
      </c>
      <c r="CO47" s="170">
        <f t="shared" si="41"/>
        <v>0</v>
      </c>
      <c r="CP47" s="170">
        <f>IFERROR(VLOOKUP(B47,'Egresos Totales Mensuales'!$B$2:$N92,12,FALSE),0)</f>
        <v>0</v>
      </c>
      <c r="CQ47" s="171">
        <v>0.0</v>
      </c>
      <c r="CR47" s="170">
        <f t="shared" si="42"/>
        <v>0</v>
      </c>
      <c r="CS47" s="171">
        <v>1.0</v>
      </c>
      <c r="CT47" s="170">
        <f t="shared" si="43"/>
        <v>0</v>
      </c>
      <c r="CU47" s="171">
        <v>0.0</v>
      </c>
      <c r="CV47" s="170">
        <f t="shared" si="44"/>
        <v>0</v>
      </c>
      <c r="CW47" s="171">
        <v>0.0</v>
      </c>
      <c r="CX47" s="170">
        <f t="shared" si="45"/>
        <v>0</v>
      </c>
      <c r="CY47" s="170">
        <f>IFERROR(VLOOKUP(B47,'Egresos Totales Mensuales'!$B$2:$N92,13,FALSE),0)</f>
        <v>0</v>
      </c>
      <c r="CZ47" s="171">
        <v>0.0</v>
      </c>
      <c r="DA47" s="170">
        <f t="shared" si="46"/>
        <v>0</v>
      </c>
      <c r="DB47" s="171">
        <v>1.0</v>
      </c>
      <c r="DC47" s="170">
        <f t="shared" si="47"/>
        <v>0</v>
      </c>
      <c r="DD47" s="171">
        <v>0.0</v>
      </c>
      <c r="DE47" s="170">
        <f t="shared" si="48"/>
        <v>0</v>
      </c>
      <c r="DF47" s="171">
        <v>0.0</v>
      </c>
      <c r="DG47" s="170">
        <f t="shared" si="49"/>
        <v>0</v>
      </c>
    </row>
    <row r="48" ht="15.75" customHeight="1">
      <c r="A48" s="5">
        <v>515005.0</v>
      </c>
      <c r="B48" s="169" t="s">
        <v>71</v>
      </c>
      <c r="C48" s="170">
        <f t="shared" si="1"/>
        <v>25210</v>
      </c>
      <c r="D48" s="170">
        <f>IFERROR(VLOOKUP(B48,'Egresos Totales Mensuales'!$B$2:$N92,2,FALSE),0)</f>
        <v>0</v>
      </c>
      <c r="E48" s="171">
        <v>0.0</v>
      </c>
      <c r="F48" s="170">
        <f t="shared" si="2"/>
        <v>0</v>
      </c>
      <c r="G48" s="171">
        <v>1.0</v>
      </c>
      <c r="H48" s="170">
        <f t="shared" si="3"/>
        <v>0</v>
      </c>
      <c r="I48" s="171">
        <v>0.0</v>
      </c>
      <c r="J48" s="170">
        <f t="shared" si="4"/>
        <v>0</v>
      </c>
      <c r="K48" s="171">
        <v>0.0</v>
      </c>
      <c r="L48" s="170">
        <f t="shared" si="5"/>
        <v>0</v>
      </c>
      <c r="M48" s="170">
        <f>IFERROR(VLOOKUP(B48,'Egresos Totales Mensuales'!$B$2:$N92,3,FALSE),0)</f>
        <v>0</v>
      </c>
      <c r="N48" s="171">
        <v>0.0</v>
      </c>
      <c r="O48" s="170">
        <f t="shared" si="6"/>
        <v>0</v>
      </c>
      <c r="P48" s="171">
        <v>1.0</v>
      </c>
      <c r="Q48" s="170">
        <f t="shared" si="7"/>
        <v>0</v>
      </c>
      <c r="R48" s="171">
        <v>0.0</v>
      </c>
      <c r="S48" s="170">
        <f t="shared" si="8"/>
        <v>0</v>
      </c>
      <c r="T48" s="172">
        <v>0.0</v>
      </c>
      <c r="U48" s="170">
        <f t="shared" si="9"/>
        <v>0</v>
      </c>
      <c r="V48" s="170">
        <f>IFERROR(VLOOKUP(B48,'Egresos Totales Mensuales'!$B$2:$N92,4,FALSE),0)</f>
        <v>0</v>
      </c>
      <c r="W48" s="171">
        <v>0.0</v>
      </c>
      <c r="X48" s="170">
        <f t="shared" si="10"/>
        <v>0</v>
      </c>
      <c r="Y48" s="171">
        <v>1.0</v>
      </c>
      <c r="Z48" s="170">
        <f t="shared" si="11"/>
        <v>0</v>
      </c>
      <c r="AA48" s="171">
        <v>0.0</v>
      </c>
      <c r="AB48" s="170">
        <f t="shared" si="12"/>
        <v>0</v>
      </c>
      <c r="AC48" s="171">
        <v>0.0</v>
      </c>
      <c r="AD48" s="170">
        <f t="shared" si="13"/>
        <v>0</v>
      </c>
      <c r="AE48" s="170">
        <f>IFERROR(VLOOKUP(B48,'Egresos Totales Mensuales'!$B$2:$N92,5,FALSE),0)</f>
        <v>0</v>
      </c>
      <c r="AF48" s="171">
        <v>0.0</v>
      </c>
      <c r="AG48" s="170">
        <f t="shared" si="14"/>
        <v>0</v>
      </c>
      <c r="AH48" s="171">
        <v>1.0</v>
      </c>
      <c r="AI48" s="170">
        <f t="shared" si="15"/>
        <v>0</v>
      </c>
      <c r="AJ48" s="171">
        <v>0.0</v>
      </c>
      <c r="AK48" s="170">
        <f t="shared" si="16"/>
        <v>0</v>
      </c>
      <c r="AL48" s="171">
        <v>0.0</v>
      </c>
      <c r="AM48" s="170">
        <f t="shared" si="17"/>
        <v>0</v>
      </c>
      <c r="AN48" s="170">
        <f>IFERROR(VLOOKUP(B48,'Egresos Totales Mensuales'!$B$2:$N92,6,FALSE),0)</f>
        <v>0</v>
      </c>
      <c r="AO48" s="171">
        <v>0.0</v>
      </c>
      <c r="AP48" s="170">
        <f t="shared" si="18"/>
        <v>0</v>
      </c>
      <c r="AQ48" s="171">
        <v>1.0</v>
      </c>
      <c r="AR48" s="170">
        <f t="shared" si="19"/>
        <v>0</v>
      </c>
      <c r="AS48" s="171">
        <v>0.0</v>
      </c>
      <c r="AT48" s="170">
        <f t="shared" si="20"/>
        <v>0</v>
      </c>
      <c r="AU48" s="171">
        <v>0.0</v>
      </c>
      <c r="AV48" s="170">
        <f t="shared" si="21"/>
        <v>0</v>
      </c>
      <c r="AW48" s="170">
        <f>IFERROR(VLOOKUP(B48,'Egresos Totales Mensuales'!$B$2:$N92,7,FALSE),0)</f>
        <v>25210</v>
      </c>
      <c r="AX48" s="171">
        <v>0.0</v>
      </c>
      <c r="AY48" s="170">
        <f t="shared" si="22"/>
        <v>0</v>
      </c>
      <c r="AZ48" s="171">
        <v>1.0</v>
      </c>
      <c r="BA48" s="170">
        <f t="shared" si="23"/>
        <v>25210</v>
      </c>
      <c r="BB48" s="171">
        <v>0.0</v>
      </c>
      <c r="BC48" s="170">
        <f t="shared" si="24"/>
        <v>0</v>
      </c>
      <c r="BD48" s="171">
        <v>0.0</v>
      </c>
      <c r="BE48" s="170">
        <f t="shared" si="25"/>
        <v>0</v>
      </c>
      <c r="BF48" s="170">
        <f>IFERROR(VLOOKUP(B48,'Egresos Totales Mensuales'!$B$2:$N92,8,FALSE),0)</f>
        <v>0</v>
      </c>
      <c r="BG48" s="171">
        <v>0.0</v>
      </c>
      <c r="BH48" s="170">
        <f t="shared" si="26"/>
        <v>0</v>
      </c>
      <c r="BI48" s="171">
        <v>1.0</v>
      </c>
      <c r="BJ48" s="170">
        <f t="shared" si="27"/>
        <v>0</v>
      </c>
      <c r="BK48" s="171">
        <v>0.0</v>
      </c>
      <c r="BL48" s="170">
        <f t="shared" si="28"/>
        <v>0</v>
      </c>
      <c r="BM48" s="171">
        <v>0.0</v>
      </c>
      <c r="BN48" s="170">
        <f t="shared" si="29"/>
        <v>0</v>
      </c>
      <c r="BO48" s="170">
        <f>IFERROR(VLOOKUP(B48,'Egresos Totales Mensuales'!$B$2:$N92,9,FALSE),0)</f>
        <v>0</v>
      </c>
      <c r="BP48" s="171">
        <v>0.0</v>
      </c>
      <c r="BQ48" s="170">
        <f t="shared" si="30"/>
        <v>0</v>
      </c>
      <c r="BR48" s="171">
        <v>1.0</v>
      </c>
      <c r="BS48" s="170">
        <f t="shared" si="31"/>
        <v>0</v>
      </c>
      <c r="BT48" s="171">
        <v>0.0</v>
      </c>
      <c r="BU48" s="170">
        <f t="shared" si="32"/>
        <v>0</v>
      </c>
      <c r="BV48" s="171">
        <v>0.0</v>
      </c>
      <c r="BW48" s="170">
        <f t="shared" si="33"/>
        <v>0</v>
      </c>
      <c r="BX48" s="170">
        <f>IFERROR(VLOOKUP(B48,'Egresos Totales Mensuales'!$B$2:$N92,10,FALSE),0)</f>
        <v>0</v>
      </c>
      <c r="BY48" s="171">
        <v>0.0</v>
      </c>
      <c r="BZ48" s="170">
        <f t="shared" si="34"/>
        <v>0</v>
      </c>
      <c r="CA48" s="171">
        <v>1.0</v>
      </c>
      <c r="CB48" s="170">
        <f t="shared" si="35"/>
        <v>0</v>
      </c>
      <c r="CC48" s="171">
        <v>0.0</v>
      </c>
      <c r="CD48" s="170">
        <f t="shared" si="36"/>
        <v>0</v>
      </c>
      <c r="CE48" s="171">
        <v>0.0</v>
      </c>
      <c r="CF48" s="170">
        <f t="shared" si="37"/>
        <v>0</v>
      </c>
      <c r="CG48" s="170">
        <f>IFERROR(VLOOKUP(B48,'Egresos Totales Mensuales'!$B$2:$N92,11,FALSE),0)</f>
        <v>0</v>
      </c>
      <c r="CH48" s="171">
        <v>0.0</v>
      </c>
      <c r="CI48" s="170">
        <f t="shared" si="38"/>
        <v>0</v>
      </c>
      <c r="CJ48" s="171">
        <v>1.0</v>
      </c>
      <c r="CK48" s="170">
        <f t="shared" si="39"/>
        <v>0</v>
      </c>
      <c r="CL48" s="171">
        <v>0.0</v>
      </c>
      <c r="CM48" s="170">
        <f t="shared" si="40"/>
        <v>0</v>
      </c>
      <c r="CN48" s="171">
        <v>0.0</v>
      </c>
      <c r="CO48" s="170">
        <f t="shared" si="41"/>
        <v>0</v>
      </c>
      <c r="CP48" s="170">
        <f>IFERROR(VLOOKUP(B48,'Egresos Totales Mensuales'!$B$2:$N92,12,FALSE),0)</f>
        <v>0</v>
      </c>
      <c r="CQ48" s="171">
        <v>0.0</v>
      </c>
      <c r="CR48" s="170">
        <f t="shared" si="42"/>
        <v>0</v>
      </c>
      <c r="CS48" s="171">
        <v>1.0</v>
      </c>
      <c r="CT48" s="170">
        <f t="shared" si="43"/>
        <v>0</v>
      </c>
      <c r="CU48" s="171">
        <v>0.0</v>
      </c>
      <c r="CV48" s="170">
        <f t="shared" si="44"/>
        <v>0</v>
      </c>
      <c r="CW48" s="171">
        <v>0.0</v>
      </c>
      <c r="CX48" s="170">
        <f t="shared" si="45"/>
        <v>0</v>
      </c>
      <c r="CY48" s="170">
        <f>IFERROR(VLOOKUP(B48,'Egresos Totales Mensuales'!$B$2:$N92,13,FALSE),0)</f>
        <v>0</v>
      </c>
      <c r="CZ48" s="171">
        <v>0.0</v>
      </c>
      <c r="DA48" s="170">
        <f t="shared" si="46"/>
        <v>0</v>
      </c>
      <c r="DB48" s="171">
        <v>1.0</v>
      </c>
      <c r="DC48" s="170">
        <f t="shared" si="47"/>
        <v>0</v>
      </c>
      <c r="DD48" s="171">
        <v>0.0</v>
      </c>
      <c r="DE48" s="170">
        <f t="shared" si="48"/>
        <v>0</v>
      </c>
      <c r="DF48" s="171">
        <v>0.0</v>
      </c>
      <c r="DG48" s="170">
        <f t="shared" si="49"/>
        <v>0</v>
      </c>
    </row>
    <row r="49" ht="15.75" customHeight="1">
      <c r="A49" s="5">
        <v>515010.0</v>
      </c>
      <c r="B49" s="169" t="s">
        <v>72</v>
      </c>
      <c r="C49" s="170">
        <f t="shared" si="1"/>
        <v>1354789</v>
      </c>
      <c r="D49" s="170">
        <f>IFERROR(VLOOKUP(B49,'Egresos Totales Mensuales'!$B$2:$N92,2,FALSE),0)</f>
        <v>0</v>
      </c>
      <c r="E49" s="171">
        <v>0.0</v>
      </c>
      <c r="F49" s="170">
        <f t="shared" si="2"/>
        <v>0</v>
      </c>
      <c r="G49" s="171">
        <v>1.0</v>
      </c>
      <c r="H49" s="170">
        <f t="shared" si="3"/>
        <v>0</v>
      </c>
      <c r="I49" s="171">
        <v>0.0</v>
      </c>
      <c r="J49" s="170">
        <f t="shared" si="4"/>
        <v>0</v>
      </c>
      <c r="K49" s="171">
        <v>0.0</v>
      </c>
      <c r="L49" s="170">
        <f t="shared" si="5"/>
        <v>0</v>
      </c>
      <c r="M49" s="170">
        <f>IFERROR(VLOOKUP(B49,'Egresos Totales Mensuales'!$B$2:$N92,3,FALSE),0)</f>
        <v>694789</v>
      </c>
      <c r="N49" s="171">
        <v>0.0</v>
      </c>
      <c r="O49" s="170">
        <f t="shared" si="6"/>
        <v>0</v>
      </c>
      <c r="P49" s="171">
        <v>1.0</v>
      </c>
      <c r="Q49" s="170">
        <f t="shared" si="7"/>
        <v>694789</v>
      </c>
      <c r="R49" s="171">
        <v>0.0</v>
      </c>
      <c r="S49" s="170">
        <f t="shared" si="8"/>
        <v>0</v>
      </c>
      <c r="T49" s="172">
        <v>0.0</v>
      </c>
      <c r="U49" s="170">
        <f t="shared" si="9"/>
        <v>0</v>
      </c>
      <c r="V49" s="170">
        <f>IFERROR(VLOOKUP(B49,'Egresos Totales Mensuales'!$B$2:$N92,4,FALSE),0)</f>
        <v>500000</v>
      </c>
      <c r="W49" s="171">
        <v>0.0</v>
      </c>
      <c r="X49" s="170">
        <f t="shared" si="10"/>
        <v>0</v>
      </c>
      <c r="Y49" s="171">
        <v>1.0</v>
      </c>
      <c r="Z49" s="170">
        <f t="shared" si="11"/>
        <v>500000</v>
      </c>
      <c r="AA49" s="171">
        <v>0.0</v>
      </c>
      <c r="AB49" s="170">
        <f t="shared" si="12"/>
        <v>0</v>
      </c>
      <c r="AC49" s="171">
        <v>0.0</v>
      </c>
      <c r="AD49" s="170">
        <f t="shared" si="13"/>
        <v>0</v>
      </c>
      <c r="AE49" s="170">
        <f>IFERROR(VLOOKUP(B49,'Egresos Totales Mensuales'!$B$2:$N92,5,FALSE),0)</f>
        <v>0</v>
      </c>
      <c r="AF49" s="171">
        <v>0.0</v>
      </c>
      <c r="AG49" s="170">
        <f t="shared" si="14"/>
        <v>0</v>
      </c>
      <c r="AH49" s="171">
        <v>1.0</v>
      </c>
      <c r="AI49" s="170">
        <f t="shared" si="15"/>
        <v>0</v>
      </c>
      <c r="AJ49" s="171">
        <v>0.0</v>
      </c>
      <c r="AK49" s="170">
        <f t="shared" si="16"/>
        <v>0</v>
      </c>
      <c r="AL49" s="171">
        <v>0.0</v>
      </c>
      <c r="AM49" s="170">
        <f t="shared" si="17"/>
        <v>0</v>
      </c>
      <c r="AN49" s="170">
        <f>IFERROR(VLOOKUP(B49,'Egresos Totales Mensuales'!$B$2:$N92,6,FALSE),0)</f>
        <v>0</v>
      </c>
      <c r="AO49" s="171">
        <v>0.0</v>
      </c>
      <c r="AP49" s="170">
        <f t="shared" si="18"/>
        <v>0</v>
      </c>
      <c r="AQ49" s="171">
        <v>1.0</v>
      </c>
      <c r="AR49" s="170">
        <f t="shared" si="19"/>
        <v>0</v>
      </c>
      <c r="AS49" s="171">
        <v>0.0</v>
      </c>
      <c r="AT49" s="170">
        <f t="shared" si="20"/>
        <v>0</v>
      </c>
      <c r="AU49" s="171">
        <v>0.0</v>
      </c>
      <c r="AV49" s="170">
        <f t="shared" si="21"/>
        <v>0</v>
      </c>
      <c r="AW49" s="170">
        <f>IFERROR(VLOOKUP(B49,'Egresos Totales Mensuales'!$B$2:$N92,7,FALSE),0)</f>
        <v>160000</v>
      </c>
      <c r="AX49" s="171">
        <v>0.0</v>
      </c>
      <c r="AY49" s="170">
        <f t="shared" si="22"/>
        <v>0</v>
      </c>
      <c r="AZ49" s="171">
        <v>1.0</v>
      </c>
      <c r="BA49" s="170">
        <f t="shared" si="23"/>
        <v>160000</v>
      </c>
      <c r="BB49" s="171">
        <v>0.0</v>
      </c>
      <c r="BC49" s="170">
        <f t="shared" si="24"/>
        <v>0</v>
      </c>
      <c r="BD49" s="171">
        <v>0.0</v>
      </c>
      <c r="BE49" s="170">
        <f t="shared" si="25"/>
        <v>0</v>
      </c>
      <c r="BF49" s="170">
        <f>IFERROR(VLOOKUP(B49,'Egresos Totales Mensuales'!$B$2:$N92,8,FALSE),0)</f>
        <v>0</v>
      </c>
      <c r="BG49" s="171">
        <v>0.0</v>
      </c>
      <c r="BH49" s="170">
        <f t="shared" si="26"/>
        <v>0</v>
      </c>
      <c r="BI49" s="171">
        <v>1.0</v>
      </c>
      <c r="BJ49" s="170">
        <f t="shared" si="27"/>
        <v>0</v>
      </c>
      <c r="BK49" s="171">
        <v>0.0</v>
      </c>
      <c r="BL49" s="170">
        <f t="shared" si="28"/>
        <v>0</v>
      </c>
      <c r="BM49" s="171">
        <v>0.0</v>
      </c>
      <c r="BN49" s="170">
        <f t="shared" si="29"/>
        <v>0</v>
      </c>
      <c r="BO49" s="170">
        <f>IFERROR(VLOOKUP(B49,'Egresos Totales Mensuales'!$B$2:$N92,9,FALSE),0)</f>
        <v>0</v>
      </c>
      <c r="BP49" s="171">
        <v>0.0</v>
      </c>
      <c r="BQ49" s="170">
        <f t="shared" si="30"/>
        <v>0</v>
      </c>
      <c r="BR49" s="171">
        <v>1.0</v>
      </c>
      <c r="BS49" s="170">
        <f t="shared" si="31"/>
        <v>0</v>
      </c>
      <c r="BT49" s="171">
        <v>0.0</v>
      </c>
      <c r="BU49" s="170">
        <f t="shared" si="32"/>
        <v>0</v>
      </c>
      <c r="BV49" s="171">
        <v>0.0</v>
      </c>
      <c r="BW49" s="170">
        <f t="shared" si="33"/>
        <v>0</v>
      </c>
      <c r="BX49" s="170">
        <f>IFERROR(VLOOKUP(B49,'Egresos Totales Mensuales'!$B$2:$N92,10,FALSE),0)</f>
        <v>0</v>
      </c>
      <c r="BY49" s="171">
        <v>0.0</v>
      </c>
      <c r="BZ49" s="170">
        <f t="shared" si="34"/>
        <v>0</v>
      </c>
      <c r="CA49" s="171">
        <v>1.0</v>
      </c>
      <c r="CB49" s="170">
        <f t="shared" si="35"/>
        <v>0</v>
      </c>
      <c r="CC49" s="171">
        <v>0.0</v>
      </c>
      <c r="CD49" s="170">
        <f t="shared" si="36"/>
        <v>0</v>
      </c>
      <c r="CE49" s="171">
        <v>0.0</v>
      </c>
      <c r="CF49" s="170">
        <f t="shared" si="37"/>
        <v>0</v>
      </c>
      <c r="CG49" s="170">
        <f>IFERROR(VLOOKUP(B49,'Egresos Totales Mensuales'!$B$2:$N92,11,FALSE),0)</f>
        <v>0</v>
      </c>
      <c r="CH49" s="171">
        <v>0.0</v>
      </c>
      <c r="CI49" s="170">
        <f t="shared" si="38"/>
        <v>0</v>
      </c>
      <c r="CJ49" s="171">
        <v>1.0</v>
      </c>
      <c r="CK49" s="170">
        <f t="shared" si="39"/>
        <v>0</v>
      </c>
      <c r="CL49" s="171">
        <v>0.0</v>
      </c>
      <c r="CM49" s="170">
        <f t="shared" si="40"/>
        <v>0</v>
      </c>
      <c r="CN49" s="171">
        <v>0.0</v>
      </c>
      <c r="CO49" s="170">
        <f t="shared" si="41"/>
        <v>0</v>
      </c>
      <c r="CP49" s="170">
        <f>IFERROR(VLOOKUP(B49,'Egresos Totales Mensuales'!$B$2:$N92,12,FALSE),0)</f>
        <v>0</v>
      </c>
      <c r="CQ49" s="171">
        <v>0.0</v>
      </c>
      <c r="CR49" s="170">
        <f t="shared" si="42"/>
        <v>0</v>
      </c>
      <c r="CS49" s="171">
        <v>1.0</v>
      </c>
      <c r="CT49" s="170">
        <f t="shared" si="43"/>
        <v>0</v>
      </c>
      <c r="CU49" s="171">
        <v>0.0</v>
      </c>
      <c r="CV49" s="170">
        <f t="shared" si="44"/>
        <v>0</v>
      </c>
      <c r="CW49" s="171">
        <v>0.0</v>
      </c>
      <c r="CX49" s="170">
        <f t="shared" si="45"/>
        <v>0</v>
      </c>
      <c r="CY49" s="170">
        <f>IFERROR(VLOOKUP(B49,'Egresos Totales Mensuales'!$B$2:$N92,13,FALSE),0)</f>
        <v>0</v>
      </c>
      <c r="CZ49" s="171">
        <v>0.0</v>
      </c>
      <c r="DA49" s="170">
        <f t="shared" si="46"/>
        <v>0</v>
      </c>
      <c r="DB49" s="171">
        <v>1.0</v>
      </c>
      <c r="DC49" s="170">
        <f t="shared" si="47"/>
        <v>0</v>
      </c>
      <c r="DD49" s="171">
        <v>0.0</v>
      </c>
      <c r="DE49" s="170">
        <f t="shared" si="48"/>
        <v>0</v>
      </c>
      <c r="DF49" s="171">
        <v>0.0</v>
      </c>
      <c r="DG49" s="170">
        <f t="shared" si="49"/>
        <v>0</v>
      </c>
    </row>
    <row r="50" ht="15.75" customHeight="1">
      <c r="A50" s="10">
        <v>5.1501501E7</v>
      </c>
      <c r="B50" s="169" t="s">
        <v>73</v>
      </c>
      <c r="C50" s="170">
        <f t="shared" si="1"/>
        <v>0</v>
      </c>
      <c r="D50" s="170">
        <f>IFERROR(VLOOKUP(B50,'Egresos Totales Mensuales'!$B$2:$N92,2,FALSE),0)</f>
        <v>0</v>
      </c>
      <c r="E50" s="171">
        <v>0.0</v>
      </c>
      <c r="F50" s="170">
        <f t="shared" si="2"/>
        <v>0</v>
      </c>
      <c r="G50" s="171">
        <v>1.0</v>
      </c>
      <c r="H50" s="170">
        <f t="shared" si="3"/>
        <v>0</v>
      </c>
      <c r="I50" s="171">
        <v>0.0</v>
      </c>
      <c r="J50" s="170">
        <f t="shared" si="4"/>
        <v>0</v>
      </c>
      <c r="K50" s="171">
        <v>0.0</v>
      </c>
      <c r="L50" s="170">
        <f t="shared" si="5"/>
        <v>0</v>
      </c>
      <c r="M50" s="170">
        <f>IFERROR(VLOOKUP(B50,'Egresos Totales Mensuales'!$B$2:$N92,3,FALSE),0)</f>
        <v>0</v>
      </c>
      <c r="N50" s="171">
        <v>0.0</v>
      </c>
      <c r="O50" s="170">
        <f t="shared" si="6"/>
        <v>0</v>
      </c>
      <c r="P50" s="171">
        <v>1.0</v>
      </c>
      <c r="Q50" s="170">
        <f t="shared" si="7"/>
        <v>0</v>
      </c>
      <c r="R50" s="171">
        <v>0.0</v>
      </c>
      <c r="S50" s="170">
        <f t="shared" si="8"/>
        <v>0</v>
      </c>
      <c r="T50" s="172">
        <v>0.0</v>
      </c>
      <c r="U50" s="170">
        <f t="shared" si="9"/>
        <v>0</v>
      </c>
      <c r="V50" s="170">
        <f>IFERROR(VLOOKUP(B50,'Egresos Totales Mensuales'!$B$2:$N92,4,FALSE),0)</f>
        <v>0</v>
      </c>
      <c r="W50" s="171">
        <v>0.0</v>
      </c>
      <c r="X50" s="170">
        <f t="shared" si="10"/>
        <v>0</v>
      </c>
      <c r="Y50" s="171">
        <v>1.0</v>
      </c>
      <c r="Z50" s="170">
        <f t="shared" si="11"/>
        <v>0</v>
      </c>
      <c r="AA50" s="171">
        <v>0.0</v>
      </c>
      <c r="AB50" s="170">
        <f t="shared" si="12"/>
        <v>0</v>
      </c>
      <c r="AC50" s="171">
        <v>0.0</v>
      </c>
      <c r="AD50" s="170">
        <f t="shared" si="13"/>
        <v>0</v>
      </c>
      <c r="AE50" s="170">
        <f>IFERROR(VLOOKUP(B50,'Egresos Totales Mensuales'!$B$2:$N92,5,FALSE),0)</f>
        <v>0</v>
      </c>
      <c r="AF50" s="171">
        <v>0.0</v>
      </c>
      <c r="AG50" s="170">
        <f t="shared" si="14"/>
        <v>0</v>
      </c>
      <c r="AH50" s="171">
        <v>1.0</v>
      </c>
      <c r="AI50" s="170">
        <f t="shared" si="15"/>
        <v>0</v>
      </c>
      <c r="AJ50" s="171">
        <v>0.0</v>
      </c>
      <c r="AK50" s="170">
        <f t="shared" si="16"/>
        <v>0</v>
      </c>
      <c r="AL50" s="171">
        <v>0.0</v>
      </c>
      <c r="AM50" s="170">
        <f t="shared" si="17"/>
        <v>0</v>
      </c>
      <c r="AN50" s="170">
        <f>IFERROR(VLOOKUP(B50,'Egresos Totales Mensuales'!$B$2:$N92,6,FALSE),0)</f>
        <v>0</v>
      </c>
      <c r="AO50" s="171">
        <v>0.0</v>
      </c>
      <c r="AP50" s="170">
        <f t="shared" si="18"/>
        <v>0</v>
      </c>
      <c r="AQ50" s="171">
        <v>1.0</v>
      </c>
      <c r="AR50" s="170">
        <f t="shared" si="19"/>
        <v>0</v>
      </c>
      <c r="AS50" s="171">
        <v>0.0</v>
      </c>
      <c r="AT50" s="170">
        <f t="shared" si="20"/>
        <v>0</v>
      </c>
      <c r="AU50" s="171">
        <v>0.0</v>
      </c>
      <c r="AV50" s="170">
        <f t="shared" si="21"/>
        <v>0</v>
      </c>
      <c r="AW50" s="170">
        <f>IFERROR(VLOOKUP(B50,'Egresos Totales Mensuales'!$B$2:$N92,7,FALSE),0)</f>
        <v>0</v>
      </c>
      <c r="AX50" s="171">
        <v>0.0</v>
      </c>
      <c r="AY50" s="170">
        <f t="shared" si="22"/>
        <v>0</v>
      </c>
      <c r="AZ50" s="171">
        <v>1.0</v>
      </c>
      <c r="BA50" s="170">
        <f t="shared" si="23"/>
        <v>0</v>
      </c>
      <c r="BB50" s="171">
        <v>0.0</v>
      </c>
      <c r="BC50" s="170">
        <f t="shared" si="24"/>
        <v>0</v>
      </c>
      <c r="BD50" s="171">
        <v>0.0</v>
      </c>
      <c r="BE50" s="170">
        <f t="shared" si="25"/>
        <v>0</v>
      </c>
      <c r="BF50" s="170">
        <f>IFERROR(VLOOKUP(B50,'Egresos Totales Mensuales'!$B$2:$N92,8,FALSE),0)</f>
        <v>0</v>
      </c>
      <c r="BG50" s="171">
        <v>0.0</v>
      </c>
      <c r="BH50" s="170">
        <f t="shared" si="26"/>
        <v>0</v>
      </c>
      <c r="BI50" s="171">
        <v>1.0</v>
      </c>
      <c r="BJ50" s="170">
        <f t="shared" si="27"/>
        <v>0</v>
      </c>
      <c r="BK50" s="171">
        <v>0.0</v>
      </c>
      <c r="BL50" s="170">
        <f t="shared" si="28"/>
        <v>0</v>
      </c>
      <c r="BM50" s="171">
        <v>0.0</v>
      </c>
      <c r="BN50" s="170">
        <f t="shared" si="29"/>
        <v>0</v>
      </c>
      <c r="BO50" s="170">
        <f>IFERROR(VLOOKUP(B50,'Egresos Totales Mensuales'!$B$2:$N92,9,FALSE),0)</f>
        <v>0</v>
      </c>
      <c r="BP50" s="171">
        <v>0.0</v>
      </c>
      <c r="BQ50" s="170">
        <f t="shared" si="30"/>
        <v>0</v>
      </c>
      <c r="BR50" s="171">
        <v>1.0</v>
      </c>
      <c r="BS50" s="170">
        <f t="shared" si="31"/>
        <v>0</v>
      </c>
      <c r="BT50" s="171">
        <v>0.0</v>
      </c>
      <c r="BU50" s="170">
        <f t="shared" si="32"/>
        <v>0</v>
      </c>
      <c r="BV50" s="171">
        <v>0.0</v>
      </c>
      <c r="BW50" s="170">
        <f t="shared" si="33"/>
        <v>0</v>
      </c>
      <c r="BX50" s="170">
        <f>IFERROR(VLOOKUP(B50,'Egresos Totales Mensuales'!$B$2:$N92,10,FALSE),0)</f>
        <v>0</v>
      </c>
      <c r="BY50" s="171">
        <v>0.0</v>
      </c>
      <c r="BZ50" s="170">
        <f t="shared" si="34"/>
        <v>0</v>
      </c>
      <c r="CA50" s="171">
        <v>1.0</v>
      </c>
      <c r="CB50" s="170">
        <f t="shared" si="35"/>
        <v>0</v>
      </c>
      <c r="CC50" s="171">
        <v>0.0</v>
      </c>
      <c r="CD50" s="170">
        <f t="shared" si="36"/>
        <v>0</v>
      </c>
      <c r="CE50" s="171">
        <v>0.0</v>
      </c>
      <c r="CF50" s="170">
        <f t="shared" si="37"/>
        <v>0</v>
      </c>
      <c r="CG50" s="170">
        <f>IFERROR(VLOOKUP(B50,'Egresos Totales Mensuales'!$B$2:$N92,11,FALSE),0)</f>
        <v>0</v>
      </c>
      <c r="CH50" s="171">
        <v>0.0</v>
      </c>
      <c r="CI50" s="170">
        <f t="shared" si="38"/>
        <v>0</v>
      </c>
      <c r="CJ50" s="171">
        <v>1.0</v>
      </c>
      <c r="CK50" s="170">
        <f t="shared" si="39"/>
        <v>0</v>
      </c>
      <c r="CL50" s="171">
        <v>0.0</v>
      </c>
      <c r="CM50" s="170">
        <f t="shared" si="40"/>
        <v>0</v>
      </c>
      <c r="CN50" s="171">
        <v>0.0</v>
      </c>
      <c r="CO50" s="170">
        <f t="shared" si="41"/>
        <v>0</v>
      </c>
      <c r="CP50" s="170">
        <f>IFERROR(VLOOKUP(B50,'Egresos Totales Mensuales'!$B$2:$N92,12,FALSE),0)</f>
        <v>0</v>
      </c>
      <c r="CQ50" s="171">
        <v>0.0</v>
      </c>
      <c r="CR50" s="170">
        <f t="shared" si="42"/>
        <v>0</v>
      </c>
      <c r="CS50" s="171">
        <v>1.0</v>
      </c>
      <c r="CT50" s="170">
        <f t="shared" si="43"/>
        <v>0</v>
      </c>
      <c r="CU50" s="171">
        <v>0.0</v>
      </c>
      <c r="CV50" s="170">
        <f t="shared" si="44"/>
        <v>0</v>
      </c>
      <c r="CW50" s="171">
        <v>0.0</v>
      </c>
      <c r="CX50" s="170">
        <f t="shared" si="45"/>
        <v>0</v>
      </c>
      <c r="CY50" s="170">
        <f>IFERROR(VLOOKUP(B50,'Egresos Totales Mensuales'!$B$2:$N92,13,FALSE),0)</f>
        <v>0</v>
      </c>
      <c r="CZ50" s="171">
        <v>0.0</v>
      </c>
      <c r="DA50" s="170">
        <f t="shared" si="46"/>
        <v>0</v>
      </c>
      <c r="DB50" s="171">
        <v>1.0</v>
      </c>
      <c r="DC50" s="170">
        <f t="shared" si="47"/>
        <v>0</v>
      </c>
      <c r="DD50" s="171">
        <v>0.0</v>
      </c>
      <c r="DE50" s="170">
        <f t="shared" si="48"/>
        <v>0</v>
      </c>
      <c r="DF50" s="171">
        <v>0.0</v>
      </c>
      <c r="DG50" s="170">
        <f t="shared" si="49"/>
        <v>0</v>
      </c>
    </row>
    <row r="51" ht="15.75" customHeight="1">
      <c r="A51" s="5">
        <v>5.1501502E7</v>
      </c>
      <c r="B51" s="169" t="s">
        <v>74</v>
      </c>
      <c r="C51" s="170">
        <f t="shared" si="1"/>
        <v>0</v>
      </c>
      <c r="D51" s="170">
        <f>IFERROR(VLOOKUP(B51,'Egresos Totales Mensuales'!$B$2:$N92,2,FALSE),0)</f>
        <v>0</v>
      </c>
      <c r="E51" s="171">
        <v>0.0</v>
      </c>
      <c r="F51" s="170">
        <f t="shared" si="2"/>
        <v>0</v>
      </c>
      <c r="G51" s="171">
        <v>1.0</v>
      </c>
      <c r="H51" s="170">
        <f t="shared" si="3"/>
        <v>0</v>
      </c>
      <c r="I51" s="171">
        <v>0.0</v>
      </c>
      <c r="J51" s="170">
        <f t="shared" si="4"/>
        <v>0</v>
      </c>
      <c r="K51" s="171">
        <v>0.0</v>
      </c>
      <c r="L51" s="170">
        <f t="shared" si="5"/>
        <v>0</v>
      </c>
      <c r="M51" s="170">
        <f>IFERROR(VLOOKUP(B51,'Egresos Totales Mensuales'!$B$2:$N92,3,FALSE),0)</f>
        <v>0</v>
      </c>
      <c r="N51" s="171">
        <v>0.0</v>
      </c>
      <c r="O51" s="170">
        <f t="shared" si="6"/>
        <v>0</v>
      </c>
      <c r="P51" s="171">
        <v>1.0</v>
      </c>
      <c r="Q51" s="170">
        <f t="shared" si="7"/>
        <v>0</v>
      </c>
      <c r="R51" s="171">
        <v>0.0</v>
      </c>
      <c r="S51" s="170">
        <f t="shared" si="8"/>
        <v>0</v>
      </c>
      <c r="T51" s="172">
        <v>0.0</v>
      </c>
      <c r="U51" s="170">
        <f t="shared" si="9"/>
        <v>0</v>
      </c>
      <c r="V51" s="170">
        <f>IFERROR(VLOOKUP(B51,'Egresos Totales Mensuales'!$B$2:$N92,4,FALSE),0)</f>
        <v>0</v>
      </c>
      <c r="W51" s="171">
        <v>0.0</v>
      </c>
      <c r="X51" s="170">
        <f t="shared" si="10"/>
        <v>0</v>
      </c>
      <c r="Y51" s="171">
        <v>1.0</v>
      </c>
      <c r="Z51" s="170">
        <f t="shared" si="11"/>
        <v>0</v>
      </c>
      <c r="AA51" s="171">
        <v>0.0</v>
      </c>
      <c r="AB51" s="170">
        <f t="shared" si="12"/>
        <v>0</v>
      </c>
      <c r="AC51" s="171">
        <v>0.0</v>
      </c>
      <c r="AD51" s="170">
        <f t="shared" si="13"/>
        <v>0</v>
      </c>
      <c r="AE51" s="170">
        <f>IFERROR(VLOOKUP(B51,'Egresos Totales Mensuales'!$B$2:$N92,5,FALSE),0)</f>
        <v>0</v>
      </c>
      <c r="AF51" s="171">
        <v>0.0</v>
      </c>
      <c r="AG51" s="170">
        <f t="shared" si="14"/>
        <v>0</v>
      </c>
      <c r="AH51" s="171">
        <v>1.0</v>
      </c>
      <c r="AI51" s="170">
        <f t="shared" si="15"/>
        <v>0</v>
      </c>
      <c r="AJ51" s="171">
        <v>0.0</v>
      </c>
      <c r="AK51" s="170">
        <f t="shared" si="16"/>
        <v>0</v>
      </c>
      <c r="AL51" s="171">
        <v>0.0</v>
      </c>
      <c r="AM51" s="170">
        <f t="shared" si="17"/>
        <v>0</v>
      </c>
      <c r="AN51" s="170">
        <f>IFERROR(VLOOKUP(B51,'Egresos Totales Mensuales'!$B$2:$N92,6,FALSE),0)</f>
        <v>0</v>
      </c>
      <c r="AO51" s="171">
        <v>0.0</v>
      </c>
      <c r="AP51" s="170">
        <f t="shared" si="18"/>
        <v>0</v>
      </c>
      <c r="AQ51" s="171">
        <v>1.0</v>
      </c>
      <c r="AR51" s="170">
        <f t="shared" si="19"/>
        <v>0</v>
      </c>
      <c r="AS51" s="171">
        <v>0.0</v>
      </c>
      <c r="AT51" s="170">
        <f t="shared" si="20"/>
        <v>0</v>
      </c>
      <c r="AU51" s="171">
        <v>0.0</v>
      </c>
      <c r="AV51" s="170">
        <f t="shared" si="21"/>
        <v>0</v>
      </c>
      <c r="AW51" s="170">
        <f>IFERROR(VLOOKUP(B51,'Egresos Totales Mensuales'!$B$2:$N92,7,FALSE),0)</f>
        <v>0</v>
      </c>
      <c r="AX51" s="171">
        <v>0.0</v>
      </c>
      <c r="AY51" s="170">
        <f t="shared" si="22"/>
        <v>0</v>
      </c>
      <c r="AZ51" s="171">
        <v>1.0</v>
      </c>
      <c r="BA51" s="170">
        <f t="shared" si="23"/>
        <v>0</v>
      </c>
      <c r="BB51" s="171">
        <v>0.0</v>
      </c>
      <c r="BC51" s="170">
        <f t="shared" si="24"/>
        <v>0</v>
      </c>
      <c r="BD51" s="171">
        <v>0.0</v>
      </c>
      <c r="BE51" s="170">
        <f t="shared" si="25"/>
        <v>0</v>
      </c>
      <c r="BF51" s="170">
        <f>IFERROR(VLOOKUP(B51,'Egresos Totales Mensuales'!$B$2:$N92,8,FALSE),0)</f>
        <v>0</v>
      </c>
      <c r="BG51" s="171">
        <v>0.0</v>
      </c>
      <c r="BH51" s="170">
        <f t="shared" si="26"/>
        <v>0</v>
      </c>
      <c r="BI51" s="171">
        <v>1.0</v>
      </c>
      <c r="BJ51" s="170">
        <f t="shared" si="27"/>
        <v>0</v>
      </c>
      <c r="BK51" s="171">
        <v>0.0</v>
      </c>
      <c r="BL51" s="170">
        <f t="shared" si="28"/>
        <v>0</v>
      </c>
      <c r="BM51" s="171">
        <v>0.0</v>
      </c>
      <c r="BN51" s="170">
        <f t="shared" si="29"/>
        <v>0</v>
      </c>
      <c r="BO51" s="170">
        <f>IFERROR(VLOOKUP(B51,'Egresos Totales Mensuales'!$B$2:$N92,9,FALSE),0)</f>
        <v>0</v>
      </c>
      <c r="BP51" s="171">
        <v>0.0</v>
      </c>
      <c r="BQ51" s="170">
        <f t="shared" si="30"/>
        <v>0</v>
      </c>
      <c r="BR51" s="171">
        <v>1.0</v>
      </c>
      <c r="BS51" s="170">
        <f t="shared" si="31"/>
        <v>0</v>
      </c>
      <c r="BT51" s="171">
        <v>0.0</v>
      </c>
      <c r="BU51" s="170">
        <f t="shared" si="32"/>
        <v>0</v>
      </c>
      <c r="BV51" s="171">
        <v>0.0</v>
      </c>
      <c r="BW51" s="170">
        <f t="shared" si="33"/>
        <v>0</v>
      </c>
      <c r="BX51" s="170">
        <f>IFERROR(VLOOKUP(B51,'Egresos Totales Mensuales'!$B$2:$N92,10,FALSE),0)</f>
        <v>0</v>
      </c>
      <c r="BY51" s="171">
        <v>0.0</v>
      </c>
      <c r="BZ51" s="170">
        <f t="shared" si="34"/>
        <v>0</v>
      </c>
      <c r="CA51" s="171">
        <v>1.0</v>
      </c>
      <c r="CB51" s="170">
        <f t="shared" si="35"/>
        <v>0</v>
      </c>
      <c r="CC51" s="171">
        <v>0.0</v>
      </c>
      <c r="CD51" s="170">
        <f t="shared" si="36"/>
        <v>0</v>
      </c>
      <c r="CE51" s="171">
        <v>0.0</v>
      </c>
      <c r="CF51" s="170">
        <f t="shared" si="37"/>
        <v>0</v>
      </c>
      <c r="CG51" s="170">
        <f>IFERROR(VLOOKUP(B51,'Egresos Totales Mensuales'!$B$2:$N92,11,FALSE),0)</f>
        <v>0</v>
      </c>
      <c r="CH51" s="171">
        <v>0.0</v>
      </c>
      <c r="CI51" s="170">
        <f t="shared" si="38"/>
        <v>0</v>
      </c>
      <c r="CJ51" s="171">
        <v>1.0</v>
      </c>
      <c r="CK51" s="170">
        <f t="shared" si="39"/>
        <v>0</v>
      </c>
      <c r="CL51" s="171">
        <v>0.0</v>
      </c>
      <c r="CM51" s="170">
        <f t="shared" si="40"/>
        <v>0</v>
      </c>
      <c r="CN51" s="171">
        <v>0.0</v>
      </c>
      <c r="CO51" s="170">
        <f t="shared" si="41"/>
        <v>0</v>
      </c>
      <c r="CP51" s="170">
        <f>IFERROR(VLOOKUP(B51,'Egresos Totales Mensuales'!$B$2:$N92,12,FALSE),0)</f>
        <v>0</v>
      </c>
      <c r="CQ51" s="171">
        <v>0.0</v>
      </c>
      <c r="CR51" s="170">
        <f t="shared" si="42"/>
        <v>0</v>
      </c>
      <c r="CS51" s="171">
        <v>1.0</v>
      </c>
      <c r="CT51" s="170">
        <f t="shared" si="43"/>
        <v>0</v>
      </c>
      <c r="CU51" s="171">
        <v>0.0</v>
      </c>
      <c r="CV51" s="170">
        <f t="shared" si="44"/>
        <v>0</v>
      </c>
      <c r="CW51" s="171">
        <v>0.0</v>
      </c>
      <c r="CX51" s="170">
        <f t="shared" si="45"/>
        <v>0</v>
      </c>
      <c r="CY51" s="170">
        <f>IFERROR(VLOOKUP(B51,'Egresos Totales Mensuales'!$B$2:$N92,13,FALSE),0)</f>
        <v>0</v>
      </c>
      <c r="CZ51" s="171">
        <v>0.0</v>
      </c>
      <c r="DA51" s="170">
        <f t="shared" si="46"/>
        <v>0</v>
      </c>
      <c r="DB51" s="171">
        <v>1.0</v>
      </c>
      <c r="DC51" s="170">
        <f t="shared" si="47"/>
        <v>0</v>
      </c>
      <c r="DD51" s="171">
        <v>0.0</v>
      </c>
      <c r="DE51" s="170">
        <f t="shared" si="48"/>
        <v>0</v>
      </c>
      <c r="DF51" s="171">
        <v>0.0</v>
      </c>
      <c r="DG51" s="170">
        <f t="shared" si="49"/>
        <v>0</v>
      </c>
    </row>
    <row r="52" ht="15.75" customHeight="1">
      <c r="A52" s="5">
        <v>515095.0</v>
      </c>
      <c r="B52" s="169" t="s">
        <v>75</v>
      </c>
      <c r="C52" s="170">
        <f t="shared" si="1"/>
        <v>0</v>
      </c>
      <c r="D52" s="170">
        <f>IFERROR(VLOOKUP(B52,'Egresos Totales Mensuales'!$B$2:$N92,2,FALSE),0)</f>
        <v>0</v>
      </c>
      <c r="E52" s="171">
        <v>0.0</v>
      </c>
      <c r="F52" s="170">
        <f t="shared" si="2"/>
        <v>0</v>
      </c>
      <c r="G52" s="171">
        <v>1.0</v>
      </c>
      <c r="H52" s="170">
        <f t="shared" si="3"/>
        <v>0</v>
      </c>
      <c r="I52" s="171">
        <v>0.0</v>
      </c>
      <c r="J52" s="170">
        <f t="shared" si="4"/>
        <v>0</v>
      </c>
      <c r="K52" s="171">
        <v>0.0</v>
      </c>
      <c r="L52" s="170">
        <f t="shared" si="5"/>
        <v>0</v>
      </c>
      <c r="M52" s="170">
        <f>IFERROR(VLOOKUP(B52,'Egresos Totales Mensuales'!$B$2:$N92,3,FALSE),0)</f>
        <v>0</v>
      </c>
      <c r="N52" s="171">
        <v>0.0</v>
      </c>
      <c r="O52" s="170">
        <f t="shared" si="6"/>
        <v>0</v>
      </c>
      <c r="P52" s="171">
        <v>1.0</v>
      </c>
      <c r="Q52" s="170">
        <f t="shared" si="7"/>
        <v>0</v>
      </c>
      <c r="R52" s="171">
        <v>0.0</v>
      </c>
      <c r="S52" s="170">
        <f t="shared" si="8"/>
        <v>0</v>
      </c>
      <c r="T52" s="172">
        <v>0.0</v>
      </c>
      <c r="U52" s="170">
        <f t="shared" si="9"/>
        <v>0</v>
      </c>
      <c r="V52" s="170">
        <f>IFERROR(VLOOKUP(B52,'Egresos Totales Mensuales'!$B$2:$N92,4,FALSE),0)</f>
        <v>0</v>
      </c>
      <c r="W52" s="171">
        <v>0.0</v>
      </c>
      <c r="X52" s="170">
        <f t="shared" si="10"/>
        <v>0</v>
      </c>
      <c r="Y52" s="171">
        <v>1.0</v>
      </c>
      <c r="Z52" s="170">
        <f t="shared" si="11"/>
        <v>0</v>
      </c>
      <c r="AA52" s="171">
        <v>0.0</v>
      </c>
      <c r="AB52" s="170">
        <f t="shared" si="12"/>
        <v>0</v>
      </c>
      <c r="AC52" s="171">
        <v>0.0</v>
      </c>
      <c r="AD52" s="170">
        <f t="shared" si="13"/>
        <v>0</v>
      </c>
      <c r="AE52" s="170">
        <f>IFERROR(VLOOKUP(B52,'Egresos Totales Mensuales'!$B$2:$N92,5,FALSE),0)</f>
        <v>0</v>
      </c>
      <c r="AF52" s="171">
        <v>0.0</v>
      </c>
      <c r="AG52" s="170">
        <f t="shared" si="14"/>
        <v>0</v>
      </c>
      <c r="AH52" s="171">
        <v>1.0</v>
      </c>
      <c r="AI52" s="170">
        <f t="shared" si="15"/>
        <v>0</v>
      </c>
      <c r="AJ52" s="171">
        <v>0.0</v>
      </c>
      <c r="AK52" s="170">
        <f t="shared" si="16"/>
        <v>0</v>
      </c>
      <c r="AL52" s="171">
        <v>0.0</v>
      </c>
      <c r="AM52" s="170">
        <f t="shared" si="17"/>
        <v>0</v>
      </c>
      <c r="AN52" s="170">
        <f>IFERROR(VLOOKUP(B52,'Egresos Totales Mensuales'!$B$2:$N92,6,FALSE),0)</f>
        <v>0</v>
      </c>
      <c r="AO52" s="171">
        <v>0.0</v>
      </c>
      <c r="AP52" s="170">
        <f t="shared" si="18"/>
        <v>0</v>
      </c>
      <c r="AQ52" s="171">
        <v>1.0</v>
      </c>
      <c r="AR52" s="170">
        <f t="shared" si="19"/>
        <v>0</v>
      </c>
      <c r="AS52" s="171">
        <v>0.0</v>
      </c>
      <c r="AT52" s="170">
        <f t="shared" si="20"/>
        <v>0</v>
      </c>
      <c r="AU52" s="171">
        <v>0.0</v>
      </c>
      <c r="AV52" s="170">
        <f t="shared" si="21"/>
        <v>0</v>
      </c>
      <c r="AW52" s="170">
        <f>IFERROR(VLOOKUP(B52,'Egresos Totales Mensuales'!$B$2:$N92,7,FALSE),0)</f>
        <v>0</v>
      </c>
      <c r="AX52" s="171">
        <v>0.0</v>
      </c>
      <c r="AY52" s="170">
        <f t="shared" si="22"/>
        <v>0</v>
      </c>
      <c r="AZ52" s="171">
        <v>1.0</v>
      </c>
      <c r="BA52" s="170">
        <f t="shared" si="23"/>
        <v>0</v>
      </c>
      <c r="BB52" s="171">
        <v>0.0</v>
      </c>
      <c r="BC52" s="170">
        <f t="shared" si="24"/>
        <v>0</v>
      </c>
      <c r="BD52" s="171">
        <v>0.0</v>
      </c>
      <c r="BE52" s="170">
        <f t="shared" si="25"/>
        <v>0</v>
      </c>
      <c r="BF52" s="170">
        <f>IFERROR(VLOOKUP(B52,'Egresos Totales Mensuales'!$B$2:$N92,8,FALSE),0)</f>
        <v>0</v>
      </c>
      <c r="BG52" s="171">
        <v>0.0</v>
      </c>
      <c r="BH52" s="170">
        <f t="shared" si="26"/>
        <v>0</v>
      </c>
      <c r="BI52" s="171">
        <v>1.0</v>
      </c>
      <c r="BJ52" s="170">
        <f t="shared" si="27"/>
        <v>0</v>
      </c>
      <c r="BK52" s="171">
        <v>0.0</v>
      </c>
      <c r="BL52" s="170">
        <f t="shared" si="28"/>
        <v>0</v>
      </c>
      <c r="BM52" s="171">
        <v>0.0</v>
      </c>
      <c r="BN52" s="170">
        <f t="shared" si="29"/>
        <v>0</v>
      </c>
      <c r="BO52" s="170">
        <f>IFERROR(VLOOKUP(B52,'Egresos Totales Mensuales'!$B$2:$N92,9,FALSE),0)</f>
        <v>0</v>
      </c>
      <c r="BP52" s="171">
        <v>0.0</v>
      </c>
      <c r="BQ52" s="170">
        <f t="shared" si="30"/>
        <v>0</v>
      </c>
      <c r="BR52" s="171">
        <v>1.0</v>
      </c>
      <c r="BS52" s="170">
        <f t="shared" si="31"/>
        <v>0</v>
      </c>
      <c r="BT52" s="171">
        <v>0.0</v>
      </c>
      <c r="BU52" s="170">
        <f t="shared" si="32"/>
        <v>0</v>
      </c>
      <c r="BV52" s="171">
        <v>0.0</v>
      </c>
      <c r="BW52" s="170">
        <f t="shared" si="33"/>
        <v>0</v>
      </c>
      <c r="BX52" s="170">
        <f>IFERROR(VLOOKUP(B52,'Egresos Totales Mensuales'!$B$2:$N92,10,FALSE),0)</f>
        <v>0</v>
      </c>
      <c r="BY52" s="171">
        <v>0.0</v>
      </c>
      <c r="BZ52" s="170">
        <f t="shared" si="34"/>
        <v>0</v>
      </c>
      <c r="CA52" s="171">
        <v>1.0</v>
      </c>
      <c r="CB52" s="170">
        <f t="shared" si="35"/>
        <v>0</v>
      </c>
      <c r="CC52" s="171">
        <v>0.0</v>
      </c>
      <c r="CD52" s="170">
        <f t="shared" si="36"/>
        <v>0</v>
      </c>
      <c r="CE52" s="171">
        <v>0.0</v>
      </c>
      <c r="CF52" s="170">
        <f t="shared" si="37"/>
        <v>0</v>
      </c>
      <c r="CG52" s="170">
        <f>IFERROR(VLOOKUP(B52,'Egresos Totales Mensuales'!$B$2:$N92,11,FALSE),0)</f>
        <v>0</v>
      </c>
      <c r="CH52" s="171">
        <v>0.0</v>
      </c>
      <c r="CI52" s="170">
        <f t="shared" si="38"/>
        <v>0</v>
      </c>
      <c r="CJ52" s="171">
        <v>1.0</v>
      </c>
      <c r="CK52" s="170">
        <f t="shared" si="39"/>
        <v>0</v>
      </c>
      <c r="CL52" s="171">
        <v>0.0</v>
      </c>
      <c r="CM52" s="170">
        <f t="shared" si="40"/>
        <v>0</v>
      </c>
      <c r="CN52" s="171">
        <v>0.0</v>
      </c>
      <c r="CO52" s="170">
        <f t="shared" si="41"/>
        <v>0</v>
      </c>
      <c r="CP52" s="170">
        <f>IFERROR(VLOOKUP(B52,'Egresos Totales Mensuales'!$B$2:$N92,12,FALSE),0)</f>
        <v>0</v>
      </c>
      <c r="CQ52" s="171">
        <v>0.0</v>
      </c>
      <c r="CR52" s="170">
        <f t="shared" si="42"/>
        <v>0</v>
      </c>
      <c r="CS52" s="171">
        <v>1.0</v>
      </c>
      <c r="CT52" s="170">
        <f t="shared" si="43"/>
        <v>0</v>
      </c>
      <c r="CU52" s="171">
        <v>0.0</v>
      </c>
      <c r="CV52" s="170">
        <f t="shared" si="44"/>
        <v>0</v>
      </c>
      <c r="CW52" s="171">
        <v>0.0</v>
      </c>
      <c r="CX52" s="170">
        <f t="shared" si="45"/>
        <v>0</v>
      </c>
      <c r="CY52" s="170">
        <f>IFERROR(VLOOKUP(B52,'Egresos Totales Mensuales'!$B$2:$N92,13,FALSE),0)</f>
        <v>0</v>
      </c>
      <c r="CZ52" s="171">
        <v>0.0</v>
      </c>
      <c r="DA52" s="170">
        <f t="shared" si="46"/>
        <v>0</v>
      </c>
      <c r="DB52" s="171">
        <v>1.0</v>
      </c>
      <c r="DC52" s="170">
        <f t="shared" si="47"/>
        <v>0</v>
      </c>
      <c r="DD52" s="171">
        <v>0.0</v>
      </c>
      <c r="DE52" s="170">
        <f t="shared" si="48"/>
        <v>0</v>
      </c>
      <c r="DF52" s="171">
        <v>0.0</v>
      </c>
      <c r="DG52" s="170">
        <f t="shared" si="49"/>
        <v>0</v>
      </c>
    </row>
    <row r="53" ht="15.75" customHeight="1">
      <c r="A53" s="5">
        <v>516015.0</v>
      </c>
      <c r="B53" s="169" t="s">
        <v>76</v>
      </c>
      <c r="C53" s="170">
        <f t="shared" si="1"/>
        <v>0</v>
      </c>
      <c r="D53" s="170">
        <f>IFERROR(VLOOKUP(B53,'Egresos Totales Mensuales'!$B$2:$N92,2,FALSE),0)</f>
        <v>0</v>
      </c>
      <c r="E53" s="171">
        <v>0.0</v>
      </c>
      <c r="F53" s="170">
        <f t="shared" si="2"/>
        <v>0</v>
      </c>
      <c r="G53" s="171">
        <v>1.0</v>
      </c>
      <c r="H53" s="170">
        <f t="shared" si="3"/>
        <v>0</v>
      </c>
      <c r="I53" s="171">
        <v>0.0</v>
      </c>
      <c r="J53" s="170">
        <f t="shared" si="4"/>
        <v>0</v>
      </c>
      <c r="K53" s="171">
        <v>0.0</v>
      </c>
      <c r="L53" s="170">
        <f t="shared" si="5"/>
        <v>0</v>
      </c>
      <c r="M53" s="170">
        <f>IFERROR(VLOOKUP(B53,'Egresos Totales Mensuales'!$B$2:$N92,3,FALSE),0)</f>
        <v>0</v>
      </c>
      <c r="N53" s="171">
        <v>0.0</v>
      </c>
      <c r="O53" s="170">
        <f t="shared" si="6"/>
        <v>0</v>
      </c>
      <c r="P53" s="171">
        <v>1.0</v>
      </c>
      <c r="Q53" s="170">
        <f t="shared" si="7"/>
        <v>0</v>
      </c>
      <c r="R53" s="171">
        <v>0.0</v>
      </c>
      <c r="S53" s="170">
        <f t="shared" si="8"/>
        <v>0</v>
      </c>
      <c r="T53" s="172">
        <v>0.0</v>
      </c>
      <c r="U53" s="170">
        <f t="shared" si="9"/>
        <v>0</v>
      </c>
      <c r="V53" s="170">
        <f>IFERROR(VLOOKUP(B53,'Egresos Totales Mensuales'!$B$2:$N92,4,FALSE),0)</f>
        <v>0</v>
      </c>
      <c r="W53" s="171">
        <v>0.0</v>
      </c>
      <c r="X53" s="170">
        <f t="shared" si="10"/>
        <v>0</v>
      </c>
      <c r="Y53" s="171">
        <v>1.0</v>
      </c>
      <c r="Z53" s="170">
        <f t="shared" si="11"/>
        <v>0</v>
      </c>
      <c r="AA53" s="171">
        <v>0.0</v>
      </c>
      <c r="AB53" s="170">
        <f t="shared" si="12"/>
        <v>0</v>
      </c>
      <c r="AC53" s="171">
        <v>0.0</v>
      </c>
      <c r="AD53" s="170">
        <f t="shared" si="13"/>
        <v>0</v>
      </c>
      <c r="AE53" s="170">
        <f>IFERROR(VLOOKUP(B53,'Egresos Totales Mensuales'!$B$2:$N92,5,FALSE),0)</f>
        <v>0</v>
      </c>
      <c r="AF53" s="171">
        <v>0.0</v>
      </c>
      <c r="AG53" s="170">
        <f t="shared" si="14"/>
        <v>0</v>
      </c>
      <c r="AH53" s="171">
        <v>1.0</v>
      </c>
      <c r="AI53" s="170">
        <f t="shared" si="15"/>
        <v>0</v>
      </c>
      <c r="AJ53" s="171">
        <v>0.0</v>
      </c>
      <c r="AK53" s="170">
        <f t="shared" si="16"/>
        <v>0</v>
      </c>
      <c r="AL53" s="171">
        <v>0.0</v>
      </c>
      <c r="AM53" s="170">
        <f t="shared" si="17"/>
        <v>0</v>
      </c>
      <c r="AN53" s="170">
        <f>IFERROR(VLOOKUP(B53,'Egresos Totales Mensuales'!$B$2:$N92,6,FALSE),0)</f>
        <v>0</v>
      </c>
      <c r="AO53" s="171">
        <v>0.0</v>
      </c>
      <c r="AP53" s="170">
        <f t="shared" si="18"/>
        <v>0</v>
      </c>
      <c r="AQ53" s="171">
        <v>1.0</v>
      </c>
      <c r="AR53" s="170">
        <f t="shared" si="19"/>
        <v>0</v>
      </c>
      <c r="AS53" s="171">
        <v>0.0</v>
      </c>
      <c r="AT53" s="170">
        <f t="shared" si="20"/>
        <v>0</v>
      </c>
      <c r="AU53" s="171">
        <v>0.0</v>
      </c>
      <c r="AV53" s="170">
        <f t="shared" si="21"/>
        <v>0</v>
      </c>
      <c r="AW53" s="170">
        <f>IFERROR(VLOOKUP(B53,'Egresos Totales Mensuales'!$B$2:$N92,7,FALSE),0)</f>
        <v>0</v>
      </c>
      <c r="AX53" s="171">
        <v>0.0</v>
      </c>
      <c r="AY53" s="170">
        <f t="shared" si="22"/>
        <v>0</v>
      </c>
      <c r="AZ53" s="171">
        <v>1.0</v>
      </c>
      <c r="BA53" s="170">
        <f t="shared" si="23"/>
        <v>0</v>
      </c>
      <c r="BB53" s="171">
        <v>0.0</v>
      </c>
      <c r="BC53" s="170">
        <f t="shared" si="24"/>
        <v>0</v>
      </c>
      <c r="BD53" s="171">
        <v>0.0</v>
      </c>
      <c r="BE53" s="170">
        <f t="shared" si="25"/>
        <v>0</v>
      </c>
      <c r="BF53" s="170">
        <f>IFERROR(VLOOKUP(B53,'Egresos Totales Mensuales'!$B$2:$N92,8,FALSE),0)</f>
        <v>0</v>
      </c>
      <c r="BG53" s="171">
        <v>0.0</v>
      </c>
      <c r="BH53" s="170">
        <f t="shared" si="26"/>
        <v>0</v>
      </c>
      <c r="BI53" s="171">
        <v>1.0</v>
      </c>
      <c r="BJ53" s="170">
        <f t="shared" si="27"/>
        <v>0</v>
      </c>
      <c r="BK53" s="171">
        <v>0.0</v>
      </c>
      <c r="BL53" s="170">
        <f t="shared" si="28"/>
        <v>0</v>
      </c>
      <c r="BM53" s="171">
        <v>0.0</v>
      </c>
      <c r="BN53" s="170">
        <f t="shared" si="29"/>
        <v>0</v>
      </c>
      <c r="BO53" s="170">
        <f>IFERROR(VLOOKUP(B53,'Egresos Totales Mensuales'!$B$2:$N92,9,FALSE),0)</f>
        <v>0</v>
      </c>
      <c r="BP53" s="171">
        <v>0.0</v>
      </c>
      <c r="BQ53" s="170">
        <f t="shared" si="30"/>
        <v>0</v>
      </c>
      <c r="BR53" s="171">
        <v>1.0</v>
      </c>
      <c r="BS53" s="170">
        <f t="shared" si="31"/>
        <v>0</v>
      </c>
      <c r="BT53" s="171">
        <v>0.0</v>
      </c>
      <c r="BU53" s="170">
        <f t="shared" si="32"/>
        <v>0</v>
      </c>
      <c r="BV53" s="171">
        <v>0.0</v>
      </c>
      <c r="BW53" s="170">
        <f t="shared" si="33"/>
        <v>0</v>
      </c>
      <c r="BX53" s="170">
        <f>IFERROR(VLOOKUP(B53,'Egresos Totales Mensuales'!$B$2:$N92,10,FALSE),0)</f>
        <v>0</v>
      </c>
      <c r="BY53" s="171">
        <v>0.0</v>
      </c>
      <c r="BZ53" s="170">
        <f t="shared" si="34"/>
        <v>0</v>
      </c>
      <c r="CA53" s="171">
        <v>1.0</v>
      </c>
      <c r="CB53" s="170">
        <f t="shared" si="35"/>
        <v>0</v>
      </c>
      <c r="CC53" s="171">
        <v>0.0</v>
      </c>
      <c r="CD53" s="170">
        <f t="shared" si="36"/>
        <v>0</v>
      </c>
      <c r="CE53" s="171">
        <v>0.0</v>
      </c>
      <c r="CF53" s="170">
        <f t="shared" si="37"/>
        <v>0</v>
      </c>
      <c r="CG53" s="170">
        <f>IFERROR(VLOOKUP(B53,'Egresos Totales Mensuales'!$B$2:$N92,11,FALSE),0)</f>
        <v>0</v>
      </c>
      <c r="CH53" s="171">
        <v>0.0</v>
      </c>
      <c r="CI53" s="170">
        <f t="shared" si="38"/>
        <v>0</v>
      </c>
      <c r="CJ53" s="171">
        <v>1.0</v>
      </c>
      <c r="CK53" s="170">
        <f t="shared" si="39"/>
        <v>0</v>
      </c>
      <c r="CL53" s="171">
        <v>0.0</v>
      </c>
      <c r="CM53" s="170">
        <f t="shared" si="40"/>
        <v>0</v>
      </c>
      <c r="CN53" s="171">
        <v>0.0</v>
      </c>
      <c r="CO53" s="170">
        <f t="shared" si="41"/>
        <v>0</v>
      </c>
      <c r="CP53" s="170">
        <f>IFERROR(VLOOKUP(B53,'Egresos Totales Mensuales'!$B$2:$N92,12,FALSE),0)</f>
        <v>0</v>
      </c>
      <c r="CQ53" s="171">
        <v>0.0</v>
      </c>
      <c r="CR53" s="170">
        <f t="shared" si="42"/>
        <v>0</v>
      </c>
      <c r="CS53" s="171">
        <v>1.0</v>
      </c>
      <c r="CT53" s="170">
        <f t="shared" si="43"/>
        <v>0</v>
      </c>
      <c r="CU53" s="171">
        <v>0.0</v>
      </c>
      <c r="CV53" s="170">
        <f t="shared" si="44"/>
        <v>0</v>
      </c>
      <c r="CW53" s="171">
        <v>0.0</v>
      </c>
      <c r="CX53" s="170">
        <f t="shared" si="45"/>
        <v>0</v>
      </c>
      <c r="CY53" s="170">
        <f>IFERROR(VLOOKUP(B53,'Egresos Totales Mensuales'!$B$2:$N92,13,FALSE),0)</f>
        <v>0</v>
      </c>
      <c r="CZ53" s="171">
        <v>0.0</v>
      </c>
      <c r="DA53" s="170">
        <f t="shared" si="46"/>
        <v>0</v>
      </c>
      <c r="DB53" s="171">
        <v>1.0</v>
      </c>
      <c r="DC53" s="170">
        <f t="shared" si="47"/>
        <v>0</v>
      </c>
      <c r="DD53" s="171">
        <v>0.0</v>
      </c>
      <c r="DE53" s="170">
        <f t="shared" si="48"/>
        <v>0</v>
      </c>
      <c r="DF53" s="171">
        <v>0.0</v>
      </c>
      <c r="DG53" s="170">
        <f t="shared" si="49"/>
        <v>0</v>
      </c>
    </row>
    <row r="54" ht="15.75" customHeight="1">
      <c r="A54" s="5">
        <v>519510.0</v>
      </c>
      <c r="B54" s="169" t="s">
        <v>77</v>
      </c>
      <c r="C54" s="170">
        <f t="shared" si="1"/>
        <v>211333</v>
      </c>
      <c r="D54" s="170">
        <f>IFERROR(VLOOKUP(B54,'Egresos Totales Mensuales'!$B$2:$N92,2,FALSE),0)</f>
        <v>0</v>
      </c>
      <c r="E54" s="171">
        <v>0.0</v>
      </c>
      <c r="F54" s="170">
        <f t="shared" si="2"/>
        <v>0</v>
      </c>
      <c r="G54" s="171">
        <v>1.0</v>
      </c>
      <c r="H54" s="170">
        <f t="shared" si="3"/>
        <v>0</v>
      </c>
      <c r="I54" s="171">
        <v>0.0</v>
      </c>
      <c r="J54" s="170">
        <f t="shared" si="4"/>
        <v>0</v>
      </c>
      <c r="K54" s="171">
        <v>0.0</v>
      </c>
      <c r="L54" s="170">
        <f t="shared" si="5"/>
        <v>0</v>
      </c>
      <c r="M54" s="170">
        <f>IFERROR(VLOOKUP(B54,'Egresos Totales Mensuales'!$B$2:$N92,3,FALSE),0)</f>
        <v>0</v>
      </c>
      <c r="N54" s="171">
        <v>0.0</v>
      </c>
      <c r="O54" s="170">
        <f t="shared" si="6"/>
        <v>0</v>
      </c>
      <c r="P54" s="171">
        <v>1.0</v>
      </c>
      <c r="Q54" s="170">
        <f t="shared" si="7"/>
        <v>0</v>
      </c>
      <c r="R54" s="171">
        <v>0.0</v>
      </c>
      <c r="S54" s="170">
        <f t="shared" si="8"/>
        <v>0</v>
      </c>
      <c r="T54" s="172">
        <v>0.0</v>
      </c>
      <c r="U54" s="170">
        <f t="shared" si="9"/>
        <v>0</v>
      </c>
      <c r="V54" s="170">
        <f>IFERROR(VLOOKUP(B54,'Egresos Totales Mensuales'!$B$2:$N92,4,FALSE),0)</f>
        <v>0</v>
      </c>
      <c r="W54" s="171">
        <v>0.0</v>
      </c>
      <c r="X54" s="170">
        <f t="shared" si="10"/>
        <v>0</v>
      </c>
      <c r="Y54" s="171">
        <v>1.0</v>
      </c>
      <c r="Z54" s="170">
        <f t="shared" si="11"/>
        <v>0</v>
      </c>
      <c r="AA54" s="171">
        <v>0.0</v>
      </c>
      <c r="AB54" s="170">
        <f t="shared" si="12"/>
        <v>0</v>
      </c>
      <c r="AC54" s="171">
        <v>0.0</v>
      </c>
      <c r="AD54" s="170">
        <f t="shared" si="13"/>
        <v>0</v>
      </c>
      <c r="AE54" s="170">
        <f>IFERROR(VLOOKUP(B54,'Egresos Totales Mensuales'!$B$2:$N92,5,FALSE),0)</f>
        <v>0</v>
      </c>
      <c r="AF54" s="171">
        <v>0.0</v>
      </c>
      <c r="AG54" s="170">
        <f t="shared" si="14"/>
        <v>0</v>
      </c>
      <c r="AH54" s="171">
        <v>1.0</v>
      </c>
      <c r="AI54" s="170">
        <f t="shared" si="15"/>
        <v>0</v>
      </c>
      <c r="AJ54" s="171">
        <v>0.0</v>
      </c>
      <c r="AK54" s="170">
        <f t="shared" si="16"/>
        <v>0</v>
      </c>
      <c r="AL54" s="171">
        <v>0.0</v>
      </c>
      <c r="AM54" s="170">
        <f t="shared" si="17"/>
        <v>0</v>
      </c>
      <c r="AN54" s="170">
        <f>IFERROR(VLOOKUP(B54,'Egresos Totales Mensuales'!$B$2:$N92,6,FALSE),0)</f>
        <v>0</v>
      </c>
      <c r="AO54" s="171">
        <v>0.0</v>
      </c>
      <c r="AP54" s="170">
        <f t="shared" si="18"/>
        <v>0</v>
      </c>
      <c r="AQ54" s="171">
        <v>1.0</v>
      </c>
      <c r="AR54" s="170">
        <f t="shared" si="19"/>
        <v>0</v>
      </c>
      <c r="AS54" s="171">
        <v>0.0</v>
      </c>
      <c r="AT54" s="170">
        <f t="shared" si="20"/>
        <v>0</v>
      </c>
      <c r="AU54" s="171">
        <v>0.0</v>
      </c>
      <c r="AV54" s="170">
        <f t="shared" si="21"/>
        <v>0</v>
      </c>
      <c r="AW54" s="170">
        <f>IFERROR(VLOOKUP(B54,'Egresos Totales Mensuales'!$B$2:$N92,7,FALSE),0)</f>
        <v>74073</v>
      </c>
      <c r="AX54" s="171">
        <v>0.0</v>
      </c>
      <c r="AY54" s="170">
        <f t="shared" si="22"/>
        <v>0</v>
      </c>
      <c r="AZ54" s="171">
        <v>1.0</v>
      </c>
      <c r="BA54" s="170">
        <f t="shared" si="23"/>
        <v>74073</v>
      </c>
      <c r="BB54" s="171">
        <v>0.0</v>
      </c>
      <c r="BC54" s="170">
        <f t="shared" si="24"/>
        <v>0</v>
      </c>
      <c r="BD54" s="171">
        <v>0.0</v>
      </c>
      <c r="BE54" s="170">
        <f t="shared" si="25"/>
        <v>0</v>
      </c>
      <c r="BF54" s="170">
        <f>IFERROR(VLOOKUP(B54,'Egresos Totales Mensuales'!$B$2:$N92,8,FALSE),0)</f>
        <v>68630</v>
      </c>
      <c r="BG54" s="171">
        <v>0.0</v>
      </c>
      <c r="BH54" s="170">
        <f t="shared" si="26"/>
        <v>0</v>
      </c>
      <c r="BI54" s="171">
        <v>1.0</v>
      </c>
      <c r="BJ54" s="170">
        <f t="shared" si="27"/>
        <v>68630</v>
      </c>
      <c r="BK54" s="171">
        <v>0.0</v>
      </c>
      <c r="BL54" s="170">
        <f t="shared" si="28"/>
        <v>0</v>
      </c>
      <c r="BM54" s="171">
        <v>0.0</v>
      </c>
      <c r="BN54" s="170">
        <f t="shared" si="29"/>
        <v>0</v>
      </c>
      <c r="BO54" s="170">
        <f>IFERROR(VLOOKUP(B54,'Egresos Totales Mensuales'!$B$2:$N92,9,FALSE),0)</f>
        <v>0</v>
      </c>
      <c r="BP54" s="171">
        <v>0.0</v>
      </c>
      <c r="BQ54" s="170">
        <f t="shared" si="30"/>
        <v>0</v>
      </c>
      <c r="BR54" s="171">
        <v>1.0</v>
      </c>
      <c r="BS54" s="170">
        <f t="shared" si="31"/>
        <v>0</v>
      </c>
      <c r="BT54" s="171">
        <v>0.0</v>
      </c>
      <c r="BU54" s="170">
        <f t="shared" si="32"/>
        <v>0</v>
      </c>
      <c r="BV54" s="171">
        <v>0.0</v>
      </c>
      <c r="BW54" s="170">
        <f t="shared" si="33"/>
        <v>0</v>
      </c>
      <c r="BX54" s="170">
        <f>IFERROR(VLOOKUP(B54,'Egresos Totales Mensuales'!$B$2:$N92,10,FALSE),0)</f>
        <v>0</v>
      </c>
      <c r="BY54" s="171">
        <v>0.0</v>
      </c>
      <c r="BZ54" s="170">
        <f t="shared" si="34"/>
        <v>0</v>
      </c>
      <c r="CA54" s="171">
        <v>1.0</v>
      </c>
      <c r="CB54" s="170">
        <f t="shared" si="35"/>
        <v>0</v>
      </c>
      <c r="CC54" s="171">
        <v>0.0</v>
      </c>
      <c r="CD54" s="170">
        <f t="shared" si="36"/>
        <v>0</v>
      </c>
      <c r="CE54" s="171">
        <v>0.0</v>
      </c>
      <c r="CF54" s="170">
        <f t="shared" si="37"/>
        <v>0</v>
      </c>
      <c r="CG54" s="170">
        <f>IFERROR(VLOOKUP(B54,'Egresos Totales Mensuales'!$B$2:$N92,11,FALSE),0)</f>
        <v>0</v>
      </c>
      <c r="CH54" s="171">
        <v>0.0</v>
      </c>
      <c r="CI54" s="170">
        <f t="shared" si="38"/>
        <v>0</v>
      </c>
      <c r="CJ54" s="171">
        <v>1.0</v>
      </c>
      <c r="CK54" s="170">
        <f t="shared" si="39"/>
        <v>0</v>
      </c>
      <c r="CL54" s="171">
        <v>0.0</v>
      </c>
      <c r="CM54" s="170">
        <f t="shared" si="40"/>
        <v>0</v>
      </c>
      <c r="CN54" s="171">
        <v>0.0</v>
      </c>
      <c r="CO54" s="170">
        <f t="shared" si="41"/>
        <v>0</v>
      </c>
      <c r="CP54" s="170">
        <f>IFERROR(VLOOKUP(B54,'Egresos Totales Mensuales'!$B$2:$N92,12,FALSE),0)</f>
        <v>0</v>
      </c>
      <c r="CQ54" s="171">
        <v>0.0</v>
      </c>
      <c r="CR54" s="170">
        <f t="shared" si="42"/>
        <v>0</v>
      </c>
      <c r="CS54" s="171">
        <v>1.0</v>
      </c>
      <c r="CT54" s="170">
        <f t="shared" si="43"/>
        <v>0</v>
      </c>
      <c r="CU54" s="171">
        <v>0.0</v>
      </c>
      <c r="CV54" s="170">
        <f t="shared" si="44"/>
        <v>0</v>
      </c>
      <c r="CW54" s="171">
        <v>0.0</v>
      </c>
      <c r="CX54" s="170">
        <f t="shared" si="45"/>
        <v>0</v>
      </c>
      <c r="CY54" s="170">
        <f>IFERROR(VLOOKUP(B54,'Egresos Totales Mensuales'!$B$2:$N92,13,FALSE),0)</f>
        <v>0</v>
      </c>
      <c r="CZ54" s="171">
        <v>0.0</v>
      </c>
      <c r="DA54" s="170">
        <f t="shared" si="46"/>
        <v>0</v>
      </c>
      <c r="DB54" s="171">
        <v>1.0</v>
      </c>
      <c r="DC54" s="170">
        <f t="shared" si="47"/>
        <v>0</v>
      </c>
      <c r="DD54" s="171">
        <v>0.0</v>
      </c>
      <c r="DE54" s="170">
        <f t="shared" si="48"/>
        <v>0</v>
      </c>
      <c r="DF54" s="171">
        <v>0.0</v>
      </c>
      <c r="DG54" s="170">
        <f t="shared" si="49"/>
        <v>0</v>
      </c>
    </row>
    <row r="55" ht="15.75" customHeight="1">
      <c r="A55" s="5">
        <v>519525.0</v>
      </c>
      <c r="B55" s="169" t="s">
        <v>78</v>
      </c>
      <c r="C55" s="170">
        <f t="shared" si="1"/>
        <v>0</v>
      </c>
      <c r="D55" s="170">
        <f>IFERROR(VLOOKUP(B55,'Egresos Totales Mensuales'!$B$2:$N92,2,FALSE),0)</f>
        <v>0</v>
      </c>
      <c r="E55" s="171">
        <v>0.0</v>
      </c>
      <c r="F55" s="170">
        <f t="shared" si="2"/>
        <v>0</v>
      </c>
      <c r="G55" s="171">
        <v>1.0</v>
      </c>
      <c r="H55" s="170">
        <f t="shared" si="3"/>
        <v>0</v>
      </c>
      <c r="I55" s="171">
        <v>0.0</v>
      </c>
      <c r="J55" s="170">
        <f t="shared" si="4"/>
        <v>0</v>
      </c>
      <c r="K55" s="171">
        <v>0.0</v>
      </c>
      <c r="L55" s="170">
        <f t="shared" si="5"/>
        <v>0</v>
      </c>
      <c r="M55" s="170">
        <f>IFERROR(VLOOKUP(B55,'Egresos Totales Mensuales'!$B$2:$N92,3,FALSE),0)</f>
        <v>0</v>
      </c>
      <c r="N55" s="171">
        <v>0.0</v>
      </c>
      <c r="O55" s="170">
        <f t="shared" si="6"/>
        <v>0</v>
      </c>
      <c r="P55" s="171">
        <v>1.0</v>
      </c>
      <c r="Q55" s="170">
        <f t="shared" si="7"/>
        <v>0</v>
      </c>
      <c r="R55" s="171">
        <v>0.0</v>
      </c>
      <c r="S55" s="170">
        <f t="shared" si="8"/>
        <v>0</v>
      </c>
      <c r="T55" s="172">
        <v>0.0</v>
      </c>
      <c r="U55" s="170">
        <f t="shared" si="9"/>
        <v>0</v>
      </c>
      <c r="V55" s="170">
        <f>IFERROR(VLOOKUP(B55,'Egresos Totales Mensuales'!$B$2:$N92,4,FALSE),0)</f>
        <v>0</v>
      </c>
      <c r="W55" s="171">
        <v>0.0</v>
      </c>
      <c r="X55" s="170">
        <f t="shared" si="10"/>
        <v>0</v>
      </c>
      <c r="Y55" s="171">
        <v>1.0</v>
      </c>
      <c r="Z55" s="170">
        <f t="shared" si="11"/>
        <v>0</v>
      </c>
      <c r="AA55" s="171">
        <v>0.0</v>
      </c>
      <c r="AB55" s="170">
        <f t="shared" si="12"/>
        <v>0</v>
      </c>
      <c r="AC55" s="171">
        <v>0.0</v>
      </c>
      <c r="AD55" s="170">
        <f t="shared" si="13"/>
        <v>0</v>
      </c>
      <c r="AE55" s="170">
        <f>IFERROR(VLOOKUP(B55,'Egresos Totales Mensuales'!$B$2:$N92,5,FALSE),0)</f>
        <v>0</v>
      </c>
      <c r="AF55" s="171">
        <v>0.0</v>
      </c>
      <c r="AG55" s="170">
        <f t="shared" si="14"/>
        <v>0</v>
      </c>
      <c r="AH55" s="171">
        <v>1.0</v>
      </c>
      <c r="AI55" s="170">
        <f t="shared" si="15"/>
        <v>0</v>
      </c>
      <c r="AJ55" s="171">
        <v>0.0</v>
      </c>
      <c r="AK55" s="170">
        <f t="shared" si="16"/>
        <v>0</v>
      </c>
      <c r="AL55" s="171">
        <v>0.0</v>
      </c>
      <c r="AM55" s="170">
        <f t="shared" si="17"/>
        <v>0</v>
      </c>
      <c r="AN55" s="170">
        <f>IFERROR(VLOOKUP(B55,'Egresos Totales Mensuales'!$B$2:$N92,6,FALSE),0)</f>
        <v>0</v>
      </c>
      <c r="AO55" s="171">
        <v>0.0</v>
      </c>
      <c r="AP55" s="170">
        <f t="shared" si="18"/>
        <v>0</v>
      </c>
      <c r="AQ55" s="171">
        <v>1.0</v>
      </c>
      <c r="AR55" s="170">
        <f t="shared" si="19"/>
        <v>0</v>
      </c>
      <c r="AS55" s="171">
        <v>0.0</v>
      </c>
      <c r="AT55" s="170">
        <f t="shared" si="20"/>
        <v>0</v>
      </c>
      <c r="AU55" s="171">
        <v>0.0</v>
      </c>
      <c r="AV55" s="170">
        <f t="shared" si="21"/>
        <v>0</v>
      </c>
      <c r="AW55" s="170">
        <f>IFERROR(VLOOKUP(B55,'Egresos Totales Mensuales'!$B$2:$N92,7,FALSE),0)</f>
        <v>0</v>
      </c>
      <c r="AX55" s="171">
        <v>0.0</v>
      </c>
      <c r="AY55" s="170">
        <f t="shared" si="22"/>
        <v>0</v>
      </c>
      <c r="AZ55" s="171">
        <v>1.0</v>
      </c>
      <c r="BA55" s="170">
        <f t="shared" si="23"/>
        <v>0</v>
      </c>
      <c r="BB55" s="171">
        <v>0.0</v>
      </c>
      <c r="BC55" s="170">
        <f t="shared" si="24"/>
        <v>0</v>
      </c>
      <c r="BD55" s="171">
        <v>0.0</v>
      </c>
      <c r="BE55" s="170">
        <f t="shared" si="25"/>
        <v>0</v>
      </c>
      <c r="BF55" s="170">
        <f>IFERROR(VLOOKUP(B55,'Egresos Totales Mensuales'!$B$2:$N92,8,FALSE),0)</f>
        <v>0</v>
      </c>
      <c r="BG55" s="171">
        <v>0.0</v>
      </c>
      <c r="BH55" s="170">
        <f t="shared" si="26"/>
        <v>0</v>
      </c>
      <c r="BI55" s="171">
        <v>1.0</v>
      </c>
      <c r="BJ55" s="170">
        <f t="shared" si="27"/>
        <v>0</v>
      </c>
      <c r="BK55" s="171">
        <v>0.0</v>
      </c>
      <c r="BL55" s="170">
        <f t="shared" si="28"/>
        <v>0</v>
      </c>
      <c r="BM55" s="171">
        <v>0.0</v>
      </c>
      <c r="BN55" s="170">
        <f t="shared" si="29"/>
        <v>0</v>
      </c>
      <c r="BO55" s="170">
        <f>IFERROR(VLOOKUP(B55,'Egresos Totales Mensuales'!$B$2:$N92,9,FALSE),0)</f>
        <v>0</v>
      </c>
      <c r="BP55" s="171">
        <v>0.0</v>
      </c>
      <c r="BQ55" s="170">
        <f t="shared" si="30"/>
        <v>0</v>
      </c>
      <c r="BR55" s="171">
        <v>1.0</v>
      </c>
      <c r="BS55" s="170">
        <f t="shared" si="31"/>
        <v>0</v>
      </c>
      <c r="BT55" s="171">
        <v>0.0</v>
      </c>
      <c r="BU55" s="170">
        <f t="shared" si="32"/>
        <v>0</v>
      </c>
      <c r="BV55" s="171">
        <v>0.0</v>
      </c>
      <c r="BW55" s="170">
        <f t="shared" si="33"/>
        <v>0</v>
      </c>
      <c r="BX55" s="170">
        <f>IFERROR(VLOOKUP(B55,'Egresos Totales Mensuales'!$B$2:$N92,10,FALSE),0)</f>
        <v>0</v>
      </c>
      <c r="BY55" s="171">
        <v>0.0</v>
      </c>
      <c r="BZ55" s="170">
        <f t="shared" si="34"/>
        <v>0</v>
      </c>
      <c r="CA55" s="171">
        <v>1.0</v>
      </c>
      <c r="CB55" s="170">
        <f t="shared" si="35"/>
        <v>0</v>
      </c>
      <c r="CC55" s="171">
        <v>0.0</v>
      </c>
      <c r="CD55" s="170">
        <f t="shared" si="36"/>
        <v>0</v>
      </c>
      <c r="CE55" s="171">
        <v>0.0</v>
      </c>
      <c r="CF55" s="170">
        <f t="shared" si="37"/>
        <v>0</v>
      </c>
      <c r="CG55" s="170">
        <f>IFERROR(VLOOKUP(B55,'Egresos Totales Mensuales'!$B$2:$N92,11,FALSE),0)</f>
        <v>0</v>
      </c>
      <c r="CH55" s="171">
        <v>0.0</v>
      </c>
      <c r="CI55" s="170">
        <f t="shared" si="38"/>
        <v>0</v>
      </c>
      <c r="CJ55" s="171">
        <v>1.0</v>
      </c>
      <c r="CK55" s="170">
        <f t="shared" si="39"/>
        <v>0</v>
      </c>
      <c r="CL55" s="171">
        <v>0.0</v>
      </c>
      <c r="CM55" s="170">
        <f t="shared" si="40"/>
        <v>0</v>
      </c>
      <c r="CN55" s="171">
        <v>0.0</v>
      </c>
      <c r="CO55" s="170">
        <f t="shared" si="41"/>
        <v>0</v>
      </c>
      <c r="CP55" s="170">
        <f>IFERROR(VLOOKUP(B55,'Egresos Totales Mensuales'!$B$2:$N92,12,FALSE),0)</f>
        <v>0</v>
      </c>
      <c r="CQ55" s="171">
        <v>0.0</v>
      </c>
      <c r="CR55" s="170">
        <f t="shared" si="42"/>
        <v>0</v>
      </c>
      <c r="CS55" s="171">
        <v>1.0</v>
      </c>
      <c r="CT55" s="170">
        <f t="shared" si="43"/>
        <v>0</v>
      </c>
      <c r="CU55" s="171">
        <v>0.0</v>
      </c>
      <c r="CV55" s="170">
        <f t="shared" si="44"/>
        <v>0</v>
      </c>
      <c r="CW55" s="171">
        <v>0.0</v>
      </c>
      <c r="CX55" s="170">
        <f t="shared" si="45"/>
        <v>0</v>
      </c>
      <c r="CY55" s="170">
        <f>IFERROR(VLOOKUP(B55,'Egresos Totales Mensuales'!$B$2:$N92,13,FALSE),0)</f>
        <v>0</v>
      </c>
      <c r="CZ55" s="171">
        <v>0.0</v>
      </c>
      <c r="DA55" s="170">
        <f t="shared" si="46"/>
        <v>0</v>
      </c>
      <c r="DB55" s="171">
        <v>1.0</v>
      </c>
      <c r="DC55" s="170">
        <f t="shared" si="47"/>
        <v>0</v>
      </c>
      <c r="DD55" s="171">
        <v>0.0</v>
      </c>
      <c r="DE55" s="170">
        <f t="shared" si="48"/>
        <v>0</v>
      </c>
      <c r="DF55" s="171">
        <v>0.0</v>
      </c>
      <c r="DG55" s="170">
        <f t="shared" si="49"/>
        <v>0</v>
      </c>
    </row>
    <row r="56" ht="15.75" customHeight="1">
      <c r="A56" s="5">
        <v>5.1952501E7</v>
      </c>
      <c r="B56" s="169" t="s">
        <v>79</v>
      </c>
      <c r="C56" s="170">
        <f t="shared" si="1"/>
        <v>344372</v>
      </c>
      <c r="D56" s="170">
        <f>IFERROR(VLOOKUP(B56,'Egresos Totales Mensuales'!$B$2:$N92,2,FALSE),0)</f>
        <v>25980</v>
      </c>
      <c r="E56" s="171">
        <v>0.0</v>
      </c>
      <c r="F56" s="170">
        <f t="shared" si="2"/>
        <v>0</v>
      </c>
      <c r="G56" s="171">
        <v>1.0</v>
      </c>
      <c r="H56" s="170">
        <f t="shared" si="3"/>
        <v>25980</v>
      </c>
      <c r="I56" s="171">
        <v>0.0</v>
      </c>
      <c r="J56" s="170">
        <f t="shared" si="4"/>
        <v>0</v>
      </c>
      <c r="K56" s="171">
        <v>0.0</v>
      </c>
      <c r="L56" s="170">
        <f t="shared" si="5"/>
        <v>0</v>
      </c>
      <c r="M56" s="170">
        <f>IFERROR(VLOOKUP(B56,'Egresos Totales Mensuales'!$B$2:$N92,3,FALSE),0)</f>
        <v>36260</v>
      </c>
      <c r="N56" s="171">
        <v>0.0</v>
      </c>
      <c r="O56" s="170">
        <f t="shared" si="6"/>
        <v>0</v>
      </c>
      <c r="P56" s="171">
        <v>1.0</v>
      </c>
      <c r="Q56" s="170">
        <f t="shared" si="7"/>
        <v>36260</v>
      </c>
      <c r="R56" s="171">
        <v>0.0</v>
      </c>
      <c r="S56" s="170">
        <f t="shared" si="8"/>
        <v>0</v>
      </c>
      <c r="T56" s="172">
        <v>0.0</v>
      </c>
      <c r="U56" s="170">
        <f t="shared" si="9"/>
        <v>0</v>
      </c>
      <c r="V56" s="170">
        <f>IFERROR(VLOOKUP(B56,'Egresos Totales Mensuales'!$B$2:$N92,4,FALSE),0)</f>
        <v>0</v>
      </c>
      <c r="W56" s="171">
        <v>0.0</v>
      </c>
      <c r="X56" s="170">
        <f t="shared" si="10"/>
        <v>0</v>
      </c>
      <c r="Y56" s="171">
        <v>1.0</v>
      </c>
      <c r="Z56" s="170">
        <f t="shared" si="11"/>
        <v>0</v>
      </c>
      <c r="AA56" s="171">
        <v>0.0</v>
      </c>
      <c r="AB56" s="170">
        <f t="shared" si="12"/>
        <v>0</v>
      </c>
      <c r="AC56" s="171">
        <v>0.0</v>
      </c>
      <c r="AD56" s="170">
        <f t="shared" si="13"/>
        <v>0</v>
      </c>
      <c r="AE56" s="170">
        <f>IFERROR(VLOOKUP(B56,'Egresos Totales Mensuales'!$B$2:$N92,5,FALSE),0)</f>
        <v>36600</v>
      </c>
      <c r="AF56" s="171">
        <v>0.0</v>
      </c>
      <c r="AG56" s="170">
        <f t="shared" si="14"/>
        <v>0</v>
      </c>
      <c r="AH56" s="171">
        <v>1.0</v>
      </c>
      <c r="AI56" s="170">
        <f t="shared" si="15"/>
        <v>36600</v>
      </c>
      <c r="AJ56" s="171">
        <v>0.0</v>
      </c>
      <c r="AK56" s="170">
        <f t="shared" si="16"/>
        <v>0</v>
      </c>
      <c r="AL56" s="171">
        <v>0.0</v>
      </c>
      <c r="AM56" s="170">
        <f t="shared" si="17"/>
        <v>0</v>
      </c>
      <c r="AN56" s="170">
        <f>IFERROR(VLOOKUP(B56,'Egresos Totales Mensuales'!$B$2:$N92,6,FALSE),0)</f>
        <v>78988</v>
      </c>
      <c r="AO56" s="171">
        <v>0.0</v>
      </c>
      <c r="AP56" s="170">
        <f t="shared" si="18"/>
        <v>0</v>
      </c>
      <c r="AQ56" s="171">
        <v>1.0</v>
      </c>
      <c r="AR56" s="170">
        <f t="shared" si="19"/>
        <v>78988</v>
      </c>
      <c r="AS56" s="171">
        <v>0.0</v>
      </c>
      <c r="AT56" s="170">
        <f t="shared" si="20"/>
        <v>0</v>
      </c>
      <c r="AU56" s="171">
        <v>0.0</v>
      </c>
      <c r="AV56" s="170">
        <f t="shared" si="21"/>
        <v>0</v>
      </c>
      <c r="AW56" s="170">
        <f>IFERROR(VLOOKUP(B56,'Egresos Totales Mensuales'!$B$2:$N92,7,FALSE),0)</f>
        <v>37440</v>
      </c>
      <c r="AX56" s="171">
        <v>0.0</v>
      </c>
      <c r="AY56" s="170">
        <f t="shared" si="22"/>
        <v>0</v>
      </c>
      <c r="AZ56" s="171">
        <v>1.0</v>
      </c>
      <c r="BA56" s="170">
        <f t="shared" si="23"/>
        <v>37440</v>
      </c>
      <c r="BB56" s="171">
        <v>0.0</v>
      </c>
      <c r="BC56" s="170">
        <f t="shared" si="24"/>
        <v>0</v>
      </c>
      <c r="BD56" s="171">
        <v>0.0</v>
      </c>
      <c r="BE56" s="170">
        <f t="shared" si="25"/>
        <v>0</v>
      </c>
      <c r="BF56" s="170">
        <f>IFERROR(VLOOKUP(B56,'Egresos Totales Mensuales'!$B$2:$N92,8,FALSE),0)</f>
        <v>48857</v>
      </c>
      <c r="BG56" s="171">
        <v>0.0</v>
      </c>
      <c r="BH56" s="170">
        <f t="shared" si="26"/>
        <v>0</v>
      </c>
      <c r="BI56" s="171">
        <v>1.0</v>
      </c>
      <c r="BJ56" s="170">
        <f t="shared" si="27"/>
        <v>48857</v>
      </c>
      <c r="BK56" s="171">
        <v>0.0</v>
      </c>
      <c r="BL56" s="170">
        <f t="shared" si="28"/>
        <v>0</v>
      </c>
      <c r="BM56" s="171">
        <v>0.0</v>
      </c>
      <c r="BN56" s="170">
        <f t="shared" si="29"/>
        <v>0</v>
      </c>
      <c r="BO56" s="170">
        <f>IFERROR(VLOOKUP(B56,'Egresos Totales Mensuales'!$B$2:$N92,9,FALSE),0)</f>
        <v>8190</v>
      </c>
      <c r="BP56" s="171">
        <v>0.0</v>
      </c>
      <c r="BQ56" s="170">
        <f t="shared" si="30"/>
        <v>0</v>
      </c>
      <c r="BR56" s="171">
        <v>1.0</v>
      </c>
      <c r="BS56" s="170">
        <f t="shared" si="31"/>
        <v>8190</v>
      </c>
      <c r="BT56" s="171">
        <v>0.0</v>
      </c>
      <c r="BU56" s="170">
        <f t="shared" si="32"/>
        <v>0</v>
      </c>
      <c r="BV56" s="171">
        <v>0.0</v>
      </c>
      <c r="BW56" s="170">
        <f t="shared" si="33"/>
        <v>0</v>
      </c>
      <c r="BX56" s="170">
        <f>IFERROR(VLOOKUP(B56,'Egresos Totales Mensuales'!$B$2:$N92,10,FALSE),0)</f>
        <v>8200</v>
      </c>
      <c r="BY56" s="171">
        <v>0.0</v>
      </c>
      <c r="BZ56" s="170">
        <f t="shared" si="34"/>
        <v>0</v>
      </c>
      <c r="CA56" s="171">
        <v>1.0</v>
      </c>
      <c r="CB56" s="170">
        <f t="shared" si="35"/>
        <v>8200</v>
      </c>
      <c r="CC56" s="171">
        <v>0.0</v>
      </c>
      <c r="CD56" s="170">
        <f t="shared" si="36"/>
        <v>0</v>
      </c>
      <c r="CE56" s="171">
        <v>0.0</v>
      </c>
      <c r="CF56" s="170">
        <f t="shared" si="37"/>
        <v>0</v>
      </c>
      <c r="CG56" s="170">
        <f>IFERROR(VLOOKUP(B56,'Egresos Totales Mensuales'!$B$2:$N92,11,FALSE),0)</f>
        <v>15000</v>
      </c>
      <c r="CH56" s="171">
        <v>0.0</v>
      </c>
      <c r="CI56" s="170">
        <f t="shared" si="38"/>
        <v>0</v>
      </c>
      <c r="CJ56" s="171">
        <v>1.0</v>
      </c>
      <c r="CK56" s="170">
        <f t="shared" si="39"/>
        <v>15000</v>
      </c>
      <c r="CL56" s="171">
        <v>0.0</v>
      </c>
      <c r="CM56" s="170">
        <f t="shared" si="40"/>
        <v>0</v>
      </c>
      <c r="CN56" s="171">
        <v>0.0</v>
      </c>
      <c r="CO56" s="170">
        <f t="shared" si="41"/>
        <v>0</v>
      </c>
      <c r="CP56" s="170">
        <f>IFERROR(VLOOKUP(B56,'Egresos Totales Mensuales'!$B$2:$N92,12,FALSE),0)</f>
        <v>0</v>
      </c>
      <c r="CQ56" s="171">
        <v>0.0</v>
      </c>
      <c r="CR56" s="170">
        <f t="shared" si="42"/>
        <v>0</v>
      </c>
      <c r="CS56" s="171">
        <v>1.0</v>
      </c>
      <c r="CT56" s="170">
        <f t="shared" si="43"/>
        <v>0</v>
      </c>
      <c r="CU56" s="171">
        <v>0.0</v>
      </c>
      <c r="CV56" s="170">
        <f t="shared" si="44"/>
        <v>0</v>
      </c>
      <c r="CW56" s="171">
        <v>0.0</v>
      </c>
      <c r="CX56" s="170">
        <f t="shared" si="45"/>
        <v>0</v>
      </c>
      <c r="CY56" s="170">
        <f>IFERROR(VLOOKUP(B56,'Egresos Totales Mensuales'!$B$2:$N92,13,FALSE),0)</f>
        <v>0</v>
      </c>
      <c r="CZ56" s="171">
        <v>0.0</v>
      </c>
      <c r="DA56" s="170">
        <f t="shared" si="46"/>
        <v>0</v>
      </c>
      <c r="DB56" s="171">
        <v>1.0</v>
      </c>
      <c r="DC56" s="170">
        <f t="shared" si="47"/>
        <v>0</v>
      </c>
      <c r="DD56" s="171">
        <v>0.0</v>
      </c>
      <c r="DE56" s="170">
        <f t="shared" si="48"/>
        <v>0</v>
      </c>
      <c r="DF56" s="171">
        <v>0.0</v>
      </c>
      <c r="DG56" s="170">
        <f t="shared" si="49"/>
        <v>0</v>
      </c>
    </row>
    <row r="57" ht="15.75" customHeight="1">
      <c r="A57" s="5">
        <v>5.1952502E7</v>
      </c>
      <c r="B57" s="169" t="s">
        <v>80</v>
      </c>
      <c r="C57" s="170">
        <f t="shared" si="1"/>
        <v>1687555</v>
      </c>
      <c r="D57" s="170">
        <f>IFERROR(VLOOKUP(B57,'Egresos Totales Mensuales'!$B$2:$N92,2,FALSE),0)</f>
        <v>111530</v>
      </c>
      <c r="E57" s="171">
        <v>0.0</v>
      </c>
      <c r="F57" s="170">
        <f t="shared" si="2"/>
        <v>0</v>
      </c>
      <c r="G57" s="171">
        <v>1.0</v>
      </c>
      <c r="H57" s="170">
        <f t="shared" si="3"/>
        <v>111530</v>
      </c>
      <c r="I57" s="171">
        <v>0.0</v>
      </c>
      <c r="J57" s="170">
        <f t="shared" si="4"/>
        <v>0</v>
      </c>
      <c r="K57" s="171">
        <v>0.0</v>
      </c>
      <c r="L57" s="170">
        <f t="shared" si="5"/>
        <v>0</v>
      </c>
      <c r="M57" s="170">
        <f>IFERROR(VLOOKUP(B57,'Egresos Totales Mensuales'!$B$2:$N92,3,FALSE),0)</f>
        <v>134056</v>
      </c>
      <c r="N57" s="171">
        <v>0.0</v>
      </c>
      <c r="O57" s="170">
        <f t="shared" si="6"/>
        <v>0</v>
      </c>
      <c r="P57" s="171">
        <v>1.0</v>
      </c>
      <c r="Q57" s="170">
        <f t="shared" si="7"/>
        <v>134056</v>
      </c>
      <c r="R57" s="171">
        <v>0.0</v>
      </c>
      <c r="S57" s="170">
        <f t="shared" si="8"/>
        <v>0</v>
      </c>
      <c r="T57" s="172">
        <v>0.0</v>
      </c>
      <c r="U57" s="170">
        <f t="shared" si="9"/>
        <v>0</v>
      </c>
      <c r="V57" s="170">
        <f>IFERROR(VLOOKUP(B57,'Egresos Totales Mensuales'!$B$2:$N92,4,FALSE),0)</f>
        <v>0</v>
      </c>
      <c r="W57" s="171">
        <v>0.0</v>
      </c>
      <c r="X57" s="170">
        <f t="shared" si="10"/>
        <v>0</v>
      </c>
      <c r="Y57" s="171">
        <v>1.0</v>
      </c>
      <c r="Z57" s="170">
        <f t="shared" si="11"/>
        <v>0</v>
      </c>
      <c r="AA57" s="171">
        <v>0.0</v>
      </c>
      <c r="AB57" s="170">
        <f t="shared" si="12"/>
        <v>0</v>
      </c>
      <c r="AC57" s="171">
        <v>0.0</v>
      </c>
      <c r="AD57" s="170">
        <f t="shared" si="13"/>
        <v>0</v>
      </c>
      <c r="AE57" s="170">
        <f>IFERROR(VLOOKUP(B57,'Egresos Totales Mensuales'!$B$2:$N92,5,FALSE),0)</f>
        <v>307250</v>
      </c>
      <c r="AF57" s="171">
        <v>0.0</v>
      </c>
      <c r="AG57" s="170">
        <f t="shared" si="14"/>
        <v>0</v>
      </c>
      <c r="AH57" s="171">
        <v>1.0</v>
      </c>
      <c r="AI57" s="170">
        <f t="shared" si="15"/>
        <v>307250</v>
      </c>
      <c r="AJ57" s="171">
        <v>0.0</v>
      </c>
      <c r="AK57" s="170">
        <f t="shared" si="16"/>
        <v>0</v>
      </c>
      <c r="AL57" s="171">
        <v>0.0</v>
      </c>
      <c r="AM57" s="170">
        <f t="shared" si="17"/>
        <v>0</v>
      </c>
      <c r="AN57" s="170">
        <f>IFERROR(VLOOKUP(B57,'Egresos Totales Mensuales'!$B$2:$N92,6,FALSE),0)</f>
        <v>203520</v>
      </c>
      <c r="AO57" s="171">
        <v>0.0</v>
      </c>
      <c r="AP57" s="170">
        <f t="shared" si="18"/>
        <v>0</v>
      </c>
      <c r="AQ57" s="171">
        <v>1.0</v>
      </c>
      <c r="AR57" s="170">
        <f t="shared" si="19"/>
        <v>203520</v>
      </c>
      <c r="AS57" s="171">
        <v>0.0</v>
      </c>
      <c r="AT57" s="170">
        <f t="shared" si="20"/>
        <v>0</v>
      </c>
      <c r="AU57" s="171">
        <v>0.0</v>
      </c>
      <c r="AV57" s="170">
        <f t="shared" si="21"/>
        <v>0</v>
      </c>
      <c r="AW57" s="170">
        <f>IFERROR(VLOOKUP(B57,'Egresos Totales Mensuales'!$B$2:$N92,7,FALSE),0)</f>
        <v>179317</v>
      </c>
      <c r="AX57" s="171">
        <v>0.0</v>
      </c>
      <c r="AY57" s="170">
        <f t="shared" si="22"/>
        <v>0</v>
      </c>
      <c r="AZ57" s="171">
        <v>1.0</v>
      </c>
      <c r="BA57" s="170">
        <f t="shared" si="23"/>
        <v>179317</v>
      </c>
      <c r="BB57" s="171">
        <v>0.0</v>
      </c>
      <c r="BC57" s="170">
        <f t="shared" si="24"/>
        <v>0</v>
      </c>
      <c r="BD57" s="171">
        <v>0.0</v>
      </c>
      <c r="BE57" s="170">
        <f t="shared" si="25"/>
        <v>0</v>
      </c>
      <c r="BF57" s="170">
        <f>IFERROR(VLOOKUP(B57,'Egresos Totales Mensuales'!$B$2:$N92,8,FALSE),0)</f>
        <v>174075</v>
      </c>
      <c r="BG57" s="171">
        <v>0.0</v>
      </c>
      <c r="BH57" s="170">
        <f t="shared" si="26"/>
        <v>0</v>
      </c>
      <c r="BI57" s="171">
        <v>1.0</v>
      </c>
      <c r="BJ57" s="170">
        <f t="shared" si="27"/>
        <v>174075</v>
      </c>
      <c r="BK57" s="171">
        <v>0.0</v>
      </c>
      <c r="BL57" s="170">
        <f t="shared" si="28"/>
        <v>0</v>
      </c>
      <c r="BM57" s="171">
        <v>0.0</v>
      </c>
      <c r="BN57" s="170">
        <f t="shared" si="29"/>
        <v>0</v>
      </c>
      <c r="BO57" s="170">
        <f>IFERROR(VLOOKUP(B57,'Egresos Totales Mensuales'!$B$2:$N92,9,FALSE),0)</f>
        <v>180588</v>
      </c>
      <c r="BP57" s="171">
        <v>0.0</v>
      </c>
      <c r="BQ57" s="170">
        <f t="shared" si="30"/>
        <v>0</v>
      </c>
      <c r="BR57" s="171">
        <v>1.0</v>
      </c>
      <c r="BS57" s="170">
        <f t="shared" si="31"/>
        <v>180588</v>
      </c>
      <c r="BT57" s="171">
        <v>0.0</v>
      </c>
      <c r="BU57" s="170">
        <f t="shared" si="32"/>
        <v>0</v>
      </c>
      <c r="BV57" s="171">
        <v>0.0</v>
      </c>
      <c r="BW57" s="170">
        <f t="shared" si="33"/>
        <v>0</v>
      </c>
      <c r="BX57" s="170">
        <f>IFERROR(VLOOKUP(B57,'Egresos Totales Mensuales'!$B$2:$N92,10,FALSE),0)</f>
        <v>96421</v>
      </c>
      <c r="BY57" s="171">
        <v>0.0</v>
      </c>
      <c r="BZ57" s="170">
        <f t="shared" si="34"/>
        <v>0</v>
      </c>
      <c r="CA57" s="171">
        <v>1.0</v>
      </c>
      <c r="CB57" s="170">
        <f t="shared" si="35"/>
        <v>96421</v>
      </c>
      <c r="CC57" s="171">
        <v>0.0</v>
      </c>
      <c r="CD57" s="170">
        <f t="shared" si="36"/>
        <v>0</v>
      </c>
      <c r="CE57" s="171">
        <v>0.0</v>
      </c>
      <c r="CF57" s="170">
        <f t="shared" si="37"/>
        <v>0</v>
      </c>
      <c r="CG57" s="170">
        <f>IFERROR(VLOOKUP(B57,'Egresos Totales Mensuales'!$B$2:$N92,11,FALSE),0)</f>
        <v>126723</v>
      </c>
      <c r="CH57" s="171">
        <v>0.0</v>
      </c>
      <c r="CI57" s="170">
        <f t="shared" si="38"/>
        <v>0</v>
      </c>
      <c r="CJ57" s="171">
        <v>1.0</v>
      </c>
      <c r="CK57" s="170">
        <f t="shared" si="39"/>
        <v>126723</v>
      </c>
      <c r="CL57" s="171">
        <v>0.0</v>
      </c>
      <c r="CM57" s="170">
        <f t="shared" si="40"/>
        <v>0</v>
      </c>
      <c r="CN57" s="171">
        <v>0.0</v>
      </c>
      <c r="CO57" s="170">
        <f t="shared" si="41"/>
        <v>0</v>
      </c>
      <c r="CP57" s="170">
        <f>IFERROR(VLOOKUP(B57,'Egresos Totales Mensuales'!$B$2:$N92,12,FALSE),0)</f>
        <v>0</v>
      </c>
      <c r="CQ57" s="171">
        <v>0.0</v>
      </c>
      <c r="CR57" s="170">
        <f t="shared" si="42"/>
        <v>0</v>
      </c>
      <c r="CS57" s="171">
        <v>1.0</v>
      </c>
      <c r="CT57" s="170">
        <f t="shared" si="43"/>
        <v>0</v>
      </c>
      <c r="CU57" s="171">
        <v>0.0</v>
      </c>
      <c r="CV57" s="170">
        <f t="shared" si="44"/>
        <v>0</v>
      </c>
      <c r="CW57" s="171">
        <v>0.0</v>
      </c>
      <c r="CX57" s="170">
        <f t="shared" si="45"/>
        <v>0</v>
      </c>
      <c r="CY57" s="170">
        <f>IFERROR(VLOOKUP(B57,'Egresos Totales Mensuales'!$B$2:$N92,13,FALSE),0)</f>
        <v>0</v>
      </c>
      <c r="CZ57" s="171">
        <v>0.0</v>
      </c>
      <c r="DA57" s="170">
        <f t="shared" si="46"/>
        <v>0</v>
      </c>
      <c r="DB57" s="171">
        <v>1.0</v>
      </c>
      <c r="DC57" s="170">
        <f t="shared" si="47"/>
        <v>0</v>
      </c>
      <c r="DD57" s="171">
        <v>0.0</v>
      </c>
      <c r="DE57" s="170">
        <f t="shared" si="48"/>
        <v>0</v>
      </c>
      <c r="DF57" s="171">
        <v>0.0</v>
      </c>
      <c r="DG57" s="170">
        <f t="shared" si="49"/>
        <v>0</v>
      </c>
    </row>
    <row r="58" ht="15.75" customHeight="1">
      <c r="A58" s="5">
        <v>5.1952503E7</v>
      </c>
      <c r="B58" s="169" t="s">
        <v>81</v>
      </c>
      <c r="C58" s="170">
        <f t="shared" si="1"/>
        <v>19900</v>
      </c>
      <c r="D58" s="170">
        <f>IFERROR(VLOOKUP(B58,'Egresos Totales Mensuales'!$B$2:$N92,2,FALSE),0)</f>
        <v>19900</v>
      </c>
      <c r="E58" s="171">
        <v>0.0</v>
      </c>
      <c r="F58" s="170">
        <f t="shared" si="2"/>
        <v>0</v>
      </c>
      <c r="G58" s="171">
        <v>1.0</v>
      </c>
      <c r="H58" s="170">
        <f t="shared" si="3"/>
        <v>19900</v>
      </c>
      <c r="I58" s="171">
        <v>0.0</v>
      </c>
      <c r="J58" s="170">
        <f t="shared" si="4"/>
        <v>0</v>
      </c>
      <c r="K58" s="171">
        <v>0.0</v>
      </c>
      <c r="L58" s="170">
        <f t="shared" si="5"/>
        <v>0</v>
      </c>
      <c r="M58" s="170">
        <f>IFERROR(VLOOKUP(B58,'Egresos Totales Mensuales'!$B$2:$N92,3,FALSE),0)</f>
        <v>0</v>
      </c>
      <c r="N58" s="171">
        <v>0.0</v>
      </c>
      <c r="O58" s="170">
        <f t="shared" si="6"/>
        <v>0</v>
      </c>
      <c r="P58" s="171">
        <v>1.0</v>
      </c>
      <c r="Q58" s="170">
        <f t="shared" si="7"/>
        <v>0</v>
      </c>
      <c r="R58" s="171">
        <v>0.0</v>
      </c>
      <c r="S58" s="170">
        <f t="shared" si="8"/>
        <v>0</v>
      </c>
      <c r="T58" s="172">
        <v>0.0</v>
      </c>
      <c r="U58" s="170">
        <f t="shared" si="9"/>
        <v>0</v>
      </c>
      <c r="V58" s="170">
        <f>IFERROR(VLOOKUP(B58,'Egresos Totales Mensuales'!$B$2:$N92,4,FALSE),0)</f>
        <v>0</v>
      </c>
      <c r="W58" s="171">
        <v>0.0</v>
      </c>
      <c r="X58" s="170">
        <f t="shared" si="10"/>
        <v>0</v>
      </c>
      <c r="Y58" s="171">
        <v>1.0</v>
      </c>
      <c r="Z58" s="170">
        <f t="shared" si="11"/>
        <v>0</v>
      </c>
      <c r="AA58" s="171">
        <v>0.0</v>
      </c>
      <c r="AB58" s="170">
        <f t="shared" si="12"/>
        <v>0</v>
      </c>
      <c r="AC58" s="171">
        <v>0.0</v>
      </c>
      <c r="AD58" s="170">
        <f t="shared" si="13"/>
        <v>0</v>
      </c>
      <c r="AE58" s="170">
        <f>IFERROR(VLOOKUP(B58,'Egresos Totales Mensuales'!$B$2:$N92,5,FALSE),0)</f>
        <v>0</v>
      </c>
      <c r="AF58" s="171">
        <v>0.0</v>
      </c>
      <c r="AG58" s="170">
        <f t="shared" si="14"/>
        <v>0</v>
      </c>
      <c r="AH58" s="171">
        <v>1.0</v>
      </c>
      <c r="AI58" s="170">
        <f t="shared" si="15"/>
        <v>0</v>
      </c>
      <c r="AJ58" s="171">
        <v>0.0</v>
      </c>
      <c r="AK58" s="170">
        <f t="shared" si="16"/>
        <v>0</v>
      </c>
      <c r="AL58" s="171">
        <v>0.0</v>
      </c>
      <c r="AM58" s="170">
        <f t="shared" si="17"/>
        <v>0</v>
      </c>
      <c r="AN58" s="170">
        <f>IFERROR(VLOOKUP(B58,'Egresos Totales Mensuales'!$B$2:$N92,6,FALSE),0)</f>
        <v>0</v>
      </c>
      <c r="AO58" s="171">
        <v>0.0</v>
      </c>
      <c r="AP58" s="170">
        <f t="shared" si="18"/>
        <v>0</v>
      </c>
      <c r="AQ58" s="171">
        <v>1.0</v>
      </c>
      <c r="AR58" s="170">
        <f t="shared" si="19"/>
        <v>0</v>
      </c>
      <c r="AS58" s="171">
        <v>0.0</v>
      </c>
      <c r="AT58" s="170">
        <f t="shared" si="20"/>
        <v>0</v>
      </c>
      <c r="AU58" s="171">
        <v>0.0</v>
      </c>
      <c r="AV58" s="170">
        <f t="shared" si="21"/>
        <v>0</v>
      </c>
      <c r="AW58" s="170">
        <f>IFERROR(VLOOKUP(B58,'Egresos Totales Mensuales'!$B$2:$N92,7,FALSE),0)</f>
        <v>0</v>
      </c>
      <c r="AX58" s="171">
        <v>0.0</v>
      </c>
      <c r="AY58" s="170">
        <f t="shared" si="22"/>
        <v>0</v>
      </c>
      <c r="AZ58" s="171">
        <v>1.0</v>
      </c>
      <c r="BA58" s="170">
        <f t="shared" si="23"/>
        <v>0</v>
      </c>
      <c r="BB58" s="171">
        <v>0.0</v>
      </c>
      <c r="BC58" s="170">
        <f t="shared" si="24"/>
        <v>0</v>
      </c>
      <c r="BD58" s="171">
        <v>0.0</v>
      </c>
      <c r="BE58" s="170">
        <f t="shared" si="25"/>
        <v>0</v>
      </c>
      <c r="BF58" s="170">
        <f>IFERROR(VLOOKUP(B58,'Egresos Totales Mensuales'!$B$2:$N92,8,FALSE),0)</f>
        <v>0</v>
      </c>
      <c r="BG58" s="171">
        <v>0.0</v>
      </c>
      <c r="BH58" s="170">
        <f t="shared" si="26"/>
        <v>0</v>
      </c>
      <c r="BI58" s="171">
        <v>1.0</v>
      </c>
      <c r="BJ58" s="170">
        <f t="shared" si="27"/>
        <v>0</v>
      </c>
      <c r="BK58" s="171">
        <v>0.0</v>
      </c>
      <c r="BL58" s="170">
        <f t="shared" si="28"/>
        <v>0</v>
      </c>
      <c r="BM58" s="171">
        <v>0.0</v>
      </c>
      <c r="BN58" s="170">
        <f t="shared" si="29"/>
        <v>0</v>
      </c>
      <c r="BO58" s="170">
        <f>IFERROR(VLOOKUP(B58,'Egresos Totales Mensuales'!$B$2:$N92,9,FALSE),0)</f>
        <v>0</v>
      </c>
      <c r="BP58" s="171">
        <v>0.0</v>
      </c>
      <c r="BQ58" s="170">
        <f t="shared" si="30"/>
        <v>0</v>
      </c>
      <c r="BR58" s="171">
        <v>1.0</v>
      </c>
      <c r="BS58" s="170">
        <f t="shared" si="31"/>
        <v>0</v>
      </c>
      <c r="BT58" s="171">
        <v>0.0</v>
      </c>
      <c r="BU58" s="170">
        <f t="shared" si="32"/>
        <v>0</v>
      </c>
      <c r="BV58" s="171">
        <v>0.0</v>
      </c>
      <c r="BW58" s="170">
        <f t="shared" si="33"/>
        <v>0</v>
      </c>
      <c r="BX58" s="170">
        <f>IFERROR(VLOOKUP(B58,'Egresos Totales Mensuales'!$B$2:$N92,10,FALSE),0)</f>
        <v>0</v>
      </c>
      <c r="BY58" s="171">
        <v>0.0</v>
      </c>
      <c r="BZ58" s="170">
        <f t="shared" si="34"/>
        <v>0</v>
      </c>
      <c r="CA58" s="171">
        <v>1.0</v>
      </c>
      <c r="CB58" s="170">
        <f t="shared" si="35"/>
        <v>0</v>
      </c>
      <c r="CC58" s="171">
        <v>0.0</v>
      </c>
      <c r="CD58" s="170">
        <f t="shared" si="36"/>
        <v>0</v>
      </c>
      <c r="CE58" s="171">
        <v>0.0</v>
      </c>
      <c r="CF58" s="170">
        <f t="shared" si="37"/>
        <v>0</v>
      </c>
      <c r="CG58" s="170">
        <f>IFERROR(VLOOKUP(B58,'Egresos Totales Mensuales'!$B$2:$N92,11,FALSE),0)</f>
        <v>0</v>
      </c>
      <c r="CH58" s="171">
        <v>0.0</v>
      </c>
      <c r="CI58" s="170">
        <f t="shared" si="38"/>
        <v>0</v>
      </c>
      <c r="CJ58" s="171">
        <v>1.0</v>
      </c>
      <c r="CK58" s="170">
        <f t="shared" si="39"/>
        <v>0</v>
      </c>
      <c r="CL58" s="171">
        <v>0.0</v>
      </c>
      <c r="CM58" s="170">
        <f t="shared" si="40"/>
        <v>0</v>
      </c>
      <c r="CN58" s="171">
        <v>0.0</v>
      </c>
      <c r="CO58" s="170">
        <f t="shared" si="41"/>
        <v>0</v>
      </c>
      <c r="CP58" s="170">
        <f>IFERROR(VLOOKUP(B58,'Egresos Totales Mensuales'!$B$2:$N92,12,FALSE),0)</f>
        <v>0</v>
      </c>
      <c r="CQ58" s="171">
        <v>0.0</v>
      </c>
      <c r="CR58" s="170">
        <f t="shared" si="42"/>
        <v>0</v>
      </c>
      <c r="CS58" s="171">
        <v>1.0</v>
      </c>
      <c r="CT58" s="170">
        <f t="shared" si="43"/>
        <v>0</v>
      </c>
      <c r="CU58" s="171">
        <v>0.0</v>
      </c>
      <c r="CV58" s="170">
        <f t="shared" si="44"/>
        <v>0</v>
      </c>
      <c r="CW58" s="171">
        <v>0.0</v>
      </c>
      <c r="CX58" s="170">
        <f t="shared" si="45"/>
        <v>0</v>
      </c>
      <c r="CY58" s="170">
        <f>IFERROR(VLOOKUP(B58,'Egresos Totales Mensuales'!$B$2:$N92,13,FALSE),0)</f>
        <v>0</v>
      </c>
      <c r="CZ58" s="171">
        <v>0.0</v>
      </c>
      <c r="DA58" s="170">
        <f t="shared" si="46"/>
        <v>0</v>
      </c>
      <c r="DB58" s="171">
        <v>1.0</v>
      </c>
      <c r="DC58" s="170">
        <f t="shared" si="47"/>
        <v>0</v>
      </c>
      <c r="DD58" s="171">
        <v>0.0</v>
      </c>
      <c r="DE58" s="170">
        <f t="shared" si="48"/>
        <v>0</v>
      </c>
      <c r="DF58" s="171">
        <v>0.0</v>
      </c>
      <c r="DG58" s="170">
        <f t="shared" si="49"/>
        <v>0</v>
      </c>
    </row>
    <row r="59" ht="15.75" customHeight="1">
      <c r="A59" s="5">
        <v>519530.0</v>
      </c>
      <c r="B59" s="169" t="s">
        <v>82</v>
      </c>
      <c r="C59" s="170">
        <f t="shared" si="1"/>
        <v>223201</v>
      </c>
      <c r="D59" s="170">
        <f>IFERROR(VLOOKUP(B59,'Egresos Totales Mensuales'!$B$2:$N92,2,FALSE),0)</f>
        <v>0</v>
      </c>
      <c r="E59" s="171">
        <v>0.0</v>
      </c>
      <c r="F59" s="170">
        <f t="shared" si="2"/>
        <v>0</v>
      </c>
      <c r="G59" s="171">
        <v>1.0</v>
      </c>
      <c r="H59" s="170">
        <f t="shared" si="3"/>
        <v>0</v>
      </c>
      <c r="I59" s="171">
        <v>0.0</v>
      </c>
      <c r="J59" s="170">
        <f t="shared" si="4"/>
        <v>0</v>
      </c>
      <c r="K59" s="171">
        <v>0.0</v>
      </c>
      <c r="L59" s="170">
        <f t="shared" si="5"/>
        <v>0</v>
      </c>
      <c r="M59" s="170">
        <f>IFERROR(VLOOKUP(B59,'Egresos Totales Mensuales'!$B$2:$N92,3,FALSE),0)</f>
        <v>5042</v>
      </c>
      <c r="N59" s="171">
        <v>0.0</v>
      </c>
      <c r="O59" s="170">
        <f t="shared" si="6"/>
        <v>0</v>
      </c>
      <c r="P59" s="171">
        <v>1.0</v>
      </c>
      <c r="Q59" s="170">
        <f t="shared" si="7"/>
        <v>5042</v>
      </c>
      <c r="R59" s="171">
        <v>0.0</v>
      </c>
      <c r="S59" s="170">
        <f t="shared" si="8"/>
        <v>0</v>
      </c>
      <c r="T59" s="172">
        <v>0.0</v>
      </c>
      <c r="U59" s="170">
        <f t="shared" si="9"/>
        <v>0</v>
      </c>
      <c r="V59" s="170">
        <f>IFERROR(VLOOKUP(B59,'Egresos Totales Mensuales'!$B$2:$N92,4,FALSE),0)</f>
        <v>6500</v>
      </c>
      <c r="W59" s="171">
        <v>0.0</v>
      </c>
      <c r="X59" s="170">
        <f t="shared" si="10"/>
        <v>0</v>
      </c>
      <c r="Y59" s="171">
        <v>1.0</v>
      </c>
      <c r="Z59" s="170">
        <f t="shared" si="11"/>
        <v>6500</v>
      </c>
      <c r="AA59" s="171">
        <v>0.0</v>
      </c>
      <c r="AB59" s="170">
        <f t="shared" si="12"/>
        <v>0</v>
      </c>
      <c r="AC59" s="171">
        <v>0.0</v>
      </c>
      <c r="AD59" s="170">
        <f t="shared" si="13"/>
        <v>0</v>
      </c>
      <c r="AE59" s="170">
        <f>IFERROR(VLOOKUP(B59,'Egresos Totales Mensuales'!$B$2:$N92,5,FALSE),0)</f>
        <v>6500</v>
      </c>
      <c r="AF59" s="171">
        <v>0.0</v>
      </c>
      <c r="AG59" s="170">
        <f t="shared" si="14"/>
        <v>0</v>
      </c>
      <c r="AH59" s="171">
        <v>1.0</v>
      </c>
      <c r="AI59" s="170">
        <f t="shared" si="15"/>
        <v>6500</v>
      </c>
      <c r="AJ59" s="171">
        <v>0.0</v>
      </c>
      <c r="AK59" s="170">
        <f t="shared" si="16"/>
        <v>0</v>
      </c>
      <c r="AL59" s="171">
        <v>0.0</v>
      </c>
      <c r="AM59" s="170">
        <f t="shared" si="17"/>
        <v>0</v>
      </c>
      <c r="AN59" s="170">
        <f>IFERROR(VLOOKUP(B59,'Egresos Totales Mensuales'!$B$2:$N92,6,FALSE),0)</f>
        <v>106500</v>
      </c>
      <c r="AO59" s="171">
        <v>0.0</v>
      </c>
      <c r="AP59" s="170">
        <f t="shared" si="18"/>
        <v>0</v>
      </c>
      <c r="AQ59" s="171">
        <v>1.0</v>
      </c>
      <c r="AR59" s="170">
        <f t="shared" si="19"/>
        <v>106500</v>
      </c>
      <c r="AS59" s="171">
        <v>0.0</v>
      </c>
      <c r="AT59" s="170">
        <f t="shared" si="20"/>
        <v>0</v>
      </c>
      <c r="AU59" s="171">
        <v>0.0</v>
      </c>
      <c r="AV59" s="170">
        <f t="shared" si="21"/>
        <v>0</v>
      </c>
      <c r="AW59" s="170">
        <f>IFERROR(VLOOKUP(B59,'Egresos Totales Mensuales'!$B$2:$N92,7,FALSE),0)</f>
        <v>0</v>
      </c>
      <c r="AX59" s="171">
        <v>0.0</v>
      </c>
      <c r="AY59" s="170">
        <f t="shared" si="22"/>
        <v>0</v>
      </c>
      <c r="AZ59" s="171">
        <v>1.0</v>
      </c>
      <c r="BA59" s="170">
        <f t="shared" si="23"/>
        <v>0</v>
      </c>
      <c r="BB59" s="171">
        <v>0.0</v>
      </c>
      <c r="BC59" s="170">
        <f t="shared" si="24"/>
        <v>0</v>
      </c>
      <c r="BD59" s="171">
        <v>0.0</v>
      </c>
      <c r="BE59" s="170">
        <f t="shared" si="25"/>
        <v>0</v>
      </c>
      <c r="BF59" s="170">
        <f>IFERROR(VLOOKUP(B59,'Egresos Totales Mensuales'!$B$2:$N92,8,FALSE),0)</f>
        <v>6500</v>
      </c>
      <c r="BG59" s="171">
        <v>0.0</v>
      </c>
      <c r="BH59" s="170">
        <f t="shared" si="26"/>
        <v>0</v>
      </c>
      <c r="BI59" s="171">
        <v>1.0</v>
      </c>
      <c r="BJ59" s="170">
        <f t="shared" si="27"/>
        <v>6500</v>
      </c>
      <c r="BK59" s="171">
        <v>0.0</v>
      </c>
      <c r="BL59" s="170">
        <f t="shared" si="28"/>
        <v>0</v>
      </c>
      <c r="BM59" s="171">
        <v>0.0</v>
      </c>
      <c r="BN59" s="170">
        <f t="shared" si="29"/>
        <v>0</v>
      </c>
      <c r="BO59" s="170">
        <f>IFERROR(VLOOKUP(B59,'Egresos Totales Mensuales'!$B$2:$N92,9,FALSE),0)</f>
        <v>6500</v>
      </c>
      <c r="BP59" s="171">
        <v>0.0</v>
      </c>
      <c r="BQ59" s="170">
        <f t="shared" si="30"/>
        <v>0</v>
      </c>
      <c r="BR59" s="171">
        <v>1.0</v>
      </c>
      <c r="BS59" s="170">
        <f t="shared" si="31"/>
        <v>6500</v>
      </c>
      <c r="BT59" s="171">
        <v>0.0</v>
      </c>
      <c r="BU59" s="170">
        <f t="shared" si="32"/>
        <v>0</v>
      </c>
      <c r="BV59" s="171">
        <v>0.0</v>
      </c>
      <c r="BW59" s="170">
        <f t="shared" si="33"/>
        <v>0</v>
      </c>
      <c r="BX59" s="170">
        <f>IFERROR(VLOOKUP(B59,'Egresos Totales Mensuales'!$B$2:$N92,10,FALSE),0)</f>
        <v>79159</v>
      </c>
      <c r="BY59" s="171">
        <v>0.0</v>
      </c>
      <c r="BZ59" s="170">
        <f t="shared" si="34"/>
        <v>0</v>
      </c>
      <c r="CA59" s="171">
        <v>1.0</v>
      </c>
      <c r="CB59" s="170">
        <f t="shared" si="35"/>
        <v>79159</v>
      </c>
      <c r="CC59" s="171">
        <v>0.0</v>
      </c>
      <c r="CD59" s="170">
        <f t="shared" si="36"/>
        <v>0</v>
      </c>
      <c r="CE59" s="171">
        <v>0.0</v>
      </c>
      <c r="CF59" s="170">
        <f t="shared" si="37"/>
        <v>0</v>
      </c>
      <c r="CG59" s="170">
        <f>IFERROR(VLOOKUP(B59,'Egresos Totales Mensuales'!$B$2:$N92,11,FALSE),0)</f>
        <v>0</v>
      </c>
      <c r="CH59" s="171">
        <v>0.0</v>
      </c>
      <c r="CI59" s="170">
        <f t="shared" si="38"/>
        <v>0</v>
      </c>
      <c r="CJ59" s="171">
        <v>1.0</v>
      </c>
      <c r="CK59" s="170">
        <f t="shared" si="39"/>
        <v>0</v>
      </c>
      <c r="CL59" s="171">
        <v>0.0</v>
      </c>
      <c r="CM59" s="170">
        <f t="shared" si="40"/>
        <v>0</v>
      </c>
      <c r="CN59" s="171">
        <v>0.0</v>
      </c>
      <c r="CO59" s="170">
        <f t="shared" si="41"/>
        <v>0</v>
      </c>
      <c r="CP59" s="170">
        <f>IFERROR(VLOOKUP(B59,'Egresos Totales Mensuales'!$B$2:$N92,12,FALSE),0)</f>
        <v>0</v>
      </c>
      <c r="CQ59" s="171">
        <v>0.0</v>
      </c>
      <c r="CR59" s="170">
        <f t="shared" si="42"/>
        <v>0</v>
      </c>
      <c r="CS59" s="171">
        <v>1.0</v>
      </c>
      <c r="CT59" s="170">
        <f t="shared" si="43"/>
        <v>0</v>
      </c>
      <c r="CU59" s="171">
        <v>0.0</v>
      </c>
      <c r="CV59" s="170">
        <f t="shared" si="44"/>
        <v>0</v>
      </c>
      <c r="CW59" s="171">
        <v>0.0</v>
      </c>
      <c r="CX59" s="170">
        <f t="shared" si="45"/>
        <v>0</v>
      </c>
      <c r="CY59" s="170">
        <f>IFERROR(VLOOKUP(B59,'Egresos Totales Mensuales'!$B$2:$N92,13,FALSE),0)</f>
        <v>0</v>
      </c>
      <c r="CZ59" s="171">
        <v>0.0</v>
      </c>
      <c r="DA59" s="170">
        <f t="shared" si="46"/>
        <v>0</v>
      </c>
      <c r="DB59" s="171">
        <v>1.0</v>
      </c>
      <c r="DC59" s="170">
        <f t="shared" si="47"/>
        <v>0</v>
      </c>
      <c r="DD59" s="171">
        <v>0.0</v>
      </c>
      <c r="DE59" s="170">
        <f t="shared" si="48"/>
        <v>0</v>
      </c>
      <c r="DF59" s="171">
        <v>0.0</v>
      </c>
      <c r="DG59" s="170">
        <f t="shared" si="49"/>
        <v>0</v>
      </c>
    </row>
    <row r="60" ht="15.75" customHeight="1">
      <c r="A60" s="5">
        <v>519540.0</v>
      </c>
      <c r="B60" s="169" t="s">
        <v>83</v>
      </c>
      <c r="C60" s="170">
        <f t="shared" si="1"/>
        <v>0</v>
      </c>
      <c r="D60" s="170">
        <f>IFERROR(VLOOKUP(B60,'Egresos Totales Mensuales'!$B$2:$N92,2,FALSE),0)</f>
        <v>0</v>
      </c>
      <c r="E60" s="171">
        <v>0.0</v>
      </c>
      <c r="F60" s="170">
        <f t="shared" si="2"/>
        <v>0</v>
      </c>
      <c r="G60" s="171">
        <v>1.0</v>
      </c>
      <c r="H60" s="170">
        <f t="shared" si="3"/>
        <v>0</v>
      </c>
      <c r="I60" s="171">
        <v>0.0</v>
      </c>
      <c r="J60" s="170">
        <f t="shared" si="4"/>
        <v>0</v>
      </c>
      <c r="K60" s="171">
        <v>0.0</v>
      </c>
      <c r="L60" s="170">
        <f t="shared" si="5"/>
        <v>0</v>
      </c>
      <c r="M60" s="170">
        <f>IFERROR(VLOOKUP(B60,'Egresos Totales Mensuales'!$B$2:$N92,3,FALSE),0)</f>
        <v>0</v>
      </c>
      <c r="N60" s="171">
        <v>0.0</v>
      </c>
      <c r="O60" s="170">
        <f t="shared" si="6"/>
        <v>0</v>
      </c>
      <c r="P60" s="171">
        <v>1.0</v>
      </c>
      <c r="Q60" s="170">
        <f t="shared" si="7"/>
        <v>0</v>
      </c>
      <c r="R60" s="171">
        <v>0.0</v>
      </c>
      <c r="S60" s="170">
        <f t="shared" si="8"/>
        <v>0</v>
      </c>
      <c r="T60" s="172">
        <v>0.0</v>
      </c>
      <c r="U60" s="170">
        <f t="shared" si="9"/>
        <v>0</v>
      </c>
      <c r="V60" s="170">
        <f>IFERROR(VLOOKUP(B60,'Egresos Totales Mensuales'!$B$2:$N92,4,FALSE),0)</f>
        <v>0</v>
      </c>
      <c r="W60" s="171">
        <v>0.0</v>
      </c>
      <c r="X60" s="170">
        <f t="shared" si="10"/>
        <v>0</v>
      </c>
      <c r="Y60" s="171">
        <v>1.0</v>
      </c>
      <c r="Z60" s="170">
        <f t="shared" si="11"/>
        <v>0</v>
      </c>
      <c r="AA60" s="171">
        <v>0.0</v>
      </c>
      <c r="AB60" s="170">
        <f t="shared" si="12"/>
        <v>0</v>
      </c>
      <c r="AC60" s="171">
        <v>0.0</v>
      </c>
      <c r="AD60" s="170">
        <f t="shared" si="13"/>
        <v>0</v>
      </c>
      <c r="AE60" s="170">
        <f>IFERROR(VLOOKUP(B60,'Egresos Totales Mensuales'!$B$2:$N92,5,FALSE),0)</f>
        <v>0</v>
      </c>
      <c r="AF60" s="171">
        <v>0.0</v>
      </c>
      <c r="AG60" s="170">
        <f t="shared" si="14"/>
        <v>0</v>
      </c>
      <c r="AH60" s="171">
        <v>1.0</v>
      </c>
      <c r="AI60" s="170">
        <f t="shared" si="15"/>
        <v>0</v>
      </c>
      <c r="AJ60" s="171">
        <v>0.0</v>
      </c>
      <c r="AK60" s="170">
        <f t="shared" si="16"/>
        <v>0</v>
      </c>
      <c r="AL60" s="171">
        <v>0.0</v>
      </c>
      <c r="AM60" s="170">
        <f t="shared" si="17"/>
        <v>0</v>
      </c>
      <c r="AN60" s="170">
        <f>IFERROR(VLOOKUP(B60,'Egresos Totales Mensuales'!$B$2:$N92,6,FALSE),0)</f>
        <v>0</v>
      </c>
      <c r="AO60" s="171">
        <v>0.0</v>
      </c>
      <c r="AP60" s="170">
        <f t="shared" si="18"/>
        <v>0</v>
      </c>
      <c r="AQ60" s="171">
        <v>1.0</v>
      </c>
      <c r="AR60" s="170">
        <f t="shared" si="19"/>
        <v>0</v>
      </c>
      <c r="AS60" s="171">
        <v>0.0</v>
      </c>
      <c r="AT60" s="170">
        <f t="shared" si="20"/>
        <v>0</v>
      </c>
      <c r="AU60" s="171">
        <v>0.0</v>
      </c>
      <c r="AV60" s="170">
        <f t="shared" si="21"/>
        <v>0</v>
      </c>
      <c r="AW60" s="170">
        <f>IFERROR(VLOOKUP(B60,'Egresos Totales Mensuales'!$B$2:$N92,7,FALSE),0)</f>
        <v>0</v>
      </c>
      <c r="AX60" s="171">
        <v>0.0</v>
      </c>
      <c r="AY60" s="170">
        <f t="shared" si="22"/>
        <v>0</v>
      </c>
      <c r="AZ60" s="171">
        <v>1.0</v>
      </c>
      <c r="BA60" s="170">
        <f t="shared" si="23"/>
        <v>0</v>
      </c>
      <c r="BB60" s="171">
        <v>0.0</v>
      </c>
      <c r="BC60" s="170">
        <f t="shared" si="24"/>
        <v>0</v>
      </c>
      <c r="BD60" s="171">
        <v>0.0</v>
      </c>
      <c r="BE60" s="170">
        <f t="shared" si="25"/>
        <v>0</v>
      </c>
      <c r="BF60" s="170">
        <f>IFERROR(VLOOKUP(B60,'Egresos Totales Mensuales'!$B$2:$N92,8,FALSE),0)</f>
        <v>0</v>
      </c>
      <c r="BG60" s="171">
        <v>0.0</v>
      </c>
      <c r="BH60" s="170">
        <f t="shared" si="26"/>
        <v>0</v>
      </c>
      <c r="BI60" s="171">
        <v>1.0</v>
      </c>
      <c r="BJ60" s="170">
        <f t="shared" si="27"/>
        <v>0</v>
      </c>
      <c r="BK60" s="171">
        <v>0.0</v>
      </c>
      <c r="BL60" s="170">
        <f t="shared" si="28"/>
        <v>0</v>
      </c>
      <c r="BM60" s="171">
        <v>0.0</v>
      </c>
      <c r="BN60" s="170">
        <f t="shared" si="29"/>
        <v>0</v>
      </c>
      <c r="BO60" s="170">
        <f>IFERROR(VLOOKUP(B60,'Egresos Totales Mensuales'!$B$2:$N92,9,FALSE),0)</f>
        <v>0</v>
      </c>
      <c r="BP60" s="171">
        <v>0.0</v>
      </c>
      <c r="BQ60" s="170">
        <f t="shared" si="30"/>
        <v>0</v>
      </c>
      <c r="BR60" s="171">
        <v>1.0</v>
      </c>
      <c r="BS60" s="170">
        <f t="shared" si="31"/>
        <v>0</v>
      </c>
      <c r="BT60" s="171">
        <v>0.0</v>
      </c>
      <c r="BU60" s="170">
        <f t="shared" si="32"/>
        <v>0</v>
      </c>
      <c r="BV60" s="171">
        <v>0.0</v>
      </c>
      <c r="BW60" s="170">
        <f t="shared" si="33"/>
        <v>0</v>
      </c>
      <c r="BX60" s="170">
        <f>IFERROR(VLOOKUP(B60,'Egresos Totales Mensuales'!$B$2:$N92,10,FALSE),0)</f>
        <v>0</v>
      </c>
      <c r="BY60" s="171">
        <v>0.0</v>
      </c>
      <c r="BZ60" s="170">
        <f t="shared" si="34"/>
        <v>0</v>
      </c>
      <c r="CA60" s="171">
        <v>1.0</v>
      </c>
      <c r="CB60" s="170">
        <f t="shared" si="35"/>
        <v>0</v>
      </c>
      <c r="CC60" s="171">
        <v>0.0</v>
      </c>
      <c r="CD60" s="170">
        <f t="shared" si="36"/>
        <v>0</v>
      </c>
      <c r="CE60" s="171">
        <v>0.0</v>
      </c>
      <c r="CF60" s="170">
        <f t="shared" si="37"/>
        <v>0</v>
      </c>
      <c r="CG60" s="170">
        <f>IFERROR(VLOOKUP(B60,'Egresos Totales Mensuales'!$B$2:$N92,11,FALSE),0)</f>
        <v>0</v>
      </c>
      <c r="CH60" s="171">
        <v>0.0</v>
      </c>
      <c r="CI60" s="170">
        <f t="shared" si="38"/>
        <v>0</v>
      </c>
      <c r="CJ60" s="171">
        <v>1.0</v>
      </c>
      <c r="CK60" s="170">
        <f t="shared" si="39"/>
        <v>0</v>
      </c>
      <c r="CL60" s="171">
        <v>0.0</v>
      </c>
      <c r="CM60" s="170">
        <f t="shared" si="40"/>
        <v>0</v>
      </c>
      <c r="CN60" s="171">
        <v>0.0</v>
      </c>
      <c r="CO60" s="170">
        <f t="shared" si="41"/>
        <v>0</v>
      </c>
      <c r="CP60" s="170">
        <f>IFERROR(VLOOKUP(B60,'Egresos Totales Mensuales'!$B$2:$N92,12,FALSE),0)</f>
        <v>0</v>
      </c>
      <c r="CQ60" s="171">
        <v>0.0</v>
      </c>
      <c r="CR60" s="170">
        <f t="shared" si="42"/>
        <v>0</v>
      </c>
      <c r="CS60" s="171">
        <v>1.0</v>
      </c>
      <c r="CT60" s="170">
        <f t="shared" si="43"/>
        <v>0</v>
      </c>
      <c r="CU60" s="171">
        <v>0.0</v>
      </c>
      <c r="CV60" s="170">
        <f t="shared" si="44"/>
        <v>0</v>
      </c>
      <c r="CW60" s="171">
        <v>0.0</v>
      </c>
      <c r="CX60" s="170">
        <f t="shared" si="45"/>
        <v>0</v>
      </c>
      <c r="CY60" s="170">
        <f>IFERROR(VLOOKUP(B60,'Egresos Totales Mensuales'!$B$2:$N92,13,FALSE),0)</f>
        <v>0</v>
      </c>
      <c r="CZ60" s="171">
        <v>0.0</v>
      </c>
      <c r="DA60" s="170">
        <f t="shared" si="46"/>
        <v>0</v>
      </c>
      <c r="DB60" s="171">
        <v>1.0</v>
      </c>
      <c r="DC60" s="170">
        <f t="shared" si="47"/>
        <v>0</v>
      </c>
      <c r="DD60" s="171">
        <v>0.0</v>
      </c>
      <c r="DE60" s="170">
        <f t="shared" si="48"/>
        <v>0</v>
      </c>
      <c r="DF60" s="171">
        <v>0.0</v>
      </c>
      <c r="DG60" s="170">
        <f t="shared" si="49"/>
        <v>0</v>
      </c>
    </row>
    <row r="61" ht="15.75" customHeight="1">
      <c r="A61" s="5">
        <v>519545.0</v>
      </c>
      <c r="B61" s="169" t="s">
        <v>84</v>
      </c>
      <c r="C61" s="170">
        <f t="shared" si="1"/>
        <v>91000</v>
      </c>
      <c r="D61" s="170">
        <f>IFERROR(VLOOKUP(B61,'Egresos Totales Mensuales'!$B$2:$N92,2,FALSE),0)</f>
        <v>0</v>
      </c>
      <c r="E61" s="171">
        <v>0.0</v>
      </c>
      <c r="F61" s="170">
        <f t="shared" si="2"/>
        <v>0</v>
      </c>
      <c r="G61" s="171">
        <v>1.0</v>
      </c>
      <c r="H61" s="170">
        <f t="shared" si="3"/>
        <v>0</v>
      </c>
      <c r="I61" s="171">
        <v>0.0</v>
      </c>
      <c r="J61" s="170">
        <f t="shared" si="4"/>
        <v>0</v>
      </c>
      <c r="K61" s="171">
        <v>0.0</v>
      </c>
      <c r="L61" s="170">
        <f t="shared" si="5"/>
        <v>0</v>
      </c>
      <c r="M61" s="170">
        <f>IFERROR(VLOOKUP(B61,'Egresos Totales Mensuales'!$B$2:$N92,3,FALSE),0)</f>
        <v>0</v>
      </c>
      <c r="N61" s="171">
        <v>0.0</v>
      </c>
      <c r="O61" s="170">
        <f t="shared" si="6"/>
        <v>0</v>
      </c>
      <c r="P61" s="171">
        <v>1.0</v>
      </c>
      <c r="Q61" s="170">
        <f t="shared" si="7"/>
        <v>0</v>
      </c>
      <c r="R61" s="171">
        <v>0.0</v>
      </c>
      <c r="S61" s="170">
        <f t="shared" si="8"/>
        <v>0</v>
      </c>
      <c r="T61" s="172">
        <v>0.0</v>
      </c>
      <c r="U61" s="170">
        <f t="shared" si="9"/>
        <v>0</v>
      </c>
      <c r="V61" s="170">
        <f>IFERROR(VLOOKUP(B61,'Egresos Totales Mensuales'!$B$2:$N92,4,FALSE),0)</f>
        <v>0</v>
      </c>
      <c r="W61" s="171">
        <v>0.0</v>
      </c>
      <c r="X61" s="170">
        <f t="shared" si="10"/>
        <v>0</v>
      </c>
      <c r="Y61" s="171">
        <v>1.0</v>
      </c>
      <c r="Z61" s="170">
        <f t="shared" si="11"/>
        <v>0</v>
      </c>
      <c r="AA61" s="171">
        <v>0.0</v>
      </c>
      <c r="AB61" s="170">
        <f t="shared" si="12"/>
        <v>0</v>
      </c>
      <c r="AC61" s="171">
        <v>0.0</v>
      </c>
      <c r="AD61" s="170">
        <f t="shared" si="13"/>
        <v>0</v>
      </c>
      <c r="AE61" s="170">
        <f>IFERROR(VLOOKUP(B61,'Egresos Totales Mensuales'!$B$2:$N92,5,FALSE),0)</f>
        <v>0</v>
      </c>
      <c r="AF61" s="171">
        <v>0.0</v>
      </c>
      <c r="AG61" s="170">
        <f t="shared" si="14"/>
        <v>0</v>
      </c>
      <c r="AH61" s="171">
        <v>1.0</v>
      </c>
      <c r="AI61" s="170">
        <f t="shared" si="15"/>
        <v>0</v>
      </c>
      <c r="AJ61" s="171">
        <v>0.0</v>
      </c>
      <c r="AK61" s="170">
        <f t="shared" si="16"/>
        <v>0</v>
      </c>
      <c r="AL61" s="171">
        <v>0.0</v>
      </c>
      <c r="AM61" s="170">
        <f t="shared" si="17"/>
        <v>0</v>
      </c>
      <c r="AN61" s="170">
        <f>IFERROR(VLOOKUP(B61,'Egresos Totales Mensuales'!$B$2:$N92,6,FALSE),0)</f>
        <v>0</v>
      </c>
      <c r="AO61" s="171">
        <v>0.0</v>
      </c>
      <c r="AP61" s="170">
        <f t="shared" si="18"/>
        <v>0</v>
      </c>
      <c r="AQ61" s="171">
        <v>1.0</v>
      </c>
      <c r="AR61" s="170">
        <f t="shared" si="19"/>
        <v>0</v>
      </c>
      <c r="AS61" s="171">
        <v>0.0</v>
      </c>
      <c r="AT61" s="170">
        <f t="shared" si="20"/>
        <v>0</v>
      </c>
      <c r="AU61" s="171">
        <v>0.0</v>
      </c>
      <c r="AV61" s="170">
        <f t="shared" si="21"/>
        <v>0</v>
      </c>
      <c r="AW61" s="170">
        <f>IFERROR(VLOOKUP(B61,'Egresos Totales Mensuales'!$B$2:$N92,7,FALSE),0)</f>
        <v>91000</v>
      </c>
      <c r="AX61" s="171">
        <v>0.0</v>
      </c>
      <c r="AY61" s="170">
        <f t="shared" si="22"/>
        <v>0</v>
      </c>
      <c r="AZ61" s="171">
        <v>1.0</v>
      </c>
      <c r="BA61" s="170">
        <f t="shared" si="23"/>
        <v>91000</v>
      </c>
      <c r="BB61" s="171">
        <v>0.0</v>
      </c>
      <c r="BC61" s="170">
        <f t="shared" si="24"/>
        <v>0</v>
      </c>
      <c r="BD61" s="171">
        <v>0.0</v>
      </c>
      <c r="BE61" s="170">
        <f t="shared" si="25"/>
        <v>0</v>
      </c>
      <c r="BF61" s="170">
        <f>IFERROR(VLOOKUP(B61,'Egresos Totales Mensuales'!$B$2:$N92,8,FALSE),0)</f>
        <v>0</v>
      </c>
      <c r="BG61" s="171">
        <v>0.0</v>
      </c>
      <c r="BH61" s="170">
        <f t="shared" si="26"/>
        <v>0</v>
      </c>
      <c r="BI61" s="171">
        <v>1.0</v>
      </c>
      <c r="BJ61" s="170">
        <f t="shared" si="27"/>
        <v>0</v>
      </c>
      <c r="BK61" s="171">
        <v>0.0</v>
      </c>
      <c r="BL61" s="170">
        <f t="shared" si="28"/>
        <v>0</v>
      </c>
      <c r="BM61" s="171">
        <v>0.0</v>
      </c>
      <c r="BN61" s="170">
        <f t="shared" si="29"/>
        <v>0</v>
      </c>
      <c r="BO61" s="170">
        <f>IFERROR(VLOOKUP(B61,'Egresos Totales Mensuales'!$B$2:$N92,9,FALSE),0)</f>
        <v>0</v>
      </c>
      <c r="BP61" s="171">
        <v>0.0</v>
      </c>
      <c r="BQ61" s="170">
        <f t="shared" si="30"/>
        <v>0</v>
      </c>
      <c r="BR61" s="171">
        <v>1.0</v>
      </c>
      <c r="BS61" s="170">
        <f t="shared" si="31"/>
        <v>0</v>
      </c>
      <c r="BT61" s="171">
        <v>0.0</v>
      </c>
      <c r="BU61" s="170">
        <f t="shared" si="32"/>
        <v>0</v>
      </c>
      <c r="BV61" s="171">
        <v>0.0</v>
      </c>
      <c r="BW61" s="170">
        <f t="shared" si="33"/>
        <v>0</v>
      </c>
      <c r="BX61" s="170">
        <f>IFERROR(VLOOKUP(B61,'Egresos Totales Mensuales'!$B$2:$N92,10,FALSE),0)</f>
        <v>0</v>
      </c>
      <c r="BY61" s="171">
        <v>0.0</v>
      </c>
      <c r="BZ61" s="170">
        <f t="shared" si="34"/>
        <v>0</v>
      </c>
      <c r="CA61" s="171">
        <v>1.0</v>
      </c>
      <c r="CB61" s="170">
        <f t="shared" si="35"/>
        <v>0</v>
      </c>
      <c r="CC61" s="171">
        <v>0.0</v>
      </c>
      <c r="CD61" s="170">
        <f t="shared" si="36"/>
        <v>0</v>
      </c>
      <c r="CE61" s="171">
        <v>0.0</v>
      </c>
      <c r="CF61" s="170">
        <f t="shared" si="37"/>
        <v>0</v>
      </c>
      <c r="CG61" s="170">
        <f>IFERROR(VLOOKUP(B61,'Egresos Totales Mensuales'!$B$2:$N92,11,FALSE),0)</f>
        <v>0</v>
      </c>
      <c r="CH61" s="171">
        <v>0.0</v>
      </c>
      <c r="CI61" s="170">
        <f t="shared" si="38"/>
        <v>0</v>
      </c>
      <c r="CJ61" s="171">
        <v>1.0</v>
      </c>
      <c r="CK61" s="170">
        <f t="shared" si="39"/>
        <v>0</v>
      </c>
      <c r="CL61" s="171">
        <v>0.0</v>
      </c>
      <c r="CM61" s="170">
        <f t="shared" si="40"/>
        <v>0</v>
      </c>
      <c r="CN61" s="171">
        <v>0.0</v>
      </c>
      <c r="CO61" s="170">
        <f t="shared" si="41"/>
        <v>0</v>
      </c>
      <c r="CP61" s="170">
        <f>IFERROR(VLOOKUP(B61,'Egresos Totales Mensuales'!$B$2:$N92,12,FALSE),0)</f>
        <v>0</v>
      </c>
      <c r="CQ61" s="171">
        <v>0.0</v>
      </c>
      <c r="CR61" s="170">
        <f t="shared" si="42"/>
        <v>0</v>
      </c>
      <c r="CS61" s="171">
        <v>1.0</v>
      </c>
      <c r="CT61" s="170">
        <f t="shared" si="43"/>
        <v>0</v>
      </c>
      <c r="CU61" s="171">
        <v>0.0</v>
      </c>
      <c r="CV61" s="170">
        <f t="shared" si="44"/>
        <v>0</v>
      </c>
      <c r="CW61" s="171">
        <v>0.0</v>
      </c>
      <c r="CX61" s="170">
        <f t="shared" si="45"/>
        <v>0</v>
      </c>
      <c r="CY61" s="170">
        <f>IFERROR(VLOOKUP(B61,'Egresos Totales Mensuales'!$B$2:$N92,13,FALSE),0)</f>
        <v>0</v>
      </c>
      <c r="CZ61" s="171">
        <v>0.0</v>
      </c>
      <c r="DA61" s="170">
        <f t="shared" si="46"/>
        <v>0</v>
      </c>
      <c r="DB61" s="171">
        <v>1.0</v>
      </c>
      <c r="DC61" s="170">
        <f t="shared" si="47"/>
        <v>0</v>
      </c>
      <c r="DD61" s="171">
        <v>0.0</v>
      </c>
      <c r="DE61" s="170">
        <f t="shared" si="48"/>
        <v>0</v>
      </c>
      <c r="DF61" s="171">
        <v>0.0</v>
      </c>
      <c r="DG61" s="170">
        <f t="shared" si="49"/>
        <v>0</v>
      </c>
    </row>
    <row r="62" ht="15.75" customHeight="1">
      <c r="A62" s="5">
        <v>519550.0</v>
      </c>
      <c r="B62" s="169" t="s">
        <v>85</v>
      </c>
      <c r="C62" s="170">
        <f t="shared" si="1"/>
        <v>1443460</v>
      </c>
      <c r="D62" s="170">
        <f>IFERROR(VLOOKUP(B62,'Egresos Totales Mensuales'!$B$2:$N92,2,FALSE),0)</f>
        <v>0</v>
      </c>
      <c r="E62" s="171">
        <v>0.0</v>
      </c>
      <c r="F62" s="170">
        <f t="shared" si="2"/>
        <v>0</v>
      </c>
      <c r="G62" s="171">
        <v>1.0</v>
      </c>
      <c r="H62" s="170">
        <f t="shared" si="3"/>
        <v>0</v>
      </c>
      <c r="I62" s="171">
        <v>0.0</v>
      </c>
      <c r="J62" s="170">
        <f t="shared" si="4"/>
        <v>0</v>
      </c>
      <c r="K62" s="171">
        <v>0.0</v>
      </c>
      <c r="L62" s="170">
        <f t="shared" si="5"/>
        <v>0</v>
      </c>
      <c r="M62" s="170">
        <f>IFERROR(VLOOKUP(B62,'Egresos Totales Mensuales'!$B$2:$N92,3,FALSE),0)</f>
        <v>239400</v>
      </c>
      <c r="N62" s="171">
        <v>0.0</v>
      </c>
      <c r="O62" s="170">
        <f t="shared" si="6"/>
        <v>0</v>
      </c>
      <c r="P62" s="171">
        <v>1.0</v>
      </c>
      <c r="Q62" s="170">
        <f t="shared" si="7"/>
        <v>239400</v>
      </c>
      <c r="R62" s="171">
        <v>0.0</v>
      </c>
      <c r="S62" s="170">
        <f t="shared" si="8"/>
        <v>0</v>
      </c>
      <c r="T62" s="172">
        <v>0.0</v>
      </c>
      <c r="U62" s="170">
        <f t="shared" si="9"/>
        <v>0</v>
      </c>
      <c r="V62" s="170">
        <f>IFERROR(VLOOKUP(B62,'Egresos Totales Mensuales'!$B$2:$N92,4,FALSE),0)</f>
        <v>237300</v>
      </c>
      <c r="W62" s="171">
        <v>0.0</v>
      </c>
      <c r="X62" s="170">
        <f t="shared" si="10"/>
        <v>0</v>
      </c>
      <c r="Y62" s="171">
        <v>1.0</v>
      </c>
      <c r="Z62" s="170">
        <f t="shared" si="11"/>
        <v>237300</v>
      </c>
      <c r="AA62" s="171">
        <v>0.0</v>
      </c>
      <c r="AB62" s="170">
        <f t="shared" si="12"/>
        <v>0</v>
      </c>
      <c r="AC62" s="171">
        <v>0.0</v>
      </c>
      <c r="AD62" s="170">
        <f t="shared" si="13"/>
        <v>0</v>
      </c>
      <c r="AE62" s="170">
        <f>IFERROR(VLOOKUP(B62,'Egresos Totales Mensuales'!$B$2:$N92,5,FALSE),0)</f>
        <v>235400</v>
      </c>
      <c r="AF62" s="171">
        <v>0.0</v>
      </c>
      <c r="AG62" s="170">
        <f t="shared" si="14"/>
        <v>0</v>
      </c>
      <c r="AH62" s="171">
        <v>1.0</v>
      </c>
      <c r="AI62" s="170">
        <f t="shared" si="15"/>
        <v>235400</v>
      </c>
      <c r="AJ62" s="171">
        <v>0.0</v>
      </c>
      <c r="AK62" s="170">
        <f t="shared" si="16"/>
        <v>0</v>
      </c>
      <c r="AL62" s="171">
        <v>0.0</v>
      </c>
      <c r="AM62" s="170">
        <f t="shared" si="17"/>
        <v>0</v>
      </c>
      <c r="AN62" s="170">
        <f>IFERROR(VLOOKUP(B62,'Egresos Totales Mensuales'!$B$2:$N92,6,FALSE),0)</f>
        <v>253400</v>
      </c>
      <c r="AO62" s="171">
        <v>0.0</v>
      </c>
      <c r="AP62" s="170">
        <f t="shared" si="18"/>
        <v>0</v>
      </c>
      <c r="AQ62" s="171">
        <v>1.0</v>
      </c>
      <c r="AR62" s="170">
        <f t="shared" si="19"/>
        <v>253400</v>
      </c>
      <c r="AS62" s="171">
        <v>0.0</v>
      </c>
      <c r="AT62" s="170">
        <f t="shared" si="20"/>
        <v>0</v>
      </c>
      <c r="AU62" s="171">
        <v>0.0</v>
      </c>
      <c r="AV62" s="170">
        <f t="shared" si="21"/>
        <v>0</v>
      </c>
      <c r="AW62" s="170">
        <f>IFERROR(VLOOKUP(B62,'Egresos Totales Mensuales'!$B$2:$N92,7,FALSE),0)</f>
        <v>164800</v>
      </c>
      <c r="AX62" s="171">
        <v>0.0</v>
      </c>
      <c r="AY62" s="170">
        <f t="shared" si="22"/>
        <v>0</v>
      </c>
      <c r="AZ62" s="171">
        <v>1.0</v>
      </c>
      <c r="BA62" s="170">
        <f t="shared" si="23"/>
        <v>164800</v>
      </c>
      <c r="BB62" s="171">
        <v>0.0</v>
      </c>
      <c r="BC62" s="170">
        <f t="shared" si="24"/>
        <v>0</v>
      </c>
      <c r="BD62" s="171">
        <v>0.0</v>
      </c>
      <c r="BE62" s="170">
        <f t="shared" si="25"/>
        <v>0</v>
      </c>
      <c r="BF62" s="170">
        <f>IFERROR(VLOOKUP(B62,'Egresos Totales Mensuales'!$B$2:$N92,8,FALSE),0)</f>
        <v>96880</v>
      </c>
      <c r="BG62" s="171">
        <v>0.0</v>
      </c>
      <c r="BH62" s="170">
        <f t="shared" si="26"/>
        <v>0</v>
      </c>
      <c r="BI62" s="171">
        <v>1.0</v>
      </c>
      <c r="BJ62" s="170">
        <f t="shared" si="27"/>
        <v>96880</v>
      </c>
      <c r="BK62" s="171">
        <v>0.0</v>
      </c>
      <c r="BL62" s="170">
        <f t="shared" si="28"/>
        <v>0</v>
      </c>
      <c r="BM62" s="171">
        <v>0.0</v>
      </c>
      <c r="BN62" s="170">
        <f t="shared" si="29"/>
        <v>0</v>
      </c>
      <c r="BO62" s="170">
        <f>IFERROR(VLOOKUP(B62,'Egresos Totales Mensuales'!$B$2:$N92,9,FALSE),0)</f>
        <v>0</v>
      </c>
      <c r="BP62" s="171">
        <v>0.0</v>
      </c>
      <c r="BQ62" s="170">
        <f t="shared" si="30"/>
        <v>0</v>
      </c>
      <c r="BR62" s="171">
        <v>1.0</v>
      </c>
      <c r="BS62" s="170">
        <f t="shared" si="31"/>
        <v>0</v>
      </c>
      <c r="BT62" s="171">
        <v>0.0</v>
      </c>
      <c r="BU62" s="170">
        <f t="shared" si="32"/>
        <v>0</v>
      </c>
      <c r="BV62" s="171">
        <v>0.0</v>
      </c>
      <c r="BW62" s="170">
        <f t="shared" si="33"/>
        <v>0</v>
      </c>
      <c r="BX62" s="170">
        <f>IFERROR(VLOOKUP(B62,'Egresos Totales Mensuales'!$B$2:$N92,10,FALSE),0)</f>
        <v>119400</v>
      </c>
      <c r="BY62" s="171">
        <v>0.0</v>
      </c>
      <c r="BZ62" s="170">
        <f t="shared" si="34"/>
        <v>0</v>
      </c>
      <c r="CA62" s="171">
        <v>1.0</v>
      </c>
      <c r="CB62" s="170">
        <f t="shared" si="35"/>
        <v>119400</v>
      </c>
      <c r="CC62" s="171">
        <v>0.0</v>
      </c>
      <c r="CD62" s="170">
        <f t="shared" si="36"/>
        <v>0</v>
      </c>
      <c r="CE62" s="171">
        <v>0.0</v>
      </c>
      <c r="CF62" s="170">
        <f t="shared" si="37"/>
        <v>0</v>
      </c>
      <c r="CG62" s="170">
        <f>IFERROR(VLOOKUP(B62,'Egresos Totales Mensuales'!$B$2:$N92,11,FALSE),0)</f>
        <v>0</v>
      </c>
      <c r="CH62" s="171">
        <v>0.0</v>
      </c>
      <c r="CI62" s="170">
        <f t="shared" si="38"/>
        <v>0</v>
      </c>
      <c r="CJ62" s="171">
        <v>1.0</v>
      </c>
      <c r="CK62" s="170">
        <f t="shared" si="39"/>
        <v>0</v>
      </c>
      <c r="CL62" s="171">
        <v>0.0</v>
      </c>
      <c r="CM62" s="170">
        <f t="shared" si="40"/>
        <v>0</v>
      </c>
      <c r="CN62" s="171">
        <v>0.0</v>
      </c>
      <c r="CO62" s="170">
        <f t="shared" si="41"/>
        <v>0</v>
      </c>
      <c r="CP62" s="170">
        <f>IFERROR(VLOOKUP(B62,'Egresos Totales Mensuales'!$B$2:$N92,12,FALSE),0)</f>
        <v>0</v>
      </c>
      <c r="CQ62" s="171">
        <v>0.0</v>
      </c>
      <c r="CR62" s="170">
        <f t="shared" si="42"/>
        <v>0</v>
      </c>
      <c r="CS62" s="171">
        <v>1.0</v>
      </c>
      <c r="CT62" s="170">
        <f t="shared" si="43"/>
        <v>0</v>
      </c>
      <c r="CU62" s="171">
        <v>0.0</v>
      </c>
      <c r="CV62" s="170">
        <f t="shared" si="44"/>
        <v>0</v>
      </c>
      <c r="CW62" s="171">
        <v>0.0</v>
      </c>
      <c r="CX62" s="170">
        <f t="shared" si="45"/>
        <v>0</v>
      </c>
      <c r="CY62" s="170">
        <f>IFERROR(VLOOKUP(B62,'Egresos Totales Mensuales'!$B$2:$N92,13,FALSE),0)</f>
        <v>0</v>
      </c>
      <c r="CZ62" s="171">
        <v>0.0</v>
      </c>
      <c r="DA62" s="170">
        <f t="shared" si="46"/>
        <v>0</v>
      </c>
      <c r="DB62" s="171">
        <v>1.0</v>
      </c>
      <c r="DC62" s="170">
        <f t="shared" si="47"/>
        <v>0</v>
      </c>
      <c r="DD62" s="171">
        <v>0.0</v>
      </c>
      <c r="DE62" s="170">
        <f t="shared" si="48"/>
        <v>0</v>
      </c>
      <c r="DF62" s="171">
        <v>0.0</v>
      </c>
      <c r="DG62" s="170">
        <f t="shared" si="49"/>
        <v>0</v>
      </c>
    </row>
    <row r="63" ht="15.75" customHeight="1">
      <c r="A63" s="5">
        <v>519560.0</v>
      </c>
      <c r="B63" s="169" t="s">
        <v>86</v>
      </c>
      <c r="C63" s="170">
        <f t="shared" si="1"/>
        <v>0</v>
      </c>
      <c r="D63" s="170">
        <f>IFERROR(VLOOKUP(B63,'Egresos Totales Mensuales'!$B$2:$N92,2,FALSE),0)</f>
        <v>0</v>
      </c>
      <c r="E63" s="171">
        <v>0.0</v>
      </c>
      <c r="F63" s="170">
        <f t="shared" si="2"/>
        <v>0</v>
      </c>
      <c r="G63" s="171">
        <v>1.0</v>
      </c>
      <c r="H63" s="170">
        <f t="shared" si="3"/>
        <v>0</v>
      </c>
      <c r="I63" s="171">
        <v>0.0</v>
      </c>
      <c r="J63" s="170">
        <f t="shared" si="4"/>
        <v>0</v>
      </c>
      <c r="K63" s="171">
        <v>0.0</v>
      </c>
      <c r="L63" s="170">
        <f t="shared" si="5"/>
        <v>0</v>
      </c>
      <c r="M63" s="170">
        <f>IFERROR(VLOOKUP(B63,'Egresos Totales Mensuales'!$B$2:$N92,3,FALSE),0)</f>
        <v>0</v>
      </c>
      <c r="N63" s="171">
        <v>0.0</v>
      </c>
      <c r="O63" s="170">
        <f t="shared" si="6"/>
        <v>0</v>
      </c>
      <c r="P63" s="171">
        <v>1.0</v>
      </c>
      <c r="Q63" s="170">
        <f t="shared" si="7"/>
        <v>0</v>
      </c>
      <c r="R63" s="171">
        <v>0.0</v>
      </c>
      <c r="S63" s="170">
        <f t="shared" si="8"/>
        <v>0</v>
      </c>
      <c r="T63" s="172">
        <v>0.0</v>
      </c>
      <c r="U63" s="170">
        <f t="shared" si="9"/>
        <v>0</v>
      </c>
      <c r="V63" s="170">
        <f>IFERROR(VLOOKUP(B63,'Egresos Totales Mensuales'!$B$2:$N92,4,FALSE),0)</f>
        <v>0</v>
      </c>
      <c r="W63" s="171">
        <v>0.0</v>
      </c>
      <c r="X63" s="170">
        <f t="shared" si="10"/>
        <v>0</v>
      </c>
      <c r="Y63" s="171">
        <v>1.0</v>
      </c>
      <c r="Z63" s="170">
        <f t="shared" si="11"/>
        <v>0</v>
      </c>
      <c r="AA63" s="171">
        <v>0.0</v>
      </c>
      <c r="AB63" s="170">
        <f t="shared" si="12"/>
        <v>0</v>
      </c>
      <c r="AC63" s="171">
        <v>0.0</v>
      </c>
      <c r="AD63" s="170">
        <f t="shared" si="13"/>
        <v>0</v>
      </c>
      <c r="AE63" s="170">
        <f>IFERROR(VLOOKUP(B63,'Egresos Totales Mensuales'!$B$2:$N92,5,FALSE),0)</f>
        <v>0</v>
      </c>
      <c r="AF63" s="171">
        <v>0.0</v>
      </c>
      <c r="AG63" s="170">
        <f t="shared" si="14"/>
        <v>0</v>
      </c>
      <c r="AH63" s="171">
        <v>1.0</v>
      </c>
      <c r="AI63" s="170">
        <f t="shared" si="15"/>
        <v>0</v>
      </c>
      <c r="AJ63" s="171">
        <v>0.0</v>
      </c>
      <c r="AK63" s="170">
        <f t="shared" si="16"/>
        <v>0</v>
      </c>
      <c r="AL63" s="171">
        <v>0.0</v>
      </c>
      <c r="AM63" s="170">
        <f t="shared" si="17"/>
        <v>0</v>
      </c>
      <c r="AN63" s="170">
        <f>IFERROR(VLOOKUP(B63,'Egresos Totales Mensuales'!$B$2:$N92,6,FALSE),0)</f>
        <v>0</v>
      </c>
      <c r="AO63" s="171">
        <v>0.0</v>
      </c>
      <c r="AP63" s="170">
        <f t="shared" si="18"/>
        <v>0</v>
      </c>
      <c r="AQ63" s="171">
        <v>1.0</v>
      </c>
      <c r="AR63" s="170">
        <f t="shared" si="19"/>
        <v>0</v>
      </c>
      <c r="AS63" s="171">
        <v>0.0</v>
      </c>
      <c r="AT63" s="170">
        <f t="shared" si="20"/>
        <v>0</v>
      </c>
      <c r="AU63" s="171">
        <v>0.0</v>
      </c>
      <c r="AV63" s="170">
        <f t="shared" si="21"/>
        <v>0</v>
      </c>
      <c r="AW63" s="170">
        <f>IFERROR(VLOOKUP(B63,'Egresos Totales Mensuales'!$B$2:$N92,7,FALSE),0)</f>
        <v>0</v>
      </c>
      <c r="AX63" s="171">
        <v>0.0</v>
      </c>
      <c r="AY63" s="170">
        <f t="shared" si="22"/>
        <v>0</v>
      </c>
      <c r="AZ63" s="171">
        <v>1.0</v>
      </c>
      <c r="BA63" s="170">
        <f t="shared" si="23"/>
        <v>0</v>
      </c>
      <c r="BB63" s="171">
        <v>0.0</v>
      </c>
      <c r="BC63" s="170">
        <f t="shared" si="24"/>
        <v>0</v>
      </c>
      <c r="BD63" s="171">
        <v>0.0</v>
      </c>
      <c r="BE63" s="170">
        <f t="shared" si="25"/>
        <v>0</v>
      </c>
      <c r="BF63" s="170">
        <f>IFERROR(VLOOKUP(B63,'Egresos Totales Mensuales'!$B$2:$N92,8,FALSE),0)</f>
        <v>0</v>
      </c>
      <c r="BG63" s="171">
        <v>0.0</v>
      </c>
      <c r="BH63" s="170">
        <f t="shared" si="26"/>
        <v>0</v>
      </c>
      <c r="BI63" s="171">
        <v>1.0</v>
      </c>
      <c r="BJ63" s="170">
        <f t="shared" si="27"/>
        <v>0</v>
      </c>
      <c r="BK63" s="171">
        <v>0.0</v>
      </c>
      <c r="BL63" s="170">
        <f t="shared" si="28"/>
        <v>0</v>
      </c>
      <c r="BM63" s="171">
        <v>0.0</v>
      </c>
      <c r="BN63" s="170">
        <f t="shared" si="29"/>
        <v>0</v>
      </c>
      <c r="BO63" s="170">
        <f>IFERROR(VLOOKUP(B63,'Egresos Totales Mensuales'!$B$2:$N92,9,FALSE),0)</f>
        <v>0</v>
      </c>
      <c r="BP63" s="171">
        <v>0.0</v>
      </c>
      <c r="BQ63" s="170">
        <f t="shared" si="30"/>
        <v>0</v>
      </c>
      <c r="BR63" s="171">
        <v>1.0</v>
      </c>
      <c r="BS63" s="170">
        <f t="shared" si="31"/>
        <v>0</v>
      </c>
      <c r="BT63" s="171">
        <v>0.0</v>
      </c>
      <c r="BU63" s="170">
        <f t="shared" si="32"/>
        <v>0</v>
      </c>
      <c r="BV63" s="171">
        <v>0.0</v>
      </c>
      <c r="BW63" s="170">
        <f t="shared" si="33"/>
        <v>0</v>
      </c>
      <c r="BX63" s="170">
        <f>IFERROR(VLOOKUP(B63,'Egresos Totales Mensuales'!$B$2:$N92,10,FALSE),0)</f>
        <v>0</v>
      </c>
      <c r="BY63" s="171">
        <v>0.0</v>
      </c>
      <c r="BZ63" s="170">
        <f t="shared" si="34"/>
        <v>0</v>
      </c>
      <c r="CA63" s="171">
        <v>1.0</v>
      </c>
      <c r="CB63" s="170">
        <f t="shared" si="35"/>
        <v>0</v>
      </c>
      <c r="CC63" s="171">
        <v>0.0</v>
      </c>
      <c r="CD63" s="170">
        <f t="shared" si="36"/>
        <v>0</v>
      </c>
      <c r="CE63" s="171">
        <v>0.0</v>
      </c>
      <c r="CF63" s="170">
        <f t="shared" si="37"/>
        <v>0</v>
      </c>
      <c r="CG63" s="170">
        <f>IFERROR(VLOOKUP(B63,'Egresos Totales Mensuales'!$B$2:$N92,11,FALSE),0)</f>
        <v>0</v>
      </c>
      <c r="CH63" s="171">
        <v>0.0</v>
      </c>
      <c r="CI63" s="170">
        <f t="shared" si="38"/>
        <v>0</v>
      </c>
      <c r="CJ63" s="171">
        <v>1.0</v>
      </c>
      <c r="CK63" s="170">
        <f t="shared" si="39"/>
        <v>0</v>
      </c>
      <c r="CL63" s="171">
        <v>0.0</v>
      </c>
      <c r="CM63" s="170">
        <f t="shared" si="40"/>
        <v>0</v>
      </c>
      <c r="CN63" s="171">
        <v>0.0</v>
      </c>
      <c r="CO63" s="170">
        <f t="shared" si="41"/>
        <v>0</v>
      </c>
      <c r="CP63" s="170">
        <f>IFERROR(VLOOKUP(B63,'Egresos Totales Mensuales'!$B$2:$N92,12,FALSE),0)</f>
        <v>0</v>
      </c>
      <c r="CQ63" s="171">
        <v>0.0</v>
      </c>
      <c r="CR63" s="170">
        <f t="shared" si="42"/>
        <v>0</v>
      </c>
      <c r="CS63" s="171">
        <v>1.0</v>
      </c>
      <c r="CT63" s="170">
        <f t="shared" si="43"/>
        <v>0</v>
      </c>
      <c r="CU63" s="171">
        <v>0.0</v>
      </c>
      <c r="CV63" s="170">
        <f t="shared" si="44"/>
        <v>0</v>
      </c>
      <c r="CW63" s="171">
        <v>0.0</v>
      </c>
      <c r="CX63" s="170">
        <f t="shared" si="45"/>
        <v>0</v>
      </c>
      <c r="CY63" s="170">
        <f>IFERROR(VLOOKUP(B63,'Egresos Totales Mensuales'!$B$2:$N92,13,FALSE),0)</f>
        <v>0</v>
      </c>
      <c r="CZ63" s="171">
        <v>0.0</v>
      </c>
      <c r="DA63" s="170">
        <f t="shared" si="46"/>
        <v>0</v>
      </c>
      <c r="DB63" s="171">
        <v>1.0</v>
      </c>
      <c r="DC63" s="170">
        <f t="shared" si="47"/>
        <v>0</v>
      </c>
      <c r="DD63" s="171">
        <v>0.0</v>
      </c>
      <c r="DE63" s="170">
        <f t="shared" si="48"/>
        <v>0</v>
      </c>
      <c r="DF63" s="171">
        <v>0.0</v>
      </c>
      <c r="DG63" s="170">
        <f t="shared" si="49"/>
        <v>0</v>
      </c>
    </row>
    <row r="64" ht="15.75" customHeight="1">
      <c r="A64" s="5">
        <v>519565.0</v>
      </c>
      <c r="B64" s="169" t="s">
        <v>87</v>
      </c>
      <c r="C64" s="170">
        <f t="shared" si="1"/>
        <v>0</v>
      </c>
      <c r="D64" s="170">
        <f>IFERROR(VLOOKUP(B64,'Egresos Totales Mensuales'!$B$2:$N92,2,FALSE),0)</f>
        <v>0</v>
      </c>
      <c r="E64" s="171">
        <v>0.0</v>
      </c>
      <c r="F64" s="170">
        <f t="shared" si="2"/>
        <v>0</v>
      </c>
      <c r="G64" s="171">
        <v>1.0</v>
      </c>
      <c r="H64" s="170">
        <f t="shared" si="3"/>
        <v>0</v>
      </c>
      <c r="I64" s="171">
        <v>0.0</v>
      </c>
      <c r="J64" s="170">
        <f t="shared" si="4"/>
        <v>0</v>
      </c>
      <c r="K64" s="171">
        <v>0.0</v>
      </c>
      <c r="L64" s="170">
        <f t="shared" si="5"/>
        <v>0</v>
      </c>
      <c r="M64" s="170">
        <f>IFERROR(VLOOKUP(B64,'Egresos Totales Mensuales'!$B$2:$N92,3,FALSE),0)</f>
        <v>0</v>
      </c>
      <c r="N64" s="171">
        <v>0.0</v>
      </c>
      <c r="O64" s="170">
        <f t="shared" si="6"/>
        <v>0</v>
      </c>
      <c r="P64" s="171">
        <v>1.0</v>
      </c>
      <c r="Q64" s="170">
        <f t="shared" si="7"/>
        <v>0</v>
      </c>
      <c r="R64" s="171">
        <v>0.0</v>
      </c>
      <c r="S64" s="170">
        <f t="shared" si="8"/>
        <v>0</v>
      </c>
      <c r="T64" s="172">
        <v>0.0</v>
      </c>
      <c r="U64" s="170">
        <f t="shared" si="9"/>
        <v>0</v>
      </c>
      <c r="V64" s="170">
        <f>IFERROR(VLOOKUP(B64,'Egresos Totales Mensuales'!$B$2:$N92,4,FALSE),0)</f>
        <v>0</v>
      </c>
      <c r="W64" s="171">
        <v>0.0</v>
      </c>
      <c r="X64" s="170">
        <f t="shared" si="10"/>
        <v>0</v>
      </c>
      <c r="Y64" s="171">
        <v>1.0</v>
      </c>
      <c r="Z64" s="170">
        <f t="shared" si="11"/>
        <v>0</v>
      </c>
      <c r="AA64" s="171">
        <v>0.0</v>
      </c>
      <c r="AB64" s="170">
        <f t="shared" si="12"/>
        <v>0</v>
      </c>
      <c r="AC64" s="171">
        <v>0.0</v>
      </c>
      <c r="AD64" s="170">
        <f t="shared" si="13"/>
        <v>0</v>
      </c>
      <c r="AE64" s="170">
        <f>IFERROR(VLOOKUP(B64,'Egresos Totales Mensuales'!$B$2:$N92,5,FALSE),0)</f>
        <v>0</v>
      </c>
      <c r="AF64" s="171">
        <v>0.0</v>
      </c>
      <c r="AG64" s="170">
        <f t="shared" si="14"/>
        <v>0</v>
      </c>
      <c r="AH64" s="171">
        <v>1.0</v>
      </c>
      <c r="AI64" s="170">
        <f t="shared" si="15"/>
        <v>0</v>
      </c>
      <c r="AJ64" s="171">
        <v>0.0</v>
      </c>
      <c r="AK64" s="170">
        <f t="shared" si="16"/>
        <v>0</v>
      </c>
      <c r="AL64" s="171">
        <v>0.0</v>
      </c>
      <c r="AM64" s="170">
        <f t="shared" si="17"/>
        <v>0</v>
      </c>
      <c r="AN64" s="170">
        <f>IFERROR(VLOOKUP(B64,'Egresos Totales Mensuales'!$B$2:$N92,6,FALSE),0)</f>
        <v>0</v>
      </c>
      <c r="AO64" s="171">
        <v>0.0</v>
      </c>
      <c r="AP64" s="170">
        <f t="shared" si="18"/>
        <v>0</v>
      </c>
      <c r="AQ64" s="171">
        <v>1.0</v>
      </c>
      <c r="AR64" s="170">
        <f t="shared" si="19"/>
        <v>0</v>
      </c>
      <c r="AS64" s="171">
        <v>0.0</v>
      </c>
      <c r="AT64" s="170">
        <f t="shared" si="20"/>
        <v>0</v>
      </c>
      <c r="AU64" s="171">
        <v>0.0</v>
      </c>
      <c r="AV64" s="170">
        <f t="shared" si="21"/>
        <v>0</v>
      </c>
      <c r="AW64" s="170">
        <f>IFERROR(VLOOKUP(B64,'Egresos Totales Mensuales'!$B$2:$N92,7,FALSE),0)</f>
        <v>0</v>
      </c>
      <c r="AX64" s="171">
        <v>0.0</v>
      </c>
      <c r="AY64" s="170">
        <f t="shared" si="22"/>
        <v>0</v>
      </c>
      <c r="AZ64" s="171">
        <v>1.0</v>
      </c>
      <c r="BA64" s="170">
        <f t="shared" si="23"/>
        <v>0</v>
      </c>
      <c r="BB64" s="171">
        <v>0.0</v>
      </c>
      <c r="BC64" s="170">
        <f t="shared" si="24"/>
        <v>0</v>
      </c>
      <c r="BD64" s="171">
        <v>0.0</v>
      </c>
      <c r="BE64" s="170">
        <f t="shared" si="25"/>
        <v>0</v>
      </c>
      <c r="BF64" s="170">
        <f>IFERROR(VLOOKUP(B64,'Egresos Totales Mensuales'!$B$2:$N92,8,FALSE),0)</f>
        <v>0</v>
      </c>
      <c r="BG64" s="171">
        <v>0.0</v>
      </c>
      <c r="BH64" s="170">
        <f t="shared" si="26"/>
        <v>0</v>
      </c>
      <c r="BI64" s="171">
        <v>1.0</v>
      </c>
      <c r="BJ64" s="170">
        <f t="shared" si="27"/>
        <v>0</v>
      </c>
      <c r="BK64" s="171">
        <v>0.0</v>
      </c>
      <c r="BL64" s="170">
        <f t="shared" si="28"/>
        <v>0</v>
      </c>
      <c r="BM64" s="171">
        <v>0.0</v>
      </c>
      <c r="BN64" s="170">
        <f t="shared" si="29"/>
        <v>0</v>
      </c>
      <c r="BO64" s="170">
        <f>IFERROR(VLOOKUP(B64,'Egresos Totales Mensuales'!$B$2:$N92,9,FALSE),0)</f>
        <v>0</v>
      </c>
      <c r="BP64" s="171">
        <v>0.0</v>
      </c>
      <c r="BQ64" s="170">
        <f t="shared" si="30"/>
        <v>0</v>
      </c>
      <c r="BR64" s="171">
        <v>1.0</v>
      </c>
      <c r="BS64" s="170">
        <f t="shared" si="31"/>
        <v>0</v>
      </c>
      <c r="BT64" s="171">
        <v>0.0</v>
      </c>
      <c r="BU64" s="170">
        <f t="shared" si="32"/>
        <v>0</v>
      </c>
      <c r="BV64" s="171">
        <v>0.0</v>
      </c>
      <c r="BW64" s="170">
        <f t="shared" si="33"/>
        <v>0</v>
      </c>
      <c r="BX64" s="170">
        <f>IFERROR(VLOOKUP(B64,'Egresos Totales Mensuales'!$B$2:$N92,10,FALSE),0)</f>
        <v>0</v>
      </c>
      <c r="BY64" s="171">
        <v>0.0</v>
      </c>
      <c r="BZ64" s="170">
        <f t="shared" si="34"/>
        <v>0</v>
      </c>
      <c r="CA64" s="171">
        <v>1.0</v>
      </c>
      <c r="CB64" s="170">
        <f t="shared" si="35"/>
        <v>0</v>
      </c>
      <c r="CC64" s="171">
        <v>0.0</v>
      </c>
      <c r="CD64" s="170">
        <f t="shared" si="36"/>
        <v>0</v>
      </c>
      <c r="CE64" s="171">
        <v>0.0</v>
      </c>
      <c r="CF64" s="170">
        <f t="shared" si="37"/>
        <v>0</v>
      </c>
      <c r="CG64" s="170">
        <f>IFERROR(VLOOKUP(B64,'Egresos Totales Mensuales'!$B$2:$N92,11,FALSE),0)</f>
        <v>0</v>
      </c>
      <c r="CH64" s="171">
        <v>0.0</v>
      </c>
      <c r="CI64" s="170">
        <f t="shared" si="38"/>
        <v>0</v>
      </c>
      <c r="CJ64" s="171">
        <v>1.0</v>
      </c>
      <c r="CK64" s="170">
        <f t="shared" si="39"/>
        <v>0</v>
      </c>
      <c r="CL64" s="171">
        <v>0.0</v>
      </c>
      <c r="CM64" s="170">
        <f t="shared" si="40"/>
        <v>0</v>
      </c>
      <c r="CN64" s="171">
        <v>0.0</v>
      </c>
      <c r="CO64" s="170">
        <f t="shared" si="41"/>
        <v>0</v>
      </c>
      <c r="CP64" s="170">
        <f>IFERROR(VLOOKUP(B64,'Egresos Totales Mensuales'!$B$2:$N92,12,FALSE),0)</f>
        <v>0</v>
      </c>
      <c r="CQ64" s="171">
        <v>0.0</v>
      </c>
      <c r="CR64" s="170">
        <f t="shared" si="42"/>
        <v>0</v>
      </c>
      <c r="CS64" s="171">
        <v>1.0</v>
      </c>
      <c r="CT64" s="170">
        <f t="shared" si="43"/>
        <v>0</v>
      </c>
      <c r="CU64" s="171">
        <v>0.0</v>
      </c>
      <c r="CV64" s="170">
        <f t="shared" si="44"/>
        <v>0</v>
      </c>
      <c r="CW64" s="171">
        <v>0.0</v>
      </c>
      <c r="CX64" s="170">
        <f t="shared" si="45"/>
        <v>0</v>
      </c>
      <c r="CY64" s="170">
        <f>IFERROR(VLOOKUP(B64,'Egresos Totales Mensuales'!$B$2:$N92,13,FALSE),0)</f>
        <v>0</v>
      </c>
      <c r="CZ64" s="171">
        <v>0.0</v>
      </c>
      <c r="DA64" s="170">
        <f t="shared" si="46"/>
        <v>0</v>
      </c>
      <c r="DB64" s="171">
        <v>1.0</v>
      </c>
      <c r="DC64" s="170">
        <f t="shared" si="47"/>
        <v>0</v>
      </c>
      <c r="DD64" s="171">
        <v>0.0</v>
      </c>
      <c r="DE64" s="170">
        <f t="shared" si="48"/>
        <v>0</v>
      </c>
      <c r="DF64" s="171">
        <v>0.0</v>
      </c>
      <c r="DG64" s="170">
        <f t="shared" si="49"/>
        <v>0</v>
      </c>
    </row>
    <row r="65" ht="15.75" customHeight="1">
      <c r="A65" s="5">
        <v>519595.0</v>
      </c>
      <c r="B65" s="169" t="s">
        <v>88</v>
      </c>
      <c r="C65" s="170">
        <f t="shared" si="1"/>
        <v>3366251</v>
      </c>
      <c r="D65" s="170">
        <f>IFERROR(VLOOKUP(B65,'Egresos Totales Mensuales'!$B$2:$N92,2,FALSE),0)</f>
        <v>0</v>
      </c>
      <c r="E65" s="171">
        <v>0.0</v>
      </c>
      <c r="F65" s="170">
        <f t="shared" si="2"/>
        <v>0</v>
      </c>
      <c r="G65" s="171">
        <v>1.0</v>
      </c>
      <c r="H65" s="170">
        <f t="shared" si="3"/>
        <v>0</v>
      </c>
      <c r="I65" s="171">
        <v>0.0</v>
      </c>
      <c r="J65" s="170">
        <f t="shared" si="4"/>
        <v>0</v>
      </c>
      <c r="K65" s="171">
        <v>0.0</v>
      </c>
      <c r="L65" s="170">
        <f t="shared" si="5"/>
        <v>0</v>
      </c>
      <c r="M65" s="170">
        <f>IFERROR(VLOOKUP(B65,'Egresos Totales Mensuales'!$B$2:$N92,3,FALSE),0)</f>
        <v>23940</v>
      </c>
      <c r="N65" s="171">
        <v>0.0</v>
      </c>
      <c r="O65" s="170">
        <f t="shared" si="6"/>
        <v>0</v>
      </c>
      <c r="P65" s="171">
        <v>1.0</v>
      </c>
      <c r="Q65" s="170">
        <f t="shared" si="7"/>
        <v>23940</v>
      </c>
      <c r="R65" s="171">
        <v>0.0</v>
      </c>
      <c r="S65" s="170">
        <f t="shared" si="8"/>
        <v>0</v>
      </c>
      <c r="T65" s="172">
        <v>0.0</v>
      </c>
      <c r="U65" s="170">
        <f t="shared" si="9"/>
        <v>0</v>
      </c>
      <c r="V65" s="170">
        <f>IFERROR(VLOOKUP(B65,'Egresos Totales Mensuales'!$B$2:$N92,4,FALSE),0)</f>
        <v>68268</v>
      </c>
      <c r="W65" s="171">
        <v>0.0</v>
      </c>
      <c r="X65" s="170">
        <f t="shared" si="10"/>
        <v>0</v>
      </c>
      <c r="Y65" s="171">
        <v>1.0</v>
      </c>
      <c r="Z65" s="170">
        <f t="shared" si="11"/>
        <v>68268</v>
      </c>
      <c r="AA65" s="171">
        <v>0.0</v>
      </c>
      <c r="AB65" s="170">
        <f t="shared" si="12"/>
        <v>0</v>
      </c>
      <c r="AC65" s="171">
        <v>0.0</v>
      </c>
      <c r="AD65" s="170">
        <f t="shared" si="13"/>
        <v>0</v>
      </c>
      <c r="AE65" s="170">
        <f>IFERROR(VLOOKUP(B65,'Egresos Totales Mensuales'!$B$2:$N92,5,FALSE),0)</f>
        <v>23540</v>
      </c>
      <c r="AF65" s="171">
        <v>0.0</v>
      </c>
      <c r="AG65" s="170">
        <f t="shared" si="14"/>
        <v>0</v>
      </c>
      <c r="AH65" s="171">
        <v>1.0</v>
      </c>
      <c r="AI65" s="170">
        <f t="shared" si="15"/>
        <v>23540</v>
      </c>
      <c r="AJ65" s="171">
        <v>0.0</v>
      </c>
      <c r="AK65" s="170">
        <f t="shared" si="16"/>
        <v>0</v>
      </c>
      <c r="AL65" s="171">
        <v>0.0</v>
      </c>
      <c r="AM65" s="170">
        <f t="shared" si="17"/>
        <v>0</v>
      </c>
      <c r="AN65" s="170">
        <f>IFERROR(VLOOKUP(B65,'Egresos Totales Mensuales'!$B$2:$N92,6,FALSE),0)</f>
        <v>765882</v>
      </c>
      <c r="AO65" s="171">
        <v>0.0</v>
      </c>
      <c r="AP65" s="170">
        <f t="shared" si="18"/>
        <v>0</v>
      </c>
      <c r="AQ65" s="171">
        <v>1.0</v>
      </c>
      <c r="AR65" s="170">
        <f t="shared" si="19"/>
        <v>765882</v>
      </c>
      <c r="AS65" s="171">
        <v>0.0</v>
      </c>
      <c r="AT65" s="170">
        <f t="shared" si="20"/>
        <v>0</v>
      </c>
      <c r="AU65" s="171">
        <v>0.0</v>
      </c>
      <c r="AV65" s="170">
        <f t="shared" si="21"/>
        <v>0</v>
      </c>
      <c r="AW65" s="170">
        <f>IFERROR(VLOOKUP(B65,'Egresos Totales Mensuales'!$B$2:$N92,7,FALSE),0)</f>
        <v>190084</v>
      </c>
      <c r="AX65" s="171">
        <v>0.0</v>
      </c>
      <c r="AY65" s="170">
        <f t="shared" si="22"/>
        <v>0</v>
      </c>
      <c r="AZ65" s="171">
        <v>1.0</v>
      </c>
      <c r="BA65" s="170">
        <f t="shared" si="23"/>
        <v>190084</v>
      </c>
      <c r="BB65" s="171">
        <v>0.0</v>
      </c>
      <c r="BC65" s="170">
        <f t="shared" si="24"/>
        <v>0</v>
      </c>
      <c r="BD65" s="171">
        <v>0.0</v>
      </c>
      <c r="BE65" s="170">
        <f t="shared" si="25"/>
        <v>0</v>
      </c>
      <c r="BF65" s="170">
        <f>IFERROR(VLOOKUP(B65,'Egresos Totales Mensuales'!$B$2:$N92,8,FALSE),0)</f>
        <v>283025</v>
      </c>
      <c r="BG65" s="171">
        <v>0.0</v>
      </c>
      <c r="BH65" s="170">
        <f t="shared" si="26"/>
        <v>0</v>
      </c>
      <c r="BI65" s="171">
        <v>1.0</v>
      </c>
      <c r="BJ65" s="170">
        <f t="shared" si="27"/>
        <v>283025</v>
      </c>
      <c r="BK65" s="171">
        <v>0.0</v>
      </c>
      <c r="BL65" s="170">
        <f t="shared" si="28"/>
        <v>0</v>
      </c>
      <c r="BM65" s="171">
        <v>0.0</v>
      </c>
      <c r="BN65" s="170">
        <f t="shared" si="29"/>
        <v>0</v>
      </c>
      <c r="BO65" s="170">
        <f>IFERROR(VLOOKUP(B65,'Egresos Totales Mensuales'!$B$2:$N92,9,FALSE),0)</f>
        <v>0</v>
      </c>
      <c r="BP65" s="171">
        <v>0.0</v>
      </c>
      <c r="BQ65" s="170">
        <f t="shared" si="30"/>
        <v>0</v>
      </c>
      <c r="BR65" s="171">
        <v>1.0</v>
      </c>
      <c r="BS65" s="170">
        <f t="shared" si="31"/>
        <v>0</v>
      </c>
      <c r="BT65" s="171">
        <v>0.0</v>
      </c>
      <c r="BU65" s="170">
        <f t="shared" si="32"/>
        <v>0</v>
      </c>
      <c r="BV65" s="171">
        <v>0.0</v>
      </c>
      <c r="BW65" s="170">
        <f t="shared" si="33"/>
        <v>0</v>
      </c>
      <c r="BX65" s="170">
        <f>IFERROR(VLOOKUP(B65,'Egresos Totales Mensuales'!$B$2:$N92,10,FALSE),0)</f>
        <v>0</v>
      </c>
      <c r="BY65" s="171">
        <v>0.0</v>
      </c>
      <c r="BZ65" s="170">
        <f t="shared" si="34"/>
        <v>0</v>
      </c>
      <c r="CA65" s="171">
        <v>1.0</v>
      </c>
      <c r="CB65" s="170">
        <f t="shared" si="35"/>
        <v>0</v>
      </c>
      <c r="CC65" s="171">
        <v>0.0</v>
      </c>
      <c r="CD65" s="170">
        <f t="shared" si="36"/>
        <v>0</v>
      </c>
      <c r="CE65" s="171">
        <v>0.0</v>
      </c>
      <c r="CF65" s="170">
        <f t="shared" si="37"/>
        <v>0</v>
      </c>
      <c r="CG65" s="170">
        <f>IFERROR(VLOOKUP(B65,'Egresos Totales Mensuales'!$B$2:$N92,11,FALSE),0)</f>
        <v>1728487</v>
      </c>
      <c r="CH65" s="171">
        <v>0.0</v>
      </c>
      <c r="CI65" s="170">
        <f t="shared" si="38"/>
        <v>0</v>
      </c>
      <c r="CJ65" s="171">
        <v>1.0</v>
      </c>
      <c r="CK65" s="170">
        <f t="shared" si="39"/>
        <v>1728487</v>
      </c>
      <c r="CL65" s="171">
        <v>0.0</v>
      </c>
      <c r="CM65" s="170">
        <f t="shared" si="40"/>
        <v>0</v>
      </c>
      <c r="CN65" s="171">
        <v>0.0</v>
      </c>
      <c r="CO65" s="170">
        <f t="shared" si="41"/>
        <v>0</v>
      </c>
      <c r="CP65" s="170">
        <f>IFERROR(VLOOKUP(B65,'Egresos Totales Mensuales'!$B$2:$N92,12,FALSE),0)</f>
        <v>0</v>
      </c>
      <c r="CQ65" s="171">
        <v>0.0</v>
      </c>
      <c r="CR65" s="170">
        <f t="shared" si="42"/>
        <v>0</v>
      </c>
      <c r="CS65" s="171">
        <v>1.0</v>
      </c>
      <c r="CT65" s="170">
        <f t="shared" si="43"/>
        <v>0</v>
      </c>
      <c r="CU65" s="171">
        <v>0.0</v>
      </c>
      <c r="CV65" s="170">
        <f t="shared" si="44"/>
        <v>0</v>
      </c>
      <c r="CW65" s="171">
        <v>0.0</v>
      </c>
      <c r="CX65" s="170">
        <f t="shared" si="45"/>
        <v>0</v>
      </c>
      <c r="CY65" s="170">
        <f>IFERROR(VLOOKUP(B65,'Egresos Totales Mensuales'!$B$2:$N92,13,FALSE),0)</f>
        <v>0</v>
      </c>
      <c r="CZ65" s="171">
        <v>0.0</v>
      </c>
      <c r="DA65" s="170">
        <f t="shared" si="46"/>
        <v>0</v>
      </c>
      <c r="DB65" s="171">
        <v>1.0</v>
      </c>
      <c r="DC65" s="170">
        <f t="shared" si="47"/>
        <v>0</v>
      </c>
      <c r="DD65" s="171">
        <v>0.0</v>
      </c>
      <c r="DE65" s="170">
        <f t="shared" si="48"/>
        <v>0</v>
      </c>
      <c r="DF65" s="171">
        <v>0.0</v>
      </c>
      <c r="DG65" s="170">
        <f t="shared" si="49"/>
        <v>0</v>
      </c>
    </row>
    <row r="66" ht="15.75" customHeight="1">
      <c r="A66" s="5">
        <v>522010.0</v>
      </c>
      <c r="B66" s="169" t="s">
        <v>89</v>
      </c>
      <c r="C66" s="170">
        <f t="shared" si="1"/>
        <v>0</v>
      </c>
      <c r="D66" s="170">
        <f>IFERROR(VLOOKUP(B66,'Egresos Totales Mensuales'!$B$2:$N92,2,FALSE),0)</f>
        <v>0</v>
      </c>
      <c r="E66" s="171">
        <v>0.0</v>
      </c>
      <c r="F66" s="170">
        <f t="shared" si="2"/>
        <v>0</v>
      </c>
      <c r="G66" s="171">
        <v>0.0</v>
      </c>
      <c r="H66" s="170">
        <f t="shared" si="3"/>
        <v>0</v>
      </c>
      <c r="I66" s="171">
        <v>1.0</v>
      </c>
      <c r="J66" s="170">
        <f t="shared" si="4"/>
        <v>0</v>
      </c>
      <c r="K66" s="171">
        <v>0.0</v>
      </c>
      <c r="L66" s="170">
        <f t="shared" si="5"/>
        <v>0</v>
      </c>
      <c r="M66" s="170">
        <f>IFERROR(VLOOKUP(B66,'Egresos Totales Mensuales'!$B$2:$N92,3,FALSE),0)</f>
        <v>0</v>
      </c>
      <c r="N66" s="171">
        <v>0.0</v>
      </c>
      <c r="O66" s="170">
        <f t="shared" si="6"/>
        <v>0</v>
      </c>
      <c r="P66" s="171">
        <v>0.0</v>
      </c>
      <c r="Q66" s="170">
        <f t="shared" si="7"/>
        <v>0</v>
      </c>
      <c r="R66" s="171">
        <v>1.0</v>
      </c>
      <c r="S66" s="170">
        <f t="shared" si="8"/>
        <v>0</v>
      </c>
      <c r="T66" s="172">
        <v>0.0</v>
      </c>
      <c r="U66" s="170">
        <f t="shared" si="9"/>
        <v>0</v>
      </c>
      <c r="V66" s="170">
        <f>IFERROR(VLOOKUP(B66,'Egresos Totales Mensuales'!$B$2:$N92,4,FALSE),0)</f>
        <v>0</v>
      </c>
      <c r="W66" s="171">
        <v>0.0</v>
      </c>
      <c r="X66" s="170">
        <f t="shared" si="10"/>
        <v>0</v>
      </c>
      <c r="Y66" s="171">
        <v>0.0</v>
      </c>
      <c r="Z66" s="170">
        <f t="shared" si="11"/>
        <v>0</v>
      </c>
      <c r="AA66" s="171">
        <v>1.0</v>
      </c>
      <c r="AB66" s="170">
        <f t="shared" si="12"/>
        <v>0</v>
      </c>
      <c r="AC66" s="171">
        <v>0.0</v>
      </c>
      <c r="AD66" s="170">
        <f t="shared" si="13"/>
        <v>0</v>
      </c>
      <c r="AE66" s="170">
        <f>IFERROR(VLOOKUP(B66,'Egresos Totales Mensuales'!$B$2:$N92,5,FALSE),0)</f>
        <v>0</v>
      </c>
      <c r="AF66" s="171">
        <v>0.0</v>
      </c>
      <c r="AG66" s="170">
        <f t="shared" si="14"/>
        <v>0</v>
      </c>
      <c r="AH66" s="171">
        <v>0.0</v>
      </c>
      <c r="AI66" s="170">
        <f t="shared" si="15"/>
        <v>0</v>
      </c>
      <c r="AJ66" s="171">
        <v>1.0</v>
      </c>
      <c r="AK66" s="170">
        <f t="shared" si="16"/>
        <v>0</v>
      </c>
      <c r="AL66" s="171">
        <v>0.0</v>
      </c>
      <c r="AM66" s="170">
        <f t="shared" si="17"/>
        <v>0</v>
      </c>
      <c r="AN66" s="170">
        <f>IFERROR(VLOOKUP(B66,'Egresos Totales Mensuales'!$B$2:$N92,6,FALSE),0)</f>
        <v>0</v>
      </c>
      <c r="AO66" s="171">
        <v>0.0</v>
      </c>
      <c r="AP66" s="170">
        <f t="shared" si="18"/>
        <v>0</v>
      </c>
      <c r="AQ66" s="171">
        <v>0.0</v>
      </c>
      <c r="AR66" s="170">
        <f t="shared" si="19"/>
        <v>0</v>
      </c>
      <c r="AS66" s="171">
        <v>1.0</v>
      </c>
      <c r="AT66" s="170">
        <f t="shared" si="20"/>
        <v>0</v>
      </c>
      <c r="AU66" s="171">
        <v>0.0</v>
      </c>
      <c r="AV66" s="170">
        <f t="shared" si="21"/>
        <v>0</v>
      </c>
      <c r="AW66" s="170">
        <f>IFERROR(VLOOKUP(B66,'Egresos Totales Mensuales'!$B$2:$N92,7,FALSE),0)</f>
        <v>0</v>
      </c>
      <c r="AX66" s="171">
        <v>0.0</v>
      </c>
      <c r="AY66" s="170">
        <f t="shared" si="22"/>
        <v>0</v>
      </c>
      <c r="AZ66" s="171">
        <v>0.0</v>
      </c>
      <c r="BA66" s="170">
        <f t="shared" si="23"/>
        <v>0</v>
      </c>
      <c r="BB66" s="171">
        <v>1.0</v>
      </c>
      <c r="BC66" s="170">
        <f t="shared" si="24"/>
        <v>0</v>
      </c>
      <c r="BD66" s="171">
        <v>0.0</v>
      </c>
      <c r="BE66" s="170">
        <f t="shared" si="25"/>
        <v>0</v>
      </c>
      <c r="BF66" s="170">
        <f>IFERROR(VLOOKUP(B66,'Egresos Totales Mensuales'!$B$2:$N92,8,FALSE),0)</f>
        <v>0</v>
      </c>
      <c r="BG66" s="171">
        <v>0.0</v>
      </c>
      <c r="BH66" s="170">
        <f t="shared" si="26"/>
        <v>0</v>
      </c>
      <c r="BI66" s="171">
        <v>0.0</v>
      </c>
      <c r="BJ66" s="170">
        <f t="shared" si="27"/>
        <v>0</v>
      </c>
      <c r="BK66" s="171">
        <v>1.0</v>
      </c>
      <c r="BL66" s="170">
        <f t="shared" si="28"/>
        <v>0</v>
      </c>
      <c r="BM66" s="171">
        <v>0.0</v>
      </c>
      <c r="BN66" s="170">
        <f t="shared" si="29"/>
        <v>0</v>
      </c>
      <c r="BO66" s="170">
        <f>IFERROR(VLOOKUP(B66,'Egresos Totales Mensuales'!$B$2:$N92,9,FALSE),0)</f>
        <v>0</v>
      </c>
      <c r="BP66" s="171">
        <v>0.0</v>
      </c>
      <c r="BQ66" s="170">
        <f t="shared" si="30"/>
        <v>0</v>
      </c>
      <c r="BR66" s="171">
        <v>0.0</v>
      </c>
      <c r="BS66" s="170">
        <f t="shared" si="31"/>
        <v>0</v>
      </c>
      <c r="BT66" s="171">
        <v>1.0</v>
      </c>
      <c r="BU66" s="170">
        <f t="shared" si="32"/>
        <v>0</v>
      </c>
      <c r="BV66" s="171">
        <v>0.0</v>
      </c>
      <c r="BW66" s="170">
        <f t="shared" si="33"/>
        <v>0</v>
      </c>
      <c r="BX66" s="170">
        <f>IFERROR(VLOOKUP(B66,'Egresos Totales Mensuales'!$B$2:$N92,10,FALSE),0)</f>
        <v>0</v>
      </c>
      <c r="BY66" s="171">
        <v>0.0</v>
      </c>
      <c r="BZ66" s="170">
        <f t="shared" si="34"/>
        <v>0</v>
      </c>
      <c r="CA66" s="171">
        <v>0.0</v>
      </c>
      <c r="CB66" s="170">
        <f t="shared" si="35"/>
        <v>0</v>
      </c>
      <c r="CC66" s="171">
        <v>1.0</v>
      </c>
      <c r="CD66" s="170">
        <f t="shared" si="36"/>
        <v>0</v>
      </c>
      <c r="CE66" s="171">
        <v>0.0</v>
      </c>
      <c r="CF66" s="170">
        <f t="shared" si="37"/>
        <v>0</v>
      </c>
      <c r="CG66" s="170">
        <f>IFERROR(VLOOKUP(B66,'Egresos Totales Mensuales'!$B$2:$N92,11,FALSE),0)</f>
        <v>0</v>
      </c>
      <c r="CH66" s="171">
        <v>0.0</v>
      </c>
      <c r="CI66" s="170">
        <f t="shared" si="38"/>
        <v>0</v>
      </c>
      <c r="CJ66" s="171">
        <v>0.0</v>
      </c>
      <c r="CK66" s="170">
        <f t="shared" si="39"/>
        <v>0</v>
      </c>
      <c r="CL66" s="171">
        <v>1.0</v>
      </c>
      <c r="CM66" s="170">
        <f t="shared" si="40"/>
        <v>0</v>
      </c>
      <c r="CN66" s="171">
        <v>0.0</v>
      </c>
      <c r="CO66" s="170">
        <f t="shared" si="41"/>
        <v>0</v>
      </c>
      <c r="CP66" s="170">
        <f>IFERROR(VLOOKUP(B66,'Egresos Totales Mensuales'!$B$2:$N92,12,FALSE),0)</f>
        <v>0</v>
      </c>
      <c r="CQ66" s="171">
        <v>0.0</v>
      </c>
      <c r="CR66" s="170">
        <f t="shared" si="42"/>
        <v>0</v>
      </c>
      <c r="CS66" s="171">
        <v>0.0</v>
      </c>
      <c r="CT66" s="170">
        <f t="shared" si="43"/>
        <v>0</v>
      </c>
      <c r="CU66" s="171">
        <v>1.0</v>
      </c>
      <c r="CV66" s="170">
        <f t="shared" si="44"/>
        <v>0</v>
      </c>
      <c r="CW66" s="171">
        <v>0.0</v>
      </c>
      <c r="CX66" s="170">
        <f t="shared" si="45"/>
        <v>0</v>
      </c>
      <c r="CY66" s="170">
        <f>IFERROR(VLOOKUP(B66,'Egresos Totales Mensuales'!$B$2:$N92,13,FALSE),0)</f>
        <v>0</v>
      </c>
      <c r="CZ66" s="171">
        <v>0.0</v>
      </c>
      <c r="DA66" s="170">
        <f t="shared" si="46"/>
        <v>0</v>
      </c>
      <c r="DB66" s="171">
        <v>0.0</v>
      </c>
      <c r="DC66" s="170">
        <f t="shared" si="47"/>
        <v>0</v>
      </c>
      <c r="DD66" s="171">
        <v>1.0</v>
      </c>
      <c r="DE66" s="170">
        <f t="shared" si="48"/>
        <v>0</v>
      </c>
      <c r="DF66" s="171">
        <v>0.0</v>
      </c>
      <c r="DG66" s="170">
        <f t="shared" si="49"/>
        <v>0</v>
      </c>
    </row>
    <row r="67" ht="15.75" customHeight="1">
      <c r="A67" s="5">
        <v>523510.0</v>
      </c>
      <c r="B67" s="169" t="s">
        <v>90</v>
      </c>
      <c r="C67" s="170">
        <f t="shared" si="1"/>
        <v>1033333</v>
      </c>
      <c r="D67" s="170">
        <f>IFERROR(VLOOKUP(B67,'Egresos Totales Mensuales'!$B$2:$N92,2,FALSE),0)</f>
        <v>0</v>
      </c>
      <c r="E67" s="171">
        <v>0.0</v>
      </c>
      <c r="F67" s="170">
        <f t="shared" si="2"/>
        <v>0</v>
      </c>
      <c r="G67" s="171">
        <v>0.0</v>
      </c>
      <c r="H67" s="170">
        <f t="shared" si="3"/>
        <v>0</v>
      </c>
      <c r="I67" s="171">
        <v>1.0</v>
      </c>
      <c r="J67" s="170">
        <f t="shared" si="4"/>
        <v>0</v>
      </c>
      <c r="K67" s="171">
        <v>0.0</v>
      </c>
      <c r="L67" s="170">
        <f t="shared" si="5"/>
        <v>0</v>
      </c>
      <c r="M67" s="170">
        <f>IFERROR(VLOOKUP(B67,'Egresos Totales Mensuales'!$B$2:$N92,3,FALSE),0)</f>
        <v>0</v>
      </c>
      <c r="N67" s="171">
        <v>0.0</v>
      </c>
      <c r="O67" s="170">
        <f t="shared" si="6"/>
        <v>0</v>
      </c>
      <c r="P67" s="171">
        <v>0.0</v>
      </c>
      <c r="Q67" s="170">
        <f t="shared" si="7"/>
        <v>0</v>
      </c>
      <c r="R67" s="171">
        <v>1.0</v>
      </c>
      <c r="S67" s="170">
        <f t="shared" si="8"/>
        <v>0</v>
      </c>
      <c r="T67" s="172">
        <v>0.0</v>
      </c>
      <c r="U67" s="170">
        <f t="shared" si="9"/>
        <v>0</v>
      </c>
      <c r="V67" s="170">
        <f>IFERROR(VLOOKUP(B67,'Egresos Totales Mensuales'!$B$2:$N92,4,FALSE),0)</f>
        <v>0</v>
      </c>
      <c r="W67" s="171">
        <v>0.0</v>
      </c>
      <c r="X67" s="170">
        <f t="shared" si="10"/>
        <v>0</v>
      </c>
      <c r="Y67" s="171">
        <v>0.0</v>
      </c>
      <c r="Z67" s="170">
        <f t="shared" si="11"/>
        <v>0</v>
      </c>
      <c r="AA67" s="171">
        <v>1.0</v>
      </c>
      <c r="AB67" s="170">
        <f t="shared" si="12"/>
        <v>0</v>
      </c>
      <c r="AC67" s="171">
        <v>0.0</v>
      </c>
      <c r="AD67" s="170">
        <f t="shared" si="13"/>
        <v>0</v>
      </c>
      <c r="AE67" s="170">
        <f>IFERROR(VLOOKUP(B67,'Egresos Totales Mensuales'!$B$2:$N92,5,FALSE),0)</f>
        <v>166667</v>
      </c>
      <c r="AF67" s="171">
        <v>0.0</v>
      </c>
      <c r="AG67" s="170">
        <f t="shared" si="14"/>
        <v>0</v>
      </c>
      <c r="AH67" s="171">
        <v>0.0</v>
      </c>
      <c r="AI67" s="170">
        <f t="shared" si="15"/>
        <v>0</v>
      </c>
      <c r="AJ67" s="171">
        <v>1.0</v>
      </c>
      <c r="AK67" s="170">
        <f t="shared" si="16"/>
        <v>166667</v>
      </c>
      <c r="AL67" s="171">
        <v>0.0</v>
      </c>
      <c r="AM67" s="170">
        <f t="shared" si="17"/>
        <v>0</v>
      </c>
      <c r="AN67" s="170">
        <f>IFERROR(VLOOKUP(B67,'Egresos Totales Mensuales'!$B$2:$N92,6,FALSE),0)</f>
        <v>0</v>
      </c>
      <c r="AO67" s="171">
        <v>0.0</v>
      </c>
      <c r="AP67" s="170">
        <f t="shared" si="18"/>
        <v>0</v>
      </c>
      <c r="AQ67" s="171">
        <v>0.0</v>
      </c>
      <c r="AR67" s="170">
        <f t="shared" si="19"/>
        <v>0</v>
      </c>
      <c r="AS67" s="171">
        <v>1.0</v>
      </c>
      <c r="AT67" s="170">
        <f t="shared" si="20"/>
        <v>0</v>
      </c>
      <c r="AU67" s="171">
        <v>0.0</v>
      </c>
      <c r="AV67" s="170">
        <f t="shared" si="21"/>
        <v>0</v>
      </c>
      <c r="AW67" s="170">
        <f>IFERROR(VLOOKUP(B67,'Egresos Totales Mensuales'!$B$2:$N92,7,FALSE),0)</f>
        <v>866666</v>
      </c>
      <c r="AX67" s="171">
        <v>0.0</v>
      </c>
      <c r="AY67" s="170">
        <f t="shared" si="22"/>
        <v>0</v>
      </c>
      <c r="AZ67" s="171">
        <v>0.0</v>
      </c>
      <c r="BA67" s="170">
        <f t="shared" si="23"/>
        <v>0</v>
      </c>
      <c r="BB67" s="171">
        <v>1.0</v>
      </c>
      <c r="BC67" s="170">
        <f t="shared" si="24"/>
        <v>866666</v>
      </c>
      <c r="BD67" s="171">
        <v>0.0</v>
      </c>
      <c r="BE67" s="170">
        <f t="shared" si="25"/>
        <v>0</v>
      </c>
      <c r="BF67" s="170">
        <f>IFERROR(VLOOKUP(B67,'Egresos Totales Mensuales'!$B$2:$N92,8,FALSE),0)</f>
        <v>0</v>
      </c>
      <c r="BG67" s="171">
        <v>0.0</v>
      </c>
      <c r="BH67" s="170">
        <f t="shared" si="26"/>
        <v>0</v>
      </c>
      <c r="BI67" s="171">
        <v>0.0</v>
      </c>
      <c r="BJ67" s="170">
        <f t="shared" si="27"/>
        <v>0</v>
      </c>
      <c r="BK67" s="171">
        <v>1.0</v>
      </c>
      <c r="BL67" s="170">
        <f t="shared" si="28"/>
        <v>0</v>
      </c>
      <c r="BM67" s="171">
        <v>0.0</v>
      </c>
      <c r="BN67" s="170">
        <f t="shared" si="29"/>
        <v>0</v>
      </c>
      <c r="BO67" s="170">
        <f>IFERROR(VLOOKUP(B67,'Egresos Totales Mensuales'!$B$2:$N92,9,FALSE),0)</f>
        <v>0</v>
      </c>
      <c r="BP67" s="171">
        <v>0.0</v>
      </c>
      <c r="BQ67" s="170">
        <f t="shared" si="30"/>
        <v>0</v>
      </c>
      <c r="BR67" s="171">
        <v>0.0</v>
      </c>
      <c r="BS67" s="170">
        <f t="shared" si="31"/>
        <v>0</v>
      </c>
      <c r="BT67" s="171">
        <v>1.0</v>
      </c>
      <c r="BU67" s="170">
        <f t="shared" si="32"/>
        <v>0</v>
      </c>
      <c r="BV67" s="171">
        <v>0.0</v>
      </c>
      <c r="BW67" s="170">
        <f t="shared" si="33"/>
        <v>0</v>
      </c>
      <c r="BX67" s="170">
        <f>IFERROR(VLOOKUP(B67,'Egresos Totales Mensuales'!$B$2:$N92,10,FALSE),0)</f>
        <v>0</v>
      </c>
      <c r="BY67" s="171">
        <v>0.0</v>
      </c>
      <c r="BZ67" s="170">
        <f t="shared" si="34"/>
        <v>0</v>
      </c>
      <c r="CA67" s="171">
        <v>0.0</v>
      </c>
      <c r="CB67" s="170">
        <f t="shared" si="35"/>
        <v>0</v>
      </c>
      <c r="CC67" s="171">
        <v>1.0</v>
      </c>
      <c r="CD67" s="170">
        <f t="shared" si="36"/>
        <v>0</v>
      </c>
      <c r="CE67" s="171">
        <v>0.0</v>
      </c>
      <c r="CF67" s="170">
        <f t="shared" si="37"/>
        <v>0</v>
      </c>
      <c r="CG67" s="170">
        <f>IFERROR(VLOOKUP(B67,'Egresos Totales Mensuales'!$B$2:$N92,11,FALSE),0)</f>
        <v>0</v>
      </c>
      <c r="CH67" s="171">
        <v>0.0</v>
      </c>
      <c r="CI67" s="170">
        <f t="shared" si="38"/>
        <v>0</v>
      </c>
      <c r="CJ67" s="171">
        <v>0.0</v>
      </c>
      <c r="CK67" s="170">
        <f t="shared" si="39"/>
        <v>0</v>
      </c>
      <c r="CL67" s="171">
        <v>1.0</v>
      </c>
      <c r="CM67" s="170">
        <f t="shared" si="40"/>
        <v>0</v>
      </c>
      <c r="CN67" s="171">
        <v>0.0</v>
      </c>
      <c r="CO67" s="170">
        <f t="shared" si="41"/>
        <v>0</v>
      </c>
      <c r="CP67" s="170">
        <f>IFERROR(VLOOKUP(B67,'Egresos Totales Mensuales'!$B$2:$N92,12,FALSE),0)</f>
        <v>0</v>
      </c>
      <c r="CQ67" s="171">
        <v>0.0</v>
      </c>
      <c r="CR67" s="170">
        <f t="shared" si="42"/>
        <v>0</v>
      </c>
      <c r="CS67" s="171">
        <v>0.0</v>
      </c>
      <c r="CT67" s="170">
        <f t="shared" si="43"/>
        <v>0</v>
      </c>
      <c r="CU67" s="171">
        <v>1.0</v>
      </c>
      <c r="CV67" s="170">
        <f t="shared" si="44"/>
        <v>0</v>
      </c>
      <c r="CW67" s="171">
        <v>0.0</v>
      </c>
      <c r="CX67" s="170">
        <f t="shared" si="45"/>
        <v>0</v>
      </c>
      <c r="CY67" s="170">
        <f>IFERROR(VLOOKUP(B67,'Egresos Totales Mensuales'!$B$2:$N92,13,FALSE),0)</f>
        <v>0</v>
      </c>
      <c r="CZ67" s="171">
        <v>0.0</v>
      </c>
      <c r="DA67" s="170">
        <f t="shared" si="46"/>
        <v>0</v>
      </c>
      <c r="DB67" s="171">
        <v>0.0</v>
      </c>
      <c r="DC67" s="170">
        <f t="shared" si="47"/>
        <v>0</v>
      </c>
      <c r="DD67" s="171">
        <v>1.0</v>
      </c>
      <c r="DE67" s="170">
        <f t="shared" si="48"/>
        <v>0</v>
      </c>
      <c r="DF67" s="171">
        <v>0.0</v>
      </c>
      <c r="DG67" s="170">
        <f t="shared" si="49"/>
        <v>0</v>
      </c>
    </row>
    <row r="68" ht="15.75" customHeight="1">
      <c r="A68" s="5">
        <v>523520.0</v>
      </c>
      <c r="B68" s="169" t="s">
        <v>91</v>
      </c>
      <c r="C68" s="170">
        <f t="shared" si="1"/>
        <v>0</v>
      </c>
      <c r="D68" s="170">
        <f>IFERROR(VLOOKUP(B68,'Egresos Totales Mensuales'!$B$2:$N92,2,FALSE),0)</f>
        <v>0</v>
      </c>
      <c r="E68" s="171">
        <v>0.0</v>
      </c>
      <c r="F68" s="170">
        <f t="shared" si="2"/>
        <v>0</v>
      </c>
      <c r="G68" s="171">
        <v>0.0</v>
      </c>
      <c r="H68" s="170">
        <f t="shared" si="3"/>
        <v>0</v>
      </c>
      <c r="I68" s="171">
        <v>1.0</v>
      </c>
      <c r="J68" s="170">
        <f t="shared" si="4"/>
        <v>0</v>
      </c>
      <c r="K68" s="171">
        <v>0.0</v>
      </c>
      <c r="L68" s="170">
        <f t="shared" si="5"/>
        <v>0</v>
      </c>
      <c r="M68" s="170">
        <f>IFERROR(VLOOKUP(B68,'Egresos Totales Mensuales'!$B$2:$N92,3,FALSE),0)</f>
        <v>0</v>
      </c>
      <c r="N68" s="171">
        <v>0.0</v>
      </c>
      <c r="O68" s="170">
        <f t="shared" si="6"/>
        <v>0</v>
      </c>
      <c r="P68" s="171">
        <v>0.0</v>
      </c>
      <c r="Q68" s="170">
        <f t="shared" si="7"/>
        <v>0</v>
      </c>
      <c r="R68" s="171">
        <v>1.0</v>
      </c>
      <c r="S68" s="170">
        <f t="shared" si="8"/>
        <v>0</v>
      </c>
      <c r="T68" s="172">
        <v>0.0</v>
      </c>
      <c r="U68" s="170">
        <f t="shared" si="9"/>
        <v>0</v>
      </c>
      <c r="V68" s="170">
        <f>IFERROR(VLOOKUP(B68,'Egresos Totales Mensuales'!$B$2:$N92,4,FALSE),0)</f>
        <v>0</v>
      </c>
      <c r="W68" s="171">
        <v>0.0</v>
      </c>
      <c r="X68" s="170">
        <f t="shared" si="10"/>
        <v>0</v>
      </c>
      <c r="Y68" s="171">
        <v>0.0</v>
      </c>
      <c r="Z68" s="170">
        <f t="shared" si="11"/>
        <v>0</v>
      </c>
      <c r="AA68" s="171">
        <v>1.0</v>
      </c>
      <c r="AB68" s="170">
        <f t="shared" si="12"/>
        <v>0</v>
      </c>
      <c r="AC68" s="171">
        <v>0.0</v>
      </c>
      <c r="AD68" s="170">
        <f t="shared" si="13"/>
        <v>0</v>
      </c>
      <c r="AE68" s="170">
        <f>IFERROR(VLOOKUP(B68,'Egresos Totales Mensuales'!$B$2:$N92,5,FALSE),0)</f>
        <v>0</v>
      </c>
      <c r="AF68" s="171">
        <v>0.0</v>
      </c>
      <c r="AG68" s="170">
        <f t="shared" si="14"/>
        <v>0</v>
      </c>
      <c r="AH68" s="171">
        <v>0.0</v>
      </c>
      <c r="AI68" s="170">
        <f t="shared" si="15"/>
        <v>0</v>
      </c>
      <c r="AJ68" s="171">
        <v>1.0</v>
      </c>
      <c r="AK68" s="170">
        <f t="shared" si="16"/>
        <v>0</v>
      </c>
      <c r="AL68" s="171">
        <v>0.0</v>
      </c>
      <c r="AM68" s="170">
        <f t="shared" si="17"/>
        <v>0</v>
      </c>
      <c r="AN68" s="170">
        <f>IFERROR(VLOOKUP(B68,'Egresos Totales Mensuales'!$B$2:$N92,6,FALSE),0)</f>
        <v>0</v>
      </c>
      <c r="AO68" s="171">
        <v>0.0</v>
      </c>
      <c r="AP68" s="170">
        <f t="shared" si="18"/>
        <v>0</v>
      </c>
      <c r="AQ68" s="171">
        <v>0.0</v>
      </c>
      <c r="AR68" s="170">
        <f t="shared" si="19"/>
        <v>0</v>
      </c>
      <c r="AS68" s="171">
        <v>1.0</v>
      </c>
      <c r="AT68" s="170">
        <f t="shared" si="20"/>
        <v>0</v>
      </c>
      <c r="AU68" s="171">
        <v>0.0</v>
      </c>
      <c r="AV68" s="170">
        <f t="shared" si="21"/>
        <v>0</v>
      </c>
      <c r="AW68" s="170">
        <f>IFERROR(VLOOKUP(B68,'Egresos Totales Mensuales'!$B$2:$N92,7,FALSE),0)</f>
        <v>0</v>
      </c>
      <c r="AX68" s="171">
        <v>0.0</v>
      </c>
      <c r="AY68" s="170">
        <f t="shared" si="22"/>
        <v>0</v>
      </c>
      <c r="AZ68" s="171">
        <v>0.0</v>
      </c>
      <c r="BA68" s="170">
        <f t="shared" si="23"/>
        <v>0</v>
      </c>
      <c r="BB68" s="171">
        <v>1.0</v>
      </c>
      <c r="BC68" s="170">
        <f t="shared" si="24"/>
        <v>0</v>
      </c>
      <c r="BD68" s="171">
        <v>0.0</v>
      </c>
      <c r="BE68" s="170">
        <f t="shared" si="25"/>
        <v>0</v>
      </c>
      <c r="BF68" s="170">
        <f>IFERROR(VLOOKUP(B68,'Egresos Totales Mensuales'!$B$2:$N92,8,FALSE),0)</f>
        <v>0</v>
      </c>
      <c r="BG68" s="171">
        <v>0.0</v>
      </c>
      <c r="BH68" s="170">
        <f t="shared" si="26"/>
        <v>0</v>
      </c>
      <c r="BI68" s="171">
        <v>0.0</v>
      </c>
      <c r="BJ68" s="170">
        <f t="shared" si="27"/>
        <v>0</v>
      </c>
      <c r="BK68" s="171">
        <v>1.0</v>
      </c>
      <c r="BL68" s="170">
        <f t="shared" si="28"/>
        <v>0</v>
      </c>
      <c r="BM68" s="171">
        <v>0.0</v>
      </c>
      <c r="BN68" s="170">
        <f t="shared" si="29"/>
        <v>0</v>
      </c>
      <c r="BO68" s="170">
        <f>IFERROR(VLOOKUP(B68,'Egresos Totales Mensuales'!$B$2:$N92,9,FALSE),0)</f>
        <v>0</v>
      </c>
      <c r="BP68" s="171">
        <v>0.0</v>
      </c>
      <c r="BQ68" s="170">
        <f t="shared" si="30"/>
        <v>0</v>
      </c>
      <c r="BR68" s="171">
        <v>0.0</v>
      </c>
      <c r="BS68" s="170">
        <f t="shared" si="31"/>
        <v>0</v>
      </c>
      <c r="BT68" s="171">
        <v>1.0</v>
      </c>
      <c r="BU68" s="170">
        <f t="shared" si="32"/>
        <v>0</v>
      </c>
      <c r="BV68" s="171">
        <v>0.0</v>
      </c>
      <c r="BW68" s="170">
        <f t="shared" si="33"/>
        <v>0</v>
      </c>
      <c r="BX68" s="170">
        <f>IFERROR(VLOOKUP(B68,'Egresos Totales Mensuales'!$B$2:$N92,10,FALSE),0)</f>
        <v>0</v>
      </c>
      <c r="BY68" s="171">
        <v>0.0</v>
      </c>
      <c r="BZ68" s="170">
        <f t="shared" si="34"/>
        <v>0</v>
      </c>
      <c r="CA68" s="171">
        <v>0.0</v>
      </c>
      <c r="CB68" s="170">
        <f t="shared" si="35"/>
        <v>0</v>
      </c>
      <c r="CC68" s="171">
        <v>1.0</v>
      </c>
      <c r="CD68" s="170">
        <f t="shared" si="36"/>
        <v>0</v>
      </c>
      <c r="CE68" s="171">
        <v>0.0</v>
      </c>
      <c r="CF68" s="170">
        <f t="shared" si="37"/>
        <v>0</v>
      </c>
      <c r="CG68" s="170">
        <f>IFERROR(VLOOKUP(B68,'Egresos Totales Mensuales'!$B$2:$N92,11,FALSE),0)</f>
        <v>0</v>
      </c>
      <c r="CH68" s="171">
        <v>0.0</v>
      </c>
      <c r="CI68" s="170">
        <f t="shared" si="38"/>
        <v>0</v>
      </c>
      <c r="CJ68" s="171">
        <v>0.0</v>
      </c>
      <c r="CK68" s="170">
        <f t="shared" si="39"/>
        <v>0</v>
      </c>
      <c r="CL68" s="171">
        <v>1.0</v>
      </c>
      <c r="CM68" s="170">
        <f t="shared" si="40"/>
        <v>0</v>
      </c>
      <c r="CN68" s="171">
        <v>0.0</v>
      </c>
      <c r="CO68" s="170">
        <f t="shared" si="41"/>
        <v>0</v>
      </c>
      <c r="CP68" s="170">
        <f>IFERROR(VLOOKUP(B68,'Egresos Totales Mensuales'!$B$2:$N92,12,FALSE),0)</f>
        <v>0</v>
      </c>
      <c r="CQ68" s="171">
        <v>0.0</v>
      </c>
      <c r="CR68" s="170">
        <f t="shared" si="42"/>
        <v>0</v>
      </c>
      <c r="CS68" s="171">
        <v>0.0</v>
      </c>
      <c r="CT68" s="170">
        <f t="shared" si="43"/>
        <v>0</v>
      </c>
      <c r="CU68" s="171">
        <v>1.0</v>
      </c>
      <c r="CV68" s="170">
        <f t="shared" si="44"/>
        <v>0</v>
      </c>
      <c r="CW68" s="171">
        <v>0.0</v>
      </c>
      <c r="CX68" s="170">
        <f t="shared" si="45"/>
        <v>0</v>
      </c>
      <c r="CY68" s="170">
        <f>IFERROR(VLOOKUP(B68,'Egresos Totales Mensuales'!$B$2:$N92,13,FALSE),0)</f>
        <v>0</v>
      </c>
      <c r="CZ68" s="171">
        <v>0.0</v>
      </c>
      <c r="DA68" s="170">
        <f t="shared" si="46"/>
        <v>0</v>
      </c>
      <c r="DB68" s="171">
        <v>0.0</v>
      </c>
      <c r="DC68" s="170">
        <f t="shared" si="47"/>
        <v>0</v>
      </c>
      <c r="DD68" s="171">
        <v>1.0</v>
      </c>
      <c r="DE68" s="170">
        <f t="shared" si="48"/>
        <v>0</v>
      </c>
      <c r="DF68" s="171">
        <v>0.0</v>
      </c>
      <c r="DG68" s="170">
        <f t="shared" si="49"/>
        <v>0</v>
      </c>
    </row>
    <row r="69" ht="15.75" customHeight="1">
      <c r="A69" s="5">
        <v>523535.0</v>
      </c>
      <c r="B69" s="169" t="s">
        <v>92</v>
      </c>
      <c r="C69" s="170">
        <f t="shared" si="1"/>
        <v>0</v>
      </c>
      <c r="D69" s="170">
        <f>IFERROR(VLOOKUP(B69,'Egresos Totales Mensuales'!$B$2:$N92,2,FALSE),0)</f>
        <v>0</v>
      </c>
      <c r="E69" s="171">
        <v>0.0</v>
      </c>
      <c r="F69" s="170">
        <f t="shared" si="2"/>
        <v>0</v>
      </c>
      <c r="G69" s="171">
        <v>0.0</v>
      </c>
      <c r="H69" s="170">
        <f t="shared" si="3"/>
        <v>0</v>
      </c>
      <c r="I69" s="171">
        <v>1.0</v>
      </c>
      <c r="J69" s="170">
        <f t="shared" si="4"/>
        <v>0</v>
      </c>
      <c r="K69" s="171">
        <v>0.0</v>
      </c>
      <c r="L69" s="170">
        <f t="shared" si="5"/>
        <v>0</v>
      </c>
      <c r="M69" s="170">
        <f>IFERROR(VLOOKUP(B69,'Egresos Totales Mensuales'!$B$2:$N92,3,FALSE),0)</f>
        <v>0</v>
      </c>
      <c r="N69" s="171">
        <v>0.0</v>
      </c>
      <c r="O69" s="170">
        <f t="shared" si="6"/>
        <v>0</v>
      </c>
      <c r="P69" s="171">
        <v>0.0</v>
      </c>
      <c r="Q69" s="170">
        <f t="shared" si="7"/>
        <v>0</v>
      </c>
      <c r="R69" s="171">
        <v>1.0</v>
      </c>
      <c r="S69" s="170">
        <f t="shared" si="8"/>
        <v>0</v>
      </c>
      <c r="T69" s="172">
        <v>0.0</v>
      </c>
      <c r="U69" s="170">
        <f t="shared" si="9"/>
        <v>0</v>
      </c>
      <c r="V69" s="170">
        <f>IFERROR(VLOOKUP(B69,'Egresos Totales Mensuales'!$B$2:$N92,4,FALSE),0)</f>
        <v>0</v>
      </c>
      <c r="W69" s="171">
        <v>0.0</v>
      </c>
      <c r="X69" s="170">
        <f t="shared" si="10"/>
        <v>0</v>
      </c>
      <c r="Y69" s="171">
        <v>0.0</v>
      </c>
      <c r="Z69" s="170">
        <f t="shared" si="11"/>
        <v>0</v>
      </c>
      <c r="AA69" s="171">
        <v>1.0</v>
      </c>
      <c r="AB69" s="170">
        <f t="shared" si="12"/>
        <v>0</v>
      </c>
      <c r="AC69" s="171">
        <v>0.0</v>
      </c>
      <c r="AD69" s="170">
        <f t="shared" si="13"/>
        <v>0</v>
      </c>
      <c r="AE69" s="170">
        <f>IFERROR(VLOOKUP(B69,'Egresos Totales Mensuales'!$B$2:$N92,5,FALSE),0)</f>
        <v>0</v>
      </c>
      <c r="AF69" s="171">
        <v>0.0</v>
      </c>
      <c r="AG69" s="170">
        <f t="shared" si="14"/>
        <v>0</v>
      </c>
      <c r="AH69" s="171">
        <v>0.0</v>
      </c>
      <c r="AI69" s="170">
        <f t="shared" si="15"/>
        <v>0</v>
      </c>
      <c r="AJ69" s="171">
        <v>1.0</v>
      </c>
      <c r="AK69" s="170">
        <f t="shared" si="16"/>
        <v>0</v>
      </c>
      <c r="AL69" s="171">
        <v>0.0</v>
      </c>
      <c r="AM69" s="170">
        <f t="shared" si="17"/>
        <v>0</v>
      </c>
      <c r="AN69" s="170">
        <f>IFERROR(VLOOKUP(B69,'Egresos Totales Mensuales'!$B$2:$N92,6,FALSE),0)</f>
        <v>0</v>
      </c>
      <c r="AO69" s="171">
        <v>0.0</v>
      </c>
      <c r="AP69" s="170">
        <f t="shared" si="18"/>
        <v>0</v>
      </c>
      <c r="AQ69" s="171">
        <v>0.0</v>
      </c>
      <c r="AR69" s="170">
        <f t="shared" si="19"/>
        <v>0</v>
      </c>
      <c r="AS69" s="171">
        <v>1.0</v>
      </c>
      <c r="AT69" s="170">
        <f t="shared" si="20"/>
        <v>0</v>
      </c>
      <c r="AU69" s="171">
        <v>0.0</v>
      </c>
      <c r="AV69" s="170">
        <f t="shared" si="21"/>
        <v>0</v>
      </c>
      <c r="AW69" s="170">
        <f>IFERROR(VLOOKUP(B69,'Egresos Totales Mensuales'!$B$2:$N92,7,FALSE),0)</f>
        <v>0</v>
      </c>
      <c r="AX69" s="171">
        <v>0.0</v>
      </c>
      <c r="AY69" s="170">
        <f t="shared" si="22"/>
        <v>0</v>
      </c>
      <c r="AZ69" s="171">
        <v>0.0</v>
      </c>
      <c r="BA69" s="170">
        <f t="shared" si="23"/>
        <v>0</v>
      </c>
      <c r="BB69" s="171">
        <v>1.0</v>
      </c>
      <c r="BC69" s="170">
        <f t="shared" si="24"/>
        <v>0</v>
      </c>
      <c r="BD69" s="171">
        <v>0.0</v>
      </c>
      <c r="BE69" s="170">
        <f t="shared" si="25"/>
        <v>0</v>
      </c>
      <c r="BF69" s="170">
        <f>IFERROR(VLOOKUP(B69,'Egresos Totales Mensuales'!$B$2:$N92,8,FALSE),0)</f>
        <v>0</v>
      </c>
      <c r="BG69" s="171">
        <v>0.0</v>
      </c>
      <c r="BH69" s="170">
        <f t="shared" si="26"/>
        <v>0</v>
      </c>
      <c r="BI69" s="171">
        <v>0.0</v>
      </c>
      <c r="BJ69" s="170">
        <f t="shared" si="27"/>
        <v>0</v>
      </c>
      <c r="BK69" s="171">
        <v>1.0</v>
      </c>
      <c r="BL69" s="170">
        <f t="shared" si="28"/>
        <v>0</v>
      </c>
      <c r="BM69" s="171">
        <v>0.0</v>
      </c>
      <c r="BN69" s="170">
        <f t="shared" si="29"/>
        <v>0</v>
      </c>
      <c r="BO69" s="170">
        <f>IFERROR(VLOOKUP(B69,'Egresos Totales Mensuales'!$B$2:$N92,9,FALSE),0)</f>
        <v>0</v>
      </c>
      <c r="BP69" s="171">
        <v>0.0</v>
      </c>
      <c r="BQ69" s="170">
        <f t="shared" si="30"/>
        <v>0</v>
      </c>
      <c r="BR69" s="171">
        <v>0.0</v>
      </c>
      <c r="BS69" s="170">
        <f t="shared" si="31"/>
        <v>0</v>
      </c>
      <c r="BT69" s="171">
        <v>1.0</v>
      </c>
      <c r="BU69" s="170">
        <f t="shared" si="32"/>
        <v>0</v>
      </c>
      <c r="BV69" s="171">
        <v>0.0</v>
      </c>
      <c r="BW69" s="170">
        <f t="shared" si="33"/>
        <v>0</v>
      </c>
      <c r="BX69" s="170">
        <f>IFERROR(VLOOKUP(B69,'Egresos Totales Mensuales'!$B$2:$N92,10,FALSE),0)</f>
        <v>0</v>
      </c>
      <c r="BY69" s="171">
        <v>0.0</v>
      </c>
      <c r="BZ69" s="170">
        <f t="shared" si="34"/>
        <v>0</v>
      </c>
      <c r="CA69" s="171">
        <v>0.0</v>
      </c>
      <c r="CB69" s="170">
        <f t="shared" si="35"/>
        <v>0</v>
      </c>
      <c r="CC69" s="171">
        <v>1.0</v>
      </c>
      <c r="CD69" s="170">
        <f t="shared" si="36"/>
        <v>0</v>
      </c>
      <c r="CE69" s="171">
        <v>0.0</v>
      </c>
      <c r="CF69" s="170">
        <f t="shared" si="37"/>
        <v>0</v>
      </c>
      <c r="CG69" s="170">
        <f>IFERROR(VLOOKUP(B69,'Egresos Totales Mensuales'!$B$2:$N92,11,FALSE),0)</f>
        <v>0</v>
      </c>
      <c r="CH69" s="171">
        <v>0.0</v>
      </c>
      <c r="CI69" s="170">
        <f t="shared" si="38"/>
        <v>0</v>
      </c>
      <c r="CJ69" s="171">
        <v>0.0</v>
      </c>
      <c r="CK69" s="170">
        <f t="shared" si="39"/>
        <v>0</v>
      </c>
      <c r="CL69" s="171">
        <v>1.0</v>
      </c>
      <c r="CM69" s="170">
        <f t="shared" si="40"/>
        <v>0</v>
      </c>
      <c r="CN69" s="171">
        <v>0.0</v>
      </c>
      <c r="CO69" s="170">
        <f t="shared" si="41"/>
        <v>0</v>
      </c>
      <c r="CP69" s="170">
        <f>IFERROR(VLOOKUP(B69,'Egresos Totales Mensuales'!$B$2:$N92,12,FALSE),0)</f>
        <v>0</v>
      </c>
      <c r="CQ69" s="171">
        <v>0.0</v>
      </c>
      <c r="CR69" s="170">
        <f t="shared" si="42"/>
        <v>0</v>
      </c>
      <c r="CS69" s="171">
        <v>0.0</v>
      </c>
      <c r="CT69" s="170">
        <f t="shared" si="43"/>
        <v>0</v>
      </c>
      <c r="CU69" s="171">
        <v>1.0</v>
      </c>
      <c r="CV69" s="170">
        <f t="shared" si="44"/>
        <v>0</v>
      </c>
      <c r="CW69" s="171">
        <v>0.0</v>
      </c>
      <c r="CX69" s="170">
        <f t="shared" si="45"/>
        <v>0</v>
      </c>
      <c r="CY69" s="170">
        <f>IFERROR(VLOOKUP(B69,'Egresos Totales Mensuales'!$B$2:$N92,13,FALSE),0)</f>
        <v>0</v>
      </c>
      <c r="CZ69" s="171">
        <v>0.0</v>
      </c>
      <c r="DA69" s="170">
        <f t="shared" si="46"/>
        <v>0</v>
      </c>
      <c r="DB69" s="171">
        <v>0.0</v>
      </c>
      <c r="DC69" s="170">
        <f t="shared" si="47"/>
        <v>0</v>
      </c>
      <c r="DD69" s="171">
        <v>1.0</v>
      </c>
      <c r="DE69" s="170">
        <f t="shared" si="48"/>
        <v>0</v>
      </c>
      <c r="DF69" s="171">
        <v>0.0</v>
      </c>
      <c r="DG69" s="170">
        <f t="shared" si="49"/>
        <v>0</v>
      </c>
    </row>
    <row r="70" ht="15.75" customHeight="1">
      <c r="A70" s="5">
        <v>523540.0</v>
      </c>
      <c r="B70" s="169" t="s">
        <v>93</v>
      </c>
      <c r="C70" s="170">
        <f t="shared" si="1"/>
        <v>0</v>
      </c>
      <c r="D70" s="170">
        <f>IFERROR(VLOOKUP(B70,'Egresos Totales Mensuales'!$B$2:$N92,2,FALSE),0)</f>
        <v>0</v>
      </c>
      <c r="E70" s="171">
        <v>0.0</v>
      </c>
      <c r="F70" s="170">
        <f t="shared" si="2"/>
        <v>0</v>
      </c>
      <c r="G70" s="171">
        <v>0.0</v>
      </c>
      <c r="H70" s="170">
        <f t="shared" si="3"/>
        <v>0</v>
      </c>
      <c r="I70" s="171">
        <v>1.0</v>
      </c>
      <c r="J70" s="170">
        <f t="shared" si="4"/>
        <v>0</v>
      </c>
      <c r="K70" s="171">
        <v>0.0</v>
      </c>
      <c r="L70" s="170">
        <f t="shared" si="5"/>
        <v>0</v>
      </c>
      <c r="M70" s="170">
        <f>IFERROR(VLOOKUP(B70,'Egresos Totales Mensuales'!$B$2:$N92,3,FALSE),0)</f>
        <v>0</v>
      </c>
      <c r="N70" s="171">
        <v>0.0</v>
      </c>
      <c r="O70" s="170">
        <f t="shared" si="6"/>
        <v>0</v>
      </c>
      <c r="P70" s="171">
        <v>0.0</v>
      </c>
      <c r="Q70" s="170">
        <f t="shared" si="7"/>
        <v>0</v>
      </c>
      <c r="R70" s="171">
        <v>1.0</v>
      </c>
      <c r="S70" s="170">
        <f t="shared" si="8"/>
        <v>0</v>
      </c>
      <c r="T70" s="172">
        <v>0.0</v>
      </c>
      <c r="U70" s="170">
        <f t="shared" si="9"/>
        <v>0</v>
      </c>
      <c r="V70" s="170">
        <f>IFERROR(VLOOKUP(B70,'Egresos Totales Mensuales'!$B$2:$N92,4,FALSE),0)</f>
        <v>0</v>
      </c>
      <c r="W70" s="171">
        <v>0.0</v>
      </c>
      <c r="X70" s="170">
        <f t="shared" si="10"/>
        <v>0</v>
      </c>
      <c r="Y70" s="171">
        <v>0.0</v>
      </c>
      <c r="Z70" s="170">
        <f t="shared" si="11"/>
        <v>0</v>
      </c>
      <c r="AA70" s="171">
        <v>1.0</v>
      </c>
      <c r="AB70" s="170">
        <f t="shared" si="12"/>
        <v>0</v>
      </c>
      <c r="AC70" s="171">
        <v>0.0</v>
      </c>
      <c r="AD70" s="170">
        <f t="shared" si="13"/>
        <v>0</v>
      </c>
      <c r="AE70" s="170">
        <f>IFERROR(VLOOKUP(B70,'Egresos Totales Mensuales'!$B$2:$N92,5,FALSE),0)</f>
        <v>0</v>
      </c>
      <c r="AF70" s="171">
        <v>0.0</v>
      </c>
      <c r="AG70" s="170">
        <f t="shared" si="14"/>
        <v>0</v>
      </c>
      <c r="AH70" s="171">
        <v>0.0</v>
      </c>
      <c r="AI70" s="170">
        <f t="shared" si="15"/>
        <v>0</v>
      </c>
      <c r="AJ70" s="171">
        <v>1.0</v>
      </c>
      <c r="AK70" s="170">
        <f t="shared" si="16"/>
        <v>0</v>
      </c>
      <c r="AL70" s="171">
        <v>0.0</v>
      </c>
      <c r="AM70" s="170">
        <f t="shared" si="17"/>
        <v>0</v>
      </c>
      <c r="AN70" s="170">
        <f>IFERROR(VLOOKUP(B70,'Egresos Totales Mensuales'!$B$2:$N92,6,FALSE),0)</f>
        <v>0</v>
      </c>
      <c r="AO70" s="171">
        <v>0.0</v>
      </c>
      <c r="AP70" s="170">
        <f t="shared" si="18"/>
        <v>0</v>
      </c>
      <c r="AQ70" s="171">
        <v>0.0</v>
      </c>
      <c r="AR70" s="170">
        <f t="shared" si="19"/>
        <v>0</v>
      </c>
      <c r="AS70" s="171">
        <v>1.0</v>
      </c>
      <c r="AT70" s="170">
        <f t="shared" si="20"/>
        <v>0</v>
      </c>
      <c r="AU70" s="171">
        <v>0.0</v>
      </c>
      <c r="AV70" s="170">
        <f t="shared" si="21"/>
        <v>0</v>
      </c>
      <c r="AW70" s="170">
        <f>IFERROR(VLOOKUP(B70,'Egresos Totales Mensuales'!$B$2:$N92,7,FALSE),0)</f>
        <v>0</v>
      </c>
      <c r="AX70" s="171">
        <v>0.0</v>
      </c>
      <c r="AY70" s="170">
        <f t="shared" si="22"/>
        <v>0</v>
      </c>
      <c r="AZ70" s="171">
        <v>0.0</v>
      </c>
      <c r="BA70" s="170">
        <f t="shared" si="23"/>
        <v>0</v>
      </c>
      <c r="BB70" s="171">
        <v>1.0</v>
      </c>
      <c r="BC70" s="170">
        <f t="shared" si="24"/>
        <v>0</v>
      </c>
      <c r="BD70" s="171">
        <v>0.0</v>
      </c>
      <c r="BE70" s="170">
        <f t="shared" si="25"/>
        <v>0</v>
      </c>
      <c r="BF70" s="170">
        <f>IFERROR(VLOOKUP(B70,'Egresos Totales Mensuales'!$B$2:$N92,8,FALSE),0)</f>
        <v>0</v>
      </c>
      <c r="BG70" s="171">
        <v>0.0</v>
      </c>
      <c r="BH70" s="170">
        <f t="shared" si="26"/>
        <v>0</v>
      </c>
      <c r="BI70" s="171">
        <v>0.0</v>
      </c>
      <c r="BJ70" s="170">
        <f t="shared" si="27"/>
        <v>0</v>
      </c>
      <c r="BK70" s="171">
        <v>1.0</v>
      </c>
      <c r="BL70" s="170">
        <f t="shared" si="28"/>
        <v>0</v>
      </c>
      <c r="BM70" s="171">
        <v>0.0</v>
      </c>
      <c r="BN70" s="170">
        <f t="shared" si="29"/>
        <v>0</v>
      </c>
      <c r="BO70" s="170">
        <f>IFERROR(VLOOKUP(B70,'Egresos Totales Mensuales'!$B$2:$N92,9,FALSE),0)</f>
        <v>0</v>
      </c>
      <c r="BP70" s="171">
        <v>0.0</v>
      </c>
      <c r="BQ70" s="170">
        <f t="shared" si="30"/>
        <v>0</v>
      </c>
      <c r="BR70" s="171">
        <v>0.0</v>
      </c>
      <c r="BS70" s="170">
        <f t="shared" si="31"/>
        <v>0</v>
      </c>
      <c r="BT70" s="171">
        <v>1.0</v>
      </c>
      <c r="BU70" s="170">
        <f t="shared" si="32"/>
        <v>0</v>
      </c>
      <c r="BV70" s="171">
        <v>0.0</v>
      </c>
      <c r="BW70" s="170">
        <f t="shared" si="33"/>
        <v>0</v>
      </c>
      <c r="BX70" s="170">
        <f>IFERROR(VLOOKUP(B70,'Egresos Totales Mensuales'!$B$2:$N92,10,FALSE),0)</f>
        <v>0</v>
      </c>
      <c r="BY70" s="171">
        <v>0.0</v>
      </c>
      <c r="BZ70" s="170">
        <f t="shared" si="34"/>
        <v>0</v>
      </c>
      <c r="CA70" s="171">
        <v>0.0</v>
      </c>
      <c r="CB70" s="170">
        <f t="shared" si="35"/>
        <v>0</v>
      </c>
      <c r="CC70" s="171">
        <v>1.0</v>
      </c>
      <c r="CD70" s="170">
        <f t="shared" si="36"/>
        <v>0</v>
      </c>
      <c r="CE70" s="171">
        <v>0.0</v>
      </c>
      <c r="CF70" s="170">
        <f t="shared" si="37"/>
        <v>0</v>
      </c>
      <c r="CG70" s="170">
        <f>IFERROR(VLOOKUP(B70,'Egresos Totales Mensuales'!$B$2:$N92,11,FALSE),0)</f>
        <v>0</v>
      </c>
      <c r="CH70" s="171">
        <v>0.0</v>
      </c>
      <c r="CI70" s="170">
        <f t="shared" si="38"/>
        <v>0</v>
      </c>
      <c r="CJ70" s="171">
        <v>0.0</v>
      </c>
      <c r="CK70" s="170">
        <f t="shared" si="39"/>
        <v>0</v>
      </c>
      <c r="CL70" s="171">
        <v>1.0</v>
      </c>
      <c r="CM70" s="170">
        <f t="shared" si="40"/>
        <v>0</v>
      </c>
      <c r="CN70" s="171">
        <v>0.0</v>
      </c>
      <c r="CO70" s="170">
        <f t="shared" si="41"/>
        <v>0</v>
      </c>
      <c r="CP70" s="170">
        <f>IFERROR(VLOOKUP(B70,'Egresos Totales Mensuales'!$B$2:$N92,12,FALSE),0)</f>
        <v>0</v>
      </c>
      <c r="CQ70" s="171">
        <v>0.0</v>
      </c>
      <c r="CR70" s="170">
        <f t="shared" si="42"/>
        <v>0</v>
      </c>
      <c r="CS70" s="171">
        <v>0.0</v>
      </c>
      <c r="CT70" s="170">
        <f t="shared" si="43"/>
        <v>0</v>
      </c>
      <c r="CU70" s="171">
        <v>1.0</v>
      </c>
      <c r="CV70" s="170">
        <f t="shared" si="44"/>
        <v>0</v>
      </c>
      <c r="CW70" s="171">
        <v>0.0</v>
      </c>
      <c r="CX70" s="170">
        <f t="shared" si="45"/>
        <v>0</v>
      </c>
      <c r="CY70" s="170">
        <f>IFERROR(VLOOKUP(B70,'Egresos Totales Mensuales'!$B$2:$N92,13,FALSE),0)</f>
        <v>0</v>
      </c>
      <c r="CZ70" s="171">
        <v>0.0</v>
      </c>
      <c r="DA70" s="170">
        <f t="shared" si="46"/>
        <v>0</v>
      </c>
      <c r="DB70" s="171">
        <v>0.0</v>
      </c>
      <c r="DC70" s="170">
        <f t="shared" si="47"/>
        <v>0</v>
      </c>
      <c r="DD70" s="171">
        <v>1.0</v>
      </c>
      <c r="DE70" s="170">
        <f t="shared" si="48"/>
        <v>0</v>
      </c>
      <c r="DF70" s="171">
        <v>0.0</v>
      </c>
      <c r="DG70" s="170">
        <f t="shared" si="49"/>
        <v>0</v>
      </c>
    </row>
    <row r="71" ht="15.75" customHeight="1">
      <c r="A71" s="5">
        <v>523560.0</v>
      </c>
      <c r="B71" s="169" t="s">
        <v>94</v>
      </c>
      <c r="C71" s="170">
        <f t="shared" si="1"/>
        <v>4415053.54</v>
      </c>
      <c r="D71" s="170">
        <f>IFERROR(VLOOKUP(B71,'Egresos Totales Mensuales'!$B$2:$N92,2,FALSE),0)</f>
        <v>0</v>
      </c>
      <c r="E71" s="171">
        <v>0.0</v>
      </c>
      <c r="F71" s="170">
        <f t="shared" si="2"/>
        <v>0</v>
      </c>
      <c r="G71" s="171">
        <v>0.0</v>
      </c>
      <c r="H71" s="170">
        <f t="shared" si="3"/>
        <v>0</v>
      </c>
      <c r="I71" s="171">
        <v>1.0</v>
      </c>
      <c r="J71" s="170">
        <f t="shared" si="4"/>
        <v>0</v>
      </c>
      <c r="K71" s="171">
        <v>0.0</v>
      </c>
      <c r="L71" s="170">
        <f t="shared" si="5"/>
        <v>0</v>
      </c>
      <c r="M71" s="170">
        <f>IFERROR(VLOOKUP(B71,'Egresos Totales Mensuales'!$B$2:$N92,3,FALSE),0)</f>
        <v>800000</v>
      </c>
      <c r="N71" s="171">
        <v>0.0</v>
      </c>
      <c r="O71" s="170">
        <f t="shared" si="6"/>
        <v>0</v>
      </c>
      <c r="P71" s="171">
        <v>0.0</v>
      </c>
      <c r="Q71" s="170">
        <f t="shared" si="7"/>
        <v>0</v>
      </c>
      <c r="R71" s="171">
        <v>1.0</v>
      </c>
      <c r="S71" s="170">
        <f t="shared" si="8"/>
        <v>800000</v>
      </c>
      <c r="T71" s="172">
        <v>0.0</v>
      </c>
      <c r="U71" s="170">
        <f t="shared" si="9"/>
        <v>0</v>
      </c>
      <c r="V71" s="170">
        <f>IFERROR(VLOOKUP(B71,'Egresos Totales Mensuales'!$B$2:$N92,4,FALSE),0)</f>
        <v>650000</v>
      </c>
      <c r="W71" s="171">
        <v>0.0</v>
      </c>
      <c r="X71" s="170">
        <f t="shared" si="10"/>
        <v>0</v>
      </c>
      <c r="Y71" s="171">
        <v>0.0</v>
      </c>
      <c r="Z71" s="170">
        <f t="shared" si="11"/>
        <v>0</v>
      </c>
      <c r="AA71" s="171">
        <v>1.0</v>
      </c>
      <c r="AB71" s="170">
        <f t="shared" si="12"/>
        <v>650000</v>
      </c>
      <c r="AC71" s="171">
        <v>0.0</v>
      </c>
      <c r="AD71" s="170">
        <f t="shared" si="13"/>
        <v>0</v>
      </c>
      <c r="AE71" s="170">
        <f>IFERROR(VLOOKUP(B71,'Egresos Totales Mensuales'!$B$2:$N92,5,FALSE),0)</f>
        <v>0</v>
      </c>
      <c r="AF71" s="171">
        <v>0.0</v>
      </c>
      <c r="AG71" s="170">
        <f t="shared" si="14"/>
        <v>0</v>
      </c>
      <c r="AH71" s="171">
        <v>0.0</v>
      </c>
      <c r="AI71" s="170">
        <f t="shared" si="15"/>
        <v>0</v>
      </c>
      <c r="AJ71" s="171">
        <v>1.0</v>
      </c>
      <c r="AK71" s="170">
        <f t="shared" si="16"/>
        <v>0</v>
      </c>
      <c r="AL71" s="171">
        <v>0.0</v>
      </c>
      <c r="AM71" s="170">
        <f t="shared" si="17"/>
        <v>0</v>
      </c>
      <c r="AN71" s="170">
        <f>IFERROR(VLOOKUP(B71,'Egresos Totales Mensuales'!$B$2:$N92,6,FALSE),0)</f>
        <v>0</v>
      </c>
      <c r="AO71" s="171">
        <v>0.0</v>
      </c>
      <c r="AP71" s="170">
        <f t="shared" si="18"/>
        <v>0</v>
      </c>
      <c r="AQ71" s="171">
        <v>0.0</v>
      </c>
      <c r="AR71" s="170">
        <f t="shared" si="19"/>
        <v>0</v>
      </c>
      <c r="AS71" s="171">
        <v>1.0</v>
      </c>
      <c r="AT71" s="170">
        <f t="shared" si="20"/>
        <v>0</v>
      </c>
      <c r="AU71" s="171">
        <v>0.0</v>
      </c>
      <c r="AV71" s="170">
        <f t="shared" si="21"/>
        <v>0</v>
      </c>
      <c r="AW71" s="170">
        <f>IFERROR(VLOOKUP(B71,'Egresos Totales Mensuales'!$B$2:$N92,7,FALSE),0)</f>
        <v>0</v>
      </c>
      <c r="AX71" s="171">
        <v>0.0</v>
      </c>
      <c r="AY71" s="170">
        <f t="shared" si="22"/>
        <v>0</v>
      </c>
      <c r="AZ71" s="171">
        <v>0.0</v>
      </c>
      <c r="BA71" s="170">
        <f t="shared" si="23"/>
        <v>0</v>
      </c>
      <c r="BB71" s="171">
        <v>1.0</v>
      </c>
      <c r="BC71" s="170">
        <f t="shared" si="24"/>
        <v>0</v>
      </c>
      <c r="BD71" s="171">
        <v>0.0</v>
      </c>
      <c r="BE71" s="170">
        <f t="shared" si="25"/>
        <v>0</v>
      </c>
      <c r="BF71" s="170">
        <f>IFERROR(VLOOKUP(B71,'Egresos Totales Mensuales'!$B$2:$N92,8,FALSE),0)</f>
        <v>0</v>
      </c>
      <c r="BG71" s="171">
        <v>0.0</v>
      </c>
      <c r="BH71" s="170">
        <f t="shared" si="26"/>
        <v>0</v>
      </c>
      <c r="BI71" s="171">
        <v>0.0</v>
      </c>
      <c r="BJ71" s="170">
        <f t="shared" si="27"/>
        <v>0</v>
      </c>
      <c r="BK71" s="171">
        <v>1.0</v>
      </c>
      <c r="BL71" s="170">
        <f t="shared" si="28"/>
        <v>0</v>
      </c>
      <c r="BM71" s="171">
        <v>0.0</v>
      </c>
      <c r="BN71" s="170">
        <f t="shared" si="29"/>
        <v>0</v>
      </c>
      <c r="BO71" s="170">
        <f>IFERROR(VLOOKUP(B71,'Egresos Totales Mensuales'!$B$2:$N92,9,FALSE),0)</f>
        <v>550000</v>
      </c>
      <c r="BP71" s="171">
        <v>0.0</v>
      </c>
      <c r="BQ71" s="170">
        <f t="shared" si="30"/>
        <v>0</v>
      </c>
      <c r="BR71" s="171">
        <v>0.0</v>
      </c>
      <c r="BS71" s="170">
        <f t="shared" si="31"/>
        <v>0</v>
      </c>
      <c r="BT71" s="171">
        <v>1.0</v>
      </c>
      <c r="BU71" s="170">
        <f t="shared" si="32"/>
        <v>550000</v>
      </c>
      <c r="BV71" s="171">
        <v>0.0</v>
      </c>
      <c r="BW71" s="170">
        <f t="shared" si="33"/>
        <v>0</v>
      </c>
      <c r="BX71" s="170">
        <f>IFERROR(VLOOKUP(B71,'Egresos Totales Mensuales'!$B$2:$N92,10,FALSE),0)</f>
        <v>1315053.54</v>
      </c>
      <c r="BY71" s="171">
        <v>0.0</v>
      </c>
      <c r="BZ71" s="170">
        <f t="shared" si="34"/>
        <v>0</v>
      </c>
      <c r="CA71" s="171">
        <v>0.0</v>
      </c>
      <c r="CB71" s="170">
        <f t="shared" si="35"/>
        <v>0</v>
      </c>
      <c r="CC71" s="171">
        <v>1.0</v>
      </c>
      <c r="CD71" s="170">
        <f t="shared" si="36"/>
        <v>1315053.54</v>
      </c>
      <c r="CE71" s="171">
        <v>0.0</v>
      </c>
      <c r="CF71" s="170">
        <f t="shared" si="37"/>
        <v>0</v>
      </c>
      <c r="CG71" s="170">
        <f>IFERROR(VLOOKUP(B71,'Egresos Totales Mensuales'!$B$2:$N92,11,FALSE),0)</f>
        <v>1100000</v>
      </c>
      <c r="CH71" s="171">
        <v>0.0</v>
      </c>
      <c r="CI71" s="170">
        <f t="shared" si="38"/>
        <v>0</v>
      </c>
      <c r="CJ71" s="171">
        <v>0.0</v>
      </c>
      <c r="CK71" s="170">
        <f t="shared" si="39"/>
        <v>0</v>
      </c>
      <c r="CL71" s="171">
        <v>1.0</v>
      </c>
      <c r="CM71" s="170">
        <f t="shared" si="40"/>
        <v>1100000</v>
      </c>
      <c r="CN71" s="171">
        <v>0.0</v>
      </c>
      <c r="CO71" s="170">
        <f t="shared" si="41"/>
        <v>0</v>
      </c>
      <c r="CP71" s="170">
        <f>IFERROR(VLOOKUP(B71,'Egresos Totales Mensuales'!$B$2:$N92,12,FALSE),0)</f>
        <v>0</v>
      </c>
      <c r="CQ71" s="171">
        <v>0.0</v>
      </c>
      <c r="CR71" s="170">
        <f t="shared" si="42"/>
        <v>0</v>
      </c>
      <c r="CS71" s="171">
        <v>0.0</v>
      </c>
      <c r="CT71" s="170">
        <f t="shared" si="43"/>
        <v>0</v>
      </c>
      <c r="CU71" s="171">
        <v>1.0</v>
      </c>
      <c r="CV71" s="170">
        <f t="shared" si="44"/>
        <v>0</v>
      </c>
      <c r="CW71" s="171">
        <v>0.0</v>
      </c>
      <c r="CX71" s="170">
        <f t="shared" si="45"/>
        <v>0</v>
      </c>
      <c r="CY71" s="170">
        <f>IFERROR(VLOOKUP(B71,'Egresos Totales Mensuales'!$B$2:$N92,13,FALSE),0)</f>
        <v>0</v>
      </c>
      <c r="CZ71" s="171">
        <v>0.0</v>
      </c>
      <c r="DA71" s="170">
        <f t="shared" si="46"/>
        <v>0</v>
      </c>
      <c r="DB71" s="171">
        <v>0.0</v>
      </c>
      <c r="DC71" s="170">
        <f t="shared" si="47"/>
        <v>0</v>
      </c>
      <c r="DD71" s="171">
        <v>1.0</v>
      </c>
      <c r="DE71" s="170">
        <f t="shared" si="48"/>
        <v>0</v>
      </c>
      <c r="DF71" s="171">
        <v>0.0</v>
      </c>
      <c r="DG71" s="170">
        <f t="shared" si="49"/>
        <v>0</v>
      </c>
    </row>
    <row r="72" ht="15.75" customHeight="1">
      <c r="A72" s="5">
        <v>5270.0</v>
      </c>
      <c r="B72" s="169" t="s">
        <v>95</v>
      </c>
      <c r="C72" s="170">
        <f t="shared" si="1"/>
        <v>1004</v>
      </c>
      <c r="D72" s="170">
        <f>IFERROR(VLOOKUP(B72,'Egresos Totales Mensuales'!$B$2:$N92,2,FALSE),0)</f>
        <v>761</v>
      </c>
      <c r="E72" s="171">
        <v>0.0</v>
      </c>
      <c r="F72" s="170">
        <f t="shared" si="2"/>
        <v>0</v>
      </c>
      <c r="G72" s="171">
        <v>0.0</v>
      </c>
      <c r="H72" s="170">
        <f t="shared" si="3"/>
        <v>0</v>
      </c>
      <c r="I72" s="171">
        <v>1.0</v>
      </c>
      <c r="J72" s="170">
        <f t="shared" si="4"/>
        <v>761</v>
      </c>
      <c r="K72" s="171">
        <v>0.0</v>
      </c>
      <c r="L72" s="170">
        <f t="shared" si="5"/>
        <v>0</v>
      </c>
      <c r="M72" s="170">
        <f>IFERROR(VLOOKUP(B72,'Egresos Totales Mensuales'!$B$2:$N92,3,FALSE),0)</f>
        <v>100</v>
      </c>
      <c r="N72" s="171">
        <v>0.0</v>
      </c>
      <c r="O72" s="170">
        <f t="shared" si="6"/>
        <v>0</v>
      </c>
      <c r="P72" s="171">
        <v>0.0</v>
      </c>
      <c r="Q72" s="170">
        <f t="shared" si="7"/>
        <v>0</v>
      </c>
      <c r="R72" s="171">
        <v>1.0</v>
      </c>
      <c r="S72" s="170">
        <f t="shared" si="8"/>
        <v>100</v>
      </c>
      <c r="T72" s="172">
        <v>0.0</v>
      </c>
      <c r="U72" s="170">
        <f t="shared" si="9"/>
        <v>0</v>
      </c>
      <c r="V72" s="170">
        <f>IFERROR(VLOOKUP(B72,'Egresos Totales Mensuales'!$B$2:$N92,4,FALSE),0)</f>
        <v>0</v>
      </c>
      <c r="W72" s="171">
        <v>0.0</v>
      </c>
      <c r="X72" s="170">
        <f t="shared" si="10"/>
        <v>0</v>
      </c>
      <c r="Y72" s="171">
        <v>0.0</v>
      </c>
      <c r="Z72" s="170">
        <f t="shared" si="11"/>
        <v>0</v>
      </c>
      <c r="AA72" s="171">
        <v>1.0</v>
      </c>
      <c r="AB72" s="170">
        <f t="shared" si="12"/>
        <v>0</v>
      </c>
      <c r="AC72" s="171">
        <v>0.0</v>
      </c>
      <c r="AD72" s="170">
        <f t="shared" si="13"/>
        <v>0</v>
      </c>
      <c r="AE72" s="170">
        <f>IFERROR(VLOOKUP(B72,'Egresos Totales Mensuales'!$B$2:$N92,5,FALSE),0)</f>
        <v>0</v>
      </c>
      <c r="AF72" s="171">
        <v>0.0</v>
      </c>
      <c r="AG72" s="170">
        <f t="shared" si="14"/>
        <v>0</v>
      </c>
      <c r="AH72" s="171">
        <v>0.0</v>
      </c>
      <c r="AI72" s="170">
        <f t="shared" si="15"/>
        <v>0</v>
      </c>
      <c r="AJ72" s="171">
        <v>1.0</v>
      </c>
      <c r="AK72" s="170">
        <f t="shared" si="16"/>
        <v>0</v>
      </c>
      <c r="AL72" s="171">
        <v>0.0</v>
      </c>
      <c r="AM72" s="170">
        <f t="shared" si="17"/>
        <v>0</v>
      </c>
      <c r="AN72" s="170">
        <f>IFERROR(VLOOKUP(B72,'Egresos Totales Mensuales'!$B$2:$N92,6,FALSE),0)</f>
        <v>0</v>
      </c>
      <c r="AO72" s="171">
        <v>0.0</v>
      </c>
      <c r="AP72" s="170">
        <f t="shared" si="18"/>
        <v>0</v>
      </c>
      <c r="AQ72" s="171">
        <v>0.0</v>
      </c>
      <c r="AR72" s="170">
        <f t="shared" si="19"/>
        <v>0</v>
      </c>
      <c r="AS72" s="171">
        <v>1.0</v>
      </c>
      <c r="AT72" s="170">
        <f t="shared" si="20"/>
        <v>0</v>
      </c>
      <c r="AU72" s="171">
        <v>0.0</v>
      </c>
      <c r="AV72" s="170">
        <f t="shared" si="21"/>
        <v>0</v>
      </c>
      <c r="AW72" s="170">
        <f>IFERROR(VLOOKUP(B72,'Egresos Totales Mensuales'!$B$2:$N92,7,FALSE),0)</f>
        <v>0</v>
      </c>
      <c r="AX72" s="171">
        <v>0.0</v>
      </c>
      <c r="AY72" s="170">
        <f t="shared" si="22"/>
        <v>0</v>
      </c>
      <c r="AZ72" s="171">
        <v>0.0</v>
      </c>
      <c r="BA72" s="170">
        <f t="shared" si="23"/>
        <v>0</v>
      </c>
      <c r="BB72" s="171">
        <v>1.0</v>
      </c>
      <c r="BC72" s="170">
        <f t="shared" si="24"/>
        <v>0</v>
      </c>
      <c r="BD72" s="171">
        <v>0.0</v>
      </c>
      <c r="BE72" s="170">
        <f t="shared" si="25"/>
        <v>0</v>
      </c>
      <c r="BF72" s="170">
        <f>IFERROR(VLOOKUP(B72,'Egresos Totales Mensuales'!$B$2:$N92,8,FALSE),0)</f>
        <v>0</v>
      </c>
      <c r="BG72" s="171">
        <v>0.0</v>
      </c>
      <c r="BH72" s="170">
        <f t="shared" si="26"/>
        <v>0</v>
      </c>
      <c r="BI72" s="171">
        <v>0.0</v>
      </c>
      <c r="BJ72" s="170">
        <f t="shared" si="27"/>
        <v>0</v>
      </c>
      <c r="BK72" s="171">
        <v>1.0</v>
      </c>
      <c r="BL72" s="170">
        <f t="shared" si="28"/>
        <v>0</v>
      </c>
      <c r="BM72" s="171">
        <v>0.0</v>
      </c>
      <c r="BN72" s="170">
        <f t="shared" si="29"/>
        <v>0</v>
      </c>
      <c r="BO72" s="170">
        <f>IFERROR(VLOOKUP(B72,'Egresos Totales Mensuales'!$B$2:$N92,9,FALSE),0)</f>
        <v>143</v>
      </c>
      <c r="BP72" s="171">
        <v>0.0</v>
      </c>
      <c r="BQ72" s="170">
        <f t="shared" si="30"/>
        <v>0</v>
      </c>
      <c r="BR72" s="171">
        <v>0.0</v>
      </c>
      <c r="BS72" s="170">
        <f t="shared" si="31"/>
        <v>0</v>
      </c>
      <c r="BT72" s="171">
        <v>1.0</v>
      </c>
      <c r="BU72" s="170">
        <f t="shared" si="32"/>
        <v>143</v>
      </c>
      <c r="BV72" s="171">
        <v>0.0</v>
      </c>
      <c r="BW72" s="170">
        <f t="shared" si="33"/>
        <v>0</v>
      </c>
      <c r="BX72" s="170">
        <f>IFERROR(VLOOKUP(B72,'Egresos Totales Mensuales'!$B$2:$N92,10,FALSE),0)</f>
        <v>0</v>
      </c>
      <c r="BY72" s="171">
        <v>0.0</v>
      </c>
      <c r="BZ72" s="170">
        <f t="shared" si="34"/>
        <v>0</v>
      </c>
      <c r="CA72" s="171">
        <v>0.0</v>
      </c>
      <c r="CB72" s="170">
        <f t="shared" si="35"/>
        <v>0</v>
      </c>
      <c r="CC72" s="171">
        <v>1.0</v>
      </c>
      <c r="CD72" s="170">
        <f t="shared" si="36"/>
        <v>0</v>
      </c>
      <c r="CE72" s="171">
        <v>0.0</v>
      </c>
      <c r="CF72" s="170">
        <f t="shared" si="37"/>
        <v>0</v>
      </c>
      <c r="CG72" s="170">
        <f>IFERROR(VLOOKUP(B72,'Egresos Totales Mensuales'!$B$2:$N92,11,FALSE),0)</f>
        <v>0</v>
      </c>
      <c r="CH72" s="171">
        <v>0.0</v>
      </c>
      <c r="CI72" s="170">
        <f t="shared" si="38"/>
        <v>0</v>
      </c>
      <c r="CJ72" s="171">
        <v>0.0</v>
      </c>
      <c r="CK72" s="170">
        <f t="shared" si="39"/>
        <v>0</v>
      </c>
      <c r="CL72" s="171">
        <v>1.0</v>
      </c>
      <c r="CM72" s="170">
        <f t="shared" si="40"/>
        <v>0</v>
      </c>
      <c r="CN72" s="171">
        <v>0.0</v>
      </c>
      <c r="CO72" s="170">
        <f t="shared" si="41"/>
        <v>0</v>
      </c>
      <c r="CP72" s="170">
        <f>IFERROR(VLOOKUP(B72,'Egresos Totales Mensuales'!$B$2:$N92,12,FALSE),0)</f>
        <v>0</v>
      </c>
      <c r="CQ72" s="171">
        <v>0.0</v>
      </c>
      <c r="CR72" s="170">
        <f t="shared" si="42"/>
        <v>0</v>
      </c>
      <c r="CS72" s="171">
        <v>0.0</v>
      </c>
      <c r="CT72" s="170">
        <f t="shared" si="43"/>
        <v>0</v>
      </c>
      <c r="CU72" s="171">
        <v>1.0</v>
      </c>
      <c r="CV72" s="170">
        <f t="shared" si="44"/>
        <v>0</v>
      </c>
      <c r="CW72" s="171">
        <v>0.0</v>
      </c>
      <c r="CX72" s="170">
        <f t="shared" si="45"/>
        <v>0</v>
      </c>
      <c r="CY72" s="170">
        <f>IFERROR(VLOOKUP(B72,'Egresos Totales Mensuales'!$B$2:$N92,13,FALSE),0)</f>
        <v>0</v>
      </c>
      <c r="CZ72" s="171">
        <v>0.0</v>
      </c>
      <c r="DA72" s="170">
        <f t="shared" si="46"/>
        <v>0</v>
      </c>
      <c r="DB72" s="171">
        <v>0.0</v>
      </c>
      <c r="DC72" s="170">
        <f t="shared" si="47"/>
        <v>0</v>
      </c>
      <c r="DD72" s="171">
        <v>1.0</v>
      </c>
      <c r="DE72" s="170">
        <f t="shared" si="48"/>
        <v>0</v>
      </c>
      <c r="DF72" s="171">
        <v>0.0</v>
      </c>
      <c r="DG72" s="170">
        <f t="shared" si="49"/>
        <v>0</v>
      </c>
    </row>
    <row r="73" ht="15.75" customHeight="1">
      <c r="A73" s="5">
        <v>529505.0</v>
      </c>
      <c r="B73" s="169" t="s">
        <v>96</v>
      </c>
      <c r="C73" s="170">
        <f t="shared" si="1"/>
        <v>0</v>
      </c>
      <c r="D73" s="170">
        <f>IFERROR(VLOOKUP(B73,'Egresos Totales Mensuales'!$B$2:$N92,2,FALSE),0)</f>
        <v>0</v>
      </c>
      <c r="E73" s="171">
        <v>0.0</v>
      </c>
      <c r="F73" s="170">
        <f t="shared" si="2"/>
        <v>0</v>
      </c>
      <c r="G73" s="171">
        <v>0.0</v>
      </c>
      <c r="H73" s="170">
        <f t="shared" si="3"/>
        <v>0</v>
      </c>
      <c r="I73" s="171">
        <v>1.0</v>
      </c>
      <c r="J73" s="170">
        <f t="shared" si="4"/>
        <v>0</v>
      </c>
      <c r="K73" s="171">
        <v>0.0</v>
      </c>
      <c r="L73" s="170">
        <f t="shared" si="5"/>
        <v>0</v>
      </c>
      <c r="M73" s="170">
        <f>IFERROR(VLOOKUP(B73,'Egresos Totales Mensuales'!$B$2:$N92,3,FALSE),0)</f>
        <v>0</v>
      </c>
      <c r="N73" s="171">
        <v>0.0</v>
      </c>
      <c r="O73" s="170">
        <f t="shared" si="6"/>
        <v>0</v>
      </c>
      <c r="P73" s="171">
        <v>0.0</v>
      </c>
      <c r="Q73" s="170">
        <f t="shared" si="7"/>
        <v>0</v>
      </c>
      <c r="R73" s="171">
        <v>1.0</v>
      </c>
      <c r="S73" s="170">
        <f t="shared" si="8"/>
        <v>0</v>
      </c>
      <c r="T73" s="172">
        <v>0.0</v>
      </c>
      <c r="U73" s="170">
        <f t="shared" si="9"/>
        <v>0</v>
      </c>
      <c r="V73" s="170">
        <f>IFERROR(VLOOKUP(B73,'Egresos Totales Mensuales'!$B$2:$N92,4,FALSE),0)</f>
        <v>0</v>
      </c>
      <c r="W73" s="171">
        <v>0.0</v>
      </c>
      <c r="X73" s="170">
        <f t="shared" si="10"/>
        <v>0</v>
      </c>
      <c r="Y73" s="171">
        <v>0.0</v>
      </c>
      <c r="Z73" s="170">
        <f t="shared" si="11"/>
        <v>0</v>
      </c>
      <c r="AA73" s="171">
        <v>1.0</v>
      </c>
      <c r="AB73" s="170">
        <f t="shared" si="12"/>
        <v>0</v>
      </c>
      <c r="AC73" s="171">
        <v>0.0</v>
      </c>
      <c r="AD73" s="170">
        <f t="shared" si="13"/>
        <v>0</v>
      </c>
      <c r="AE73" s="170">
        <f>IFERROR(VLOOKUP(B73,'Egresos Totales Mensuales'!$B$2:$N92,5,FALSE),0)</f>
        <v>0</v>
      </c>
      <c r="AF73" s="171">
        <v>0.0</v>
      </c>
      <c r="AG73" s="170">
        <f t="shared" si="14"/>
        <v>0</v>
      </c>
      <c r="AH73" s="171">
        <v>0.0</v>
      </c>
      <c r="AI73" s="170">
        <f t="shared" si="15"/>
        <v>0</v>
      </c>
      <c r="AJ73" s="171">
        <v>1.0</v>
      </c>
      <c r="AK73" s="170">
        <f t="shared" si="16"/>
        <v>0</v>
      </c>
      <c r="AL73" s="171">
        <v>0.0</v>
      </c>
      <c r="AM73" s="170">
        <f t="shared" si="17"/>
        <v>0</v>
      </c>
      <c r="AN73" s="170">
        <f>IFERROR(VLOOKUP(B73,'Egresos Totales Mensuales'!$B$2:$N92,6,FALSE),0)</f>
        <v>0</v>
      </c>
      <c r="AO73" s="171">
        <v>0.0</v>
      </c>
      <c r="AP73" s="170">
        <f t="shared" si="18"/>
        <v>0</v>
      </c>
      <c r="AQ73" s="171">
        <v>0.0</v>
      </c>
      <c r="AR73" s="170">
        <f t="shared" si="19"/>
        <v>0</v>
      </c>
      <c r="AS73" s="171">
        <v>1.0</v>
      </c>
      <c r="AT73" s="170">
        <f t="shared" si="20"/>
        <v>0</v>
      </c>
      <c r="AU73" s="171">
        <v>0.0</v>
      </c>
      <c r="AV73" s="170">
        <f t="shared" si="21"/>
        <v>0</v>
      </c>
      <c r="AW73" s="170">
        <f>IFERROR(VLOOKUP(B73,'Egresos Totales Mensuales'!$B$2:$N92,7,FALSE),0)</f>
        <v>0</v>
      </c>
      <c r="AX73" s="171">
        <v>0.0</v>
      </c>
      <c r="AY73" s="170">
        <f t="shared" si="22"/>
        <v>0</v>
      </c>
      <c r="AZ73" s="171">
        <v>0.0</v>
      </c>
      <c r="BA73" s="170">
        <f t="shared" si="23"/>
        <v>0</v>
      </c>
      <c r="BB73" s="171">
        <v>1.0</v>
      </c>
      <c r="BC73" s="170">
        <f t="shared" si="24"/>
        <v>0</v>
      </c>
      <c r="BD73" s="171">
        <v>0.0</v>
      </c>
      <c r="BE73" s="170">
        <f t="shared" si="25"/>
        <v>0</v>
      </c>
      <c r="BF73" s="170">
        <f>IFERROR(VLOOKUP(B73,'Egresos Totales Mensuales'!$B$2:$N92,8,FALSE),0)</f>
        <v>0</v>
      </c>
      <c r="BG73" s="171">
        <v>0.0</v>
      </c>
      <c r="BH73" s="170">
        <f t="shared" si="26"/>
        <v>0</v>
      </c>
      <c r="BI73" s="171">
        <v>0.0</v>
      </c>
      <c r="BJ73" s="170">
        <f t="shared" si="27"/>
        <v>0</v>
      </c>
      <c r="BK73" s="171">
        <v>1.0</v>
      </c>
      <c r="BL73" s="170">
        <f t="shared" si="28"/>
        <v>0</v>
      </c>
      <c r="BM73" s="171">
        <v>0.0</v>
      </c>
      <c r="BN73" s="170">
        <f t="shared" si="29"/>
        <v>0</v>
      </c>
      <c r="BO73" s="170">
        <f>IFERROR(VLOOKUP(B73,'Egresos Totales Mensuales'!$B$2:$N92,9,FALSE),0)</f>
        <v>0</v>
      </c>
      <c r="BP73" s="171">
        <v>0.0</v>
      </c>
      <c r="BQ73" s="170">
        <f t="shared" si="30"/>
        <v>0</v>
      </c>
      <c r="BR73" s="171">
        <v>0.0</v>
      </c>
      <c r="BS73" s="170">
        <f t="shared" si="31"/>
        <v>0</v>
      </c>
      <c r="BT73" s="171">
        <v>1.0</v>
      </c>
      <c r="BU73" s="170">
        <f t="shared" si="32"/>
        <v>0</v>
      </c>
      <c r="BV73" s="171">
        <v>0.0</v>
      </c>
      <c r="BW73" s="170">
        <f t="shared" si="33"/>
        <v>0</v>
      </c>
      <c r="BX73" s="170">
        <f>IFERROR(VLOOKUP(B73,'Egresos Totales Mensuales'!$B$2:$N92,10,FALSE),0)</f>
        <v>0</v>
      </c>
      <c r="BY73" s="171">
        <v>0.0</v>
      </c>
      <c r="BZ73" s="170">
        <f t="shared" si="34"/>
        <v>0</v>
      </c>
      <c r="CA73" s="171">
        <v>0.0</v>
      </c>
      <c r="CB73" s="170">
        <f t="shared" si="35"/>
        <v>0</v>
      </c>
      <c r="CC73" s="171">
        <v>1.0</v>
      </c>
      <c r="CD73" s="170">
        <f t="shared" si="36"/>
        <v>0</v>
      </c>
      <c r="CE73" s="171">
        <v>0.0</v>
      </c>
      <c r="CF73" s="170">
        <f t="shared" si="37"/>
        <v>0</v>
      </c>
      <c r="CG73" s="170">
        <f>IFERROR(VLOOKUP(B73,'Egresos Totales Mensuales'!$B$2:$N92,11,FALSE),0)</f>
        <v>0</v>
      </c>
      <c r="CH73" s="171">
        <v>0.0</v>
      </c>
      <c r="CI73" s="170">
        <f t="shared" si="38"/>
        <v>0</v>
      </c>
      <c r="CJ73" s="171">
        <v>0.0</v>
      </c>
      <c r="CK73" s="170">
        <f t="shared" si="39"/>
        <v>0</v>
      </c>
      <c r="CL73" s="171">
        <v>1.0</v>
      </c>
      <c r="CM73" s="170">
        <f t="shared" si="40"/>
        <v>0</v>
      </c>
      <c r="CN73" s="171">
        <v>0.0</v>
      </c>
      <c r="CO73" s="170">
        <f t="shared" si="41"/>
        <v>0</v>
      </c>
      <c r="CP73" s="170">
        <f>IFERROR(VLOOKUP(B73,'Egresos Totales Mensuales'!$B$2:$N92,12,FALSE),0)</f>
        <v>0</v>
      </c>
      <c r="CQ73" s="171">
        <v>0.0</v>
      </c>
      <c r="CR73" s="170">
        <f t="shared" si="42"/>
        <v>0</v>
      </c>
      <c r="CS73" s="171">
        <v>0.0</v>
      </c>
      <c r="CT73" s="170">
        <f t="shared" si="43"/>
        <v>0</v>
      </c>
      <c r="CU73" s="171">
        <v>1.0</v>
      </c>
      <c r="CV73" s="170">
        <f t="shared" si="44"/>
        <v>0</v>
      </c>
      <c r="CW73" s="171">
        <v>0.0</v>
      </c>
      <c r="CX73" s="170">
        <f t="shared" si="45"/>
        <v>0</v>
      </c>
      <c r="CY73" s="170">
        <f>IFERROR(VLOOKUP(B73,'Egresos Totales Mensuales'!$B$2:$N92,13,FALSE),0)</f>
        <v>0</v>
      </c>
      <c r="CZ73" s="171">
        <v>0.0</v>
      </c>
      <c r="DA73" s="170">
        <f t="shared" si="46"/>
        <v>0</v>
      </c>
      <c r="DB73" s="171">
        <v>0.0</v>
      </c>
      <c r="DC73" s="170">
        <f t="shared" si="47"/>
        <v>0</v>
      </c>
      <c r="DD73" s="171">
        <v>1.0</v>
      </c>
      <c r="DE73" s="170">
        <f t="shared" si="48"/>
        <v>0</v>
      </c>
      <c r="DF73" s="171">
        <v>0.0</v>
      </c>
      <c r="DG73" s="170">
        <f t="shared" si="49"/>
        <v>0</v>
      </c>
    </row>
    <row r="74" ht="15.75" customHeight="1">
      <c r="A74" s="5">
        <v>529530.0</v>
      </c>
      <c r="B74" s="169" t="s">
        <v>97</v>
      </c>
      <c r="C74" s="170">
        <f t="shared" si="1"/>
        <v>0</v>
      </c>
      <c r="D74" s="170">
        <f>IFERROR(VLOOKUP(B74,'Egresos Totales Mensuales'!$B$2:$N92,2,FALSE),0)</f>
        <v>0</v>
      </c>
      <c r="E74" s="171">
        <v>0.0</v>
      </c>
      <c r="F74" s="170">
        <f t="shared" si="2"/>
        <v>0</v>
      </c>
      <c r="G74" s="171">
        <v>0.0</v>
      </c>
      <c r="H74" s="170">
        <f t="shared" si="3"/>
        <v>0</v>
      </c>
      <c r="I74" s="171">
        <v>1.0</v>
      </c>
      <c r="J74" s="170">
        <f t="shared" si="4"/>
        <v>0</v>
      </c>
      <c r="K74" s="171">
        <v>0.0</v>
      </c>
      <c r="L74" s="170">
        <f t="shared" si="5"/>
        <v>0</v>
      </c>
      <c r="M74" s="170">
        <f>IFERROR(VLOOKUP(B74,'Egresos Totales Mensuales'!$B$2:$N92,3,FALSE),0)</f>
        <v>0</v>
      </c>
      <c r="N74" s="171">
        <v>0.0</v>
      </c>
      <c r="O74" s="170">
        <f t="shared" si="6"/>
        <v>0</v>
      </c>
      <c r="P74" s="171">
        <v>0.0</v>
      </c>
      <c r="Q74" s="170">
        <f t="shared" si="7"/>
        <v>0</v>
      </c>
      <c r="R74" s="171">
        <v>1.0</v>
      </c>
      <c r="S74" s="170">
        <f t="shared" si="8"/>
        <v>0</v>
      </c>
      <c r="T74" s="172">
        <v>0.0</v>
      </c>
      <c r="U74" s="170">
        <f t="shared" si="9"/>
        <v>0</v>
      </c>
      <c r="V74" s="170">
        <f>IFERROR(VLOOKUP(B74,'Egresos Totales Mensuales'!$B$2:$N92,4,FALSE),0)</f>
        <v>0</v>
      </c>
      <c r="W74" s="171">
        <v>0.0</v>
      </c>
      <c r="X74" s="170">
        <f t="shared" si="10"/>
        <v>0</v>
      </c>
      <c r="Y74" s="171">
        <v>0.0</v>
      </c>
      <c r="Z74" s="170">
        <f t="shared" si="11"/>
        <v>0</v>
      </c>
      <c r="AA74" s="171">
        <v>1.0</v>
      </c>
      <c r="AB74" s="170">
        <f t="shared" si="12"/>
        <v>0</v>
      </c>
      <c r="AC74" s="171">
        <v>0.0</v>
      </c>
      <c r="AD74" s="170">
        <f t="shared" si="13"/>
        <v>0</v>
      </c>
      <c r="AE74" s="170">
        <f>IFERROR(VLOOKUP(B74,'Egresos Totales Mensuales'!$B$2:$N92,5,FALSE),0)</f>
        <v>0</v>
      </c>
      <c r="AF74" s="171">
        <v>0.0</v>
      </c>
      <c r="AG74" s="170">
        <f t="shared" si="14"/>
        <v>0</v>
      </c>
      <c r="AH74" s="171">
        <v>0.0</v>
      </c>
      <c r="AI74" s="170">
        <f t="shared" si="15"/>
        <v>0</v>
      </c>
      <c r="AJ74" s="171">
        <v>1.0</v>
      </c>
      <c r="AK74" s="170">
        <f t="shared" si="16"/>
        <v>0</v>
      </c>
      <c r="AL74" s="171">
        <v>0.0</v>
      </c>
      <c r="AM74" s="170">
        <f t="shared" si="17"/>
        <v>0</v>
      </c>
      <c r="AN74" s="170">
        <f>IFERROR(VLOOKUP(B74,'Egresos Totales Mensuales'!$B$2:$N92,6,FALSE),0)</f>
        <v>0</v>
      </c>
      <c r="AO74" s="171">
        <v>0.0</v>
      </c>
      <c r="AP74" s="170">
        <f t="shared" si="18"/>
        <v>0</v>
      </c>
      <c r="AQ74" s="171">
        <v>0.0</v>
      </c>
      <c r="AR74" s="170">
        <f t="shared" si="19"/>
        <v>0</v>
      </c>
      <c r="AS74" s="171">
        <v>1.0</v>
      </c>
      <c r="AT74" s="170">
        <f t="shared" si="20"/>
        <v>0</v>
      </c>
      <c r="AU74" s="171">
        <v>0.0</v>
      </c>
      <c r="AV74" s="170">
        <f t="shared" si="21"/>
        <v>0</v>
      </c>
      <c r="AW74" s="170">
        <f>IFERROR(VLOOKUP(B74,'Egresos Totales Mensuales'!$B$2:$N92,7,FALSE),0)</f>
        <v>0</v>
      </c>
      <c r="AX74" s="171">
        <v>0.0</v>
      </c>
      <c r="AY74" s="170">
        <f t="shared" si="22"/>
        <v>0</v>
      </c>
      <c r="AZ74" s="171">
        <v>0.0</v>
      </c>
      <c r="BA74" s="170">
        <f t="shared" si="23"/>
        <v>0</v>
      </c>
      <c r="BB74" s="171">
        <v>1.0</v>
      </c>
      <c r="BC74" s="170">
        <f t="shared" si="24"/>
        <v>0</v>
      </c>
      <c r="BD74" s="171">
        <v>0.0</v>
      </c>
      <c r="BE74" s="170">
        <f t="shared" si="25"/>
        <v>0</v>
      </c>
      <c r="BF74" s="170">
        <f>IFERROR(VLOOKUP(B74,'Egresos Totales Mensuales'!$B$2:$N92,8,FALSE),0)</f>
        <v>0</v>
      </c>
      <c r="BG74" s="171">
        <v>0.0</v>
      </c>
      <c r="BH74" s="170">
        <f t="shared" si="26"/>
        <v>0</v>
      </c>
      <c r="BI74" s="171">
        <v>0.0</v>
      </c>
      <c r="BJ74" s="170">
        <f t="shared" si="27"/>
        <v>0</v>
      </c>
      <c r="BK74" s="171">
        <v>1.0</v>
      </c>
      <c r="BL74" s="170">
        <f t="shared" si="28"/>
        <v>0</v>
      </c>
      <c r="BM74" s="171">
        <v>0.0</v>
      </c>
      <c r="BN74" s="170">
        <f t="shared" si="29"/>
        <v>0</v>
      </c>
      <c r="BO74" s="170">
        <f>IFERROR(VLOOKUP(B74,'Egresos Totales Mensuales'!$B$2:$N92,9,FALSE),0)</f>
        <v>0</v>
      </c>
      <c r="BP74" s="171">
        <v>0.0</v>
      </c>
      <c r="BQ74" s="170">
        <f t="shared" si="30"/>
        <v>0</v>
      </c>
      <c r="BR74" s="171">
        <v>0.0</v>
      </c>
      <c r="BS74" s="170">
        <f t="shared" si="31"/>
        <v>0</v>
      </c>
      <c r="BT74" s="171">
        <v>1.0</v>
      </c>
      <c r="BU74" s="170">
        <f t="shared" si="32"/>
        <v>0</v>
      </c>
      <c r="BV74" s="171">
        <v>0.0</v>
      </c>
      <c r="BW74" s="170">
        <f t="shared" si="33"/>
        <v>0</v>
      </c>
      <c r="BX74" s="170">
        <f>IFERROR(VLOOKUP(B74,'Egresos Totales Mensuales'!$B$2:$N92,10,FALSE),0)</f>
        <v>0</v>
      </c>
      <c r="BY74" s="171">
        <v>0.0</v>
      </c>
      <c r="BZ74" s="170">
        <f t="shared" si="34"/>
        <v>0</v>
      </c>
      <c r="CA74" s="171">
        <v>0.0</v>
      </c>
      <c r="CB74" s="170">
        <f t="shared" si="35"/>
        <v>0</v>
      </c>
      <c r="CC74" s="171">
        <v>1.0</v>
      </c>
      <c r="CD74" s="170">
        <f t="shared" si="36"/>
        <v>0</v>
      </c>
      <c r="CE74" s="171">
        <v>0.0</v>
      </c>
      <c r="CF74" s="170">
        <f t="shared" si="37"/>
        <v>0</v>
      </c>
      <c r="CG74" s="170">
        <f>IFERROR(VLOOKUP(B74,'Egresos Totales Mensuales'!$B$2:$N92,11,FALSE),0)</f>
        <v>0</v>
      </c>
      <c r="CH74" s="171">
        <v>0.0</v>
      </c>
      <c r="CI74" s="170">
        <f t="shared" si="38"/>
        <v>0</v>
      </c>
      <c r="CJ74" s="171">
        <v>0.0</v>
      </c>
      <c r="CK74" s="170">
        <f t="shared" si="39"/>
        <v>0</v>
      </c>
      <c r="CL74" s="171">
        <v>1.0</v>
      </c>
      <c r="CM74" s="170">
        <f t="shared" si="40"/>
        <v>0</v>
      </c>
      <c r="CN74" s="171">
        <v>0.0</v>
      </c>
      <c r="CO74" s="170">
        <f t="shared" si="41"/>
        <v>0</v>
      </c>
      <c r="CP74" s="170">
        <f>IFERROR(VLOOKUP(B74,'Egresos Totales Mensuales'!$B$2:$N92,12,FALSE),0)</f>
        <v>0</v>
      </c>
      <c r="CQ74" s="171">
        <v>0.0</v>
      </c>
      <c r="CR74" s="170">
        <f t="shared" si="42"/>
        <v>0</v>
      </c>
      <c r="CS74" s="171">
        <v>0.0</v>
      </c>
      <c r="CT74" s="170">
        <f t="shared" si="43"/>
        <v>0</v>
      </c>
      <c r="CU74" s="171">
        <v>1.0</v>
      </c>
      <c r="CV74" s="170">
        <f t="shared" si="44"/>
        <v>0</v>
      </c>
      <c r="CW74" s="171">
        <v>0.0</v>
      </c>
      <c r="CX74" s="170">
        <f t="shared" si="45"/>
        <v>0</v>
      </c>
      <c r="CY74" s="170">
        <f>IFERROR(VLOOKUP(B74,'Egresos Totales Mensuales'!$B$2:$N92,13,FALSE),0)</f>
        <v>0</v>
      </c>
      <c r="CZ74" s="171">
        <v>0.0</v>
      </c>
      <c r="DA74" s="170">
        <f t="shared" si="46"/>
        <v>0</v>
      </c>
      <c r="DB74" s="171">
        <v>0.0</v>
      </c>
      <c r="DC74" s="170">
        <f t="shared" si="47"/>
        <v>0</v>
      </c>
      <c r="DD74" s="171">
        <v>1.0</v>
      </c>
      <c r="DE74" s="170">
        <f t="shared" si="48"/>
        <v>0</v>
      </c>
      <c r="DF74" s="171">
        <v>0.0</v>
      </c>
      <c r="DG74" s="170">
        <f t="shared" si="49"/>
        <v>0</v>
      </c>
    </row>
    <row r="75" ht="15.75" customHeight="1">
      <c r="A75" s="5">
        <v>529595.0</v>
      </c>
      <c r="B75" s="169" t="s">
        <v>98</v>
      </c>
      <c r="C75" s="170">
        <f t="shared" si="1"/>
        <v>0</v>
      </c>
      <c r="D75" s="170">
        <f>IFERROR(VLOOKUP(B75,'Egresos Totales Mensuales'!$B$2:$N92,2,FALSE),0)</f>
        <v>0</v>
      </c>
      <c r="E75" s="171">
        <v>0.0</v>
      </c>
      <c r="F75" s="170">
        <f t="shared" si="2"/>
        <v>0</v>
      </c>
      <c r="G75" s="171">
        <v>0.0</v>
      </c>
      <c r="H75" s="170">
        <f t="shared" si="3"/>
        <v>0</v>
      </c>
      <c r="I75" s="171">
        <v>1.0</v>
      </c>
      <c r="J75" s="170">
        <f t="shared" si="4"/>
        <v>0</v>
      </c>
      <c r="K75" s="171">
        <v>0.0</v>
      </c>
      <c r="L75" s="170">
        <f t="shared" si="5"/>
        <v>0</v>
      </c>
      <c r="M75" s="170">
        <f>IFERROR(VLOOKUP(B75,'Egresos Totales Mensuales'!$B$2:$N92,3,FALSE),0)</f>
        <v>0</v>
      </c>
      <c r="N75" s="171">
        <v>0.0</v>
      </c>
      <c r="O75" s="170">
        <f t="shared" si="6"/>
        <v>0</v>
      </c>
      <c r="P75" s="171">
        <v>0.0</v>
      </c>
      <c r="Q75" s="170">
        <f t="shared" si="7"/>
        <v>0</v>
      </c>
      <c r="R75" s="171">
        <v>1.0</v>
      </c>
      <c r="S75" s="170">
        <f t="shared" si="8"/>
        <v>0</v>
      </c>
      <c r="T75" s="172">
        <v>0.0</v>
      </c>
      <c r="U75" s="170">
        <f t="shared" si="9"/>
        <v>0</v>
      </c>
      <c r="V75" s="170">
        <f>IFERROR(VLOOKUP(B75,'Egresos Totales Mensuales'!$B$2:$N92,4,FALSE),0)</f>
        <v>0</v>
      </c>
      <c r="W75" s="171">
        <v>0.0</v>
      </c>
      <c r="X75" s="170">
        <f t="shared" si="10"/>
        <v>0</v>
      </c>
      <c r="Y75" s="171">
        <v>0.0</v>
      </c>
      <c r="Z75" s="170">
        <f t="shared" si="11"/>
        <v>0</v>
      </c>
      <c r="AA75" s="171">
        <v>1.0</v>
      </c>
      <c r="AB75" s="170">
        <f t="shared" si="12"/>
        <v>0</v>
      </c>
      <c r="AC75" s="171">
        <v>0.0</v>
      </c>
      <c r="AD75" s="170">
        <f t="shared" si="13"/>
        <v>0</v>
      </c>
      <c r="AE75" s="170">
        <f>IFERROR(VLOOKUP(B75,'Egresos Totales Mensuales'!$B$2:$N92,5,FALSE),0)</f>
        <v>0</v>
      </c>
      <c r="AF75" s="171">
        <v>0.0</v>
      </c>
      <c r="AG75" s="170">
        <f t="shared" si="14"/>
        <v>0</v>
      </c>
      <c r="AH75" s="171">
        <v>0.0</v>
      </c>
      <c r="AI75" s="170">
        <f t="shared" si="15"/>
        <v>0</v>
      </c>
      <c r="AJ75" s="171">
        <v>1.0</v>
      </c>
      <c r="AK75" s="170">
        <f t="shared" si="16"/>
        <v>0</v>
      </c>
      <c r="AL75" s="171">
        <v>0.0</v>
      </c>
      <c r="AM75" s="170">
        <f t="shared" si="17"/>
        <v>0</v>
      </c>
      <c r="AN75" s="170">
        <f>IFERROR(VLOOKUP(B75,'Egresos Totales Mensuales'!$B$2:$N92,6,FALSE),0)</f>
        <v>0</v>
      </c>
      <c r="AO75" s="171">
        <v>0.0</v>
      </c>
      <c r="AP75" s="170">
        <f t="shared" si="18"/>
        <v>0</v>
      </c>
      <c r="AQ75" s="171">
        <v>0.0</v>
      </c>
      <c r="AR75" s="170">
        <f t="shared" si="19"/>
        <v>0</v>
      </c>
      <c r="AS75" s="171">
        <v>1.0</v>
      </c>
      <c r="AT75" s="170">
        <f t="shared" si="20"/>
        <v>0</v>
      </c>
      <c r="AU75" s="171">
        <v>0.0</v>
      </c>
      <c r="AV75" s="170">
        <f t="shared" si="21"/>
        <v>0</v>
      </c>
      <c r="AW75" s="170">
        <f>IFERROR(VLOOKUP(B75,'Egresos Totales Mensuales'!$B$2:$N92,7,FALSE),0)</f>
        <v>0</v>
      </c>
      <c r="AX75" s="171">
        <v>0.0</v>
      </c>
      <c r="AY75" s="170">
        <f t="shared" si="22"/>
        <v>0</v>
      </c>
      <c r="AZ75" s="171">
        <v>0.0</v>
      </c>
      <c r="BA75" s="170">
        <f t="shared" si="23"/>
        <v>0</v>
      </c>
      <c r="BB75" s="171">
        <v>1.0</v>
      </c>
      <c r="BC75" s="170">
        <f t="shared" si="24"/>
        <v>0</v>
      </c>
      <c r="BD75" s="171">
        <v>0.0</v>
      </c>
      <c r="BE75" s="170">
        <f t="shared" si="25"/>
        <v>0</v>
      </c>
      <c r="BF75" s="170">
        <f>IFERROR(VLOOKUP(B75,'Egresos Totales Mensuales'!$B$2:$N92,8,FALSE),0)</f>
        <v>0</v>
      </c>
      <c r="BG75" s="171">
        <v>0.0</v>
      </c>
      <c r="BH75" s="170">
        <f t="shared" si="26"/>
        <v>0</v>
      </c>
      <c r="BI75" s="171">
        <v>0.0</v>
      </c>
      <c r="BJ75" s="170">
        <f t="shared" si="27"/>
        <v>0</v>
      </c>
      <c r="BK75" s="171">
        <v>1.0</v>
      </c>
      <c r="BL75" s="170">
        <f t="shared" si="28"/>
        <v>0</v>
      </c>
      <c r="BM75" s="171">
        <v>0.0</v>
      </c>
      <c r="BN75" s="170">
        <f t="shared" si="29"/>
        <v>0</v>
      </c>
      <c r="BO75" s="170">
        <f>IFERROR(VLOOKUP(B75,'Egresos Totales Mensuales'!$B$2:$N92,9,FALSE),0)</f>
        <v>0</v>
      </c>
      <c r="BP75" s="171">
        <v>0.0</v>
      </c>
      <c r="BQ75" s="170">
        <f t="shared" si="30"/>
        <v>0</v>
      </c>
      <c r="BR75" s="171">
        <v>0.0</v>
      </c>
      <c r="BS75" s="170">
        <f t="shared" si="31"/>
        <v>0</v>
      </c>
      <c r="BT75" s="171">
        <v>1.0</v>
      </c>
      <c r="BU75" s="170">
        <f t="shared" si="32"/>
        <v>0</v>
      </c>
      <c r="BV75" s="171">
        <v>0.0</v>
      </c>
      <c r="BW75" s="170">
        <f t="shared" si="33"/>
        <v>0</v>
      </c>
      <c r="BX75" s="170">
        <f>IFERROR(VLOOKUP(B75,'Egresos Totales Mensuales'!$B$2:$N92,10,FALSE),0)</f>
        <v>0</v>
      </c>
      <c r="BY75" s="171">
        <v>0.0</v>
      </c>
      <c r="BZ75" s="170">
        <f t="shared" si="34"/>
        <v>0</v>
      </c>
      <c r="CA75" s="171">
        <v>0.0</v>
      </c>
      <c r="CB75" s="170">
        <f t="shared" si="35"/>
        <v>0</v>
      </c>
      <c r="CC75" s="171">
        <v>1.0</v>
      </c>
      <c r="CD75" s="170">
        <f t="shared" si="36"/>
        <v>0</v>
      </c>
      <c r="CE75" s="171">
        <v>0.0</v>
      </c>
      <c r="CF75" s="170">
        <f t="shared" si="37"/>
        <v>0</v>
      </c>
      <c r="CG75" s="170">
        <f>IFERROR(VLOOKUP(B75,'Egresos Totales Mensuales'!$B$2:$N92,11,FALSE),0)</f>
        <v>0</v>
      </c>
      <c r="CH75" s="171">
        <v>0.0</v>
      </c>
      <c r="CI75" s="170">
        <f t="shared" si="38"/>
        <v>0</v>
      </c>
      <c r="CJ75" s="171">
        <v>0.0</v>
      </c>
      <c r="CK75" s="170">
        <f t="shared" si="39"/>
        <v>0</v>
      </c>
      <c r="CL75" s="171">
        <v>1.0</v>
      </c>
      <c r="CM75" s="170">
        <f t="shared" si="40"/>
        <v>0</v>
      </c>
      <c r="CN75" s="171">
        <v>0.0</v>
      </c>
      <c r="CO75" s="170">
        <f t="shared" si="41"/>
        <v>0</v>
      </c>
      <c r="CP75" s="170">
        <f>IFERROR(VLOOKUP(B75,'Egresos Totales Mensuales'!$B$2:$N92,12,FALSE),0)</f>
        <v>0</v>
      </c>
      <c r="CQ75" s="171">
        <v>0.0</v>
      </c>
      <c r="CR75" s="170">
        <f t="shared" si="42"/>
        <v>0</v>
      </c>
      <c r="CS75" s="171">
        <v>0.0</v>
      </c>
      <c r="CT75" s="170">
        <f t="shared" si="43"/>
        <v>0</v>
      </c>
      <c r="CU75" s="171">
        <v>1.0</v>
      </c>
      <c r="CV75" s="170">
        <f t="shared" si="44"/>
        <v>0</v>
      </c>
      <c r="CW75" s="171">
        <v>0.0</v>
      </c>
      <c r="CX75" s="170">
        <f t="shared" si="45"/>
        <v>0</v>
      </c>
      <c r="CY75" s="170">
        <f>IFERROR(VLOOKUP(B75,'Egresos Totales Mensuales'!$B$2:$N92,13,FALSE),0)</f>
        <v>0</v>
      </c>
      <c r="CZ75" s="171">
        <v>0.0</v>
      </c>
      <c r="DA75" s="170">
        <f t="shared" si="46"/>
        <v>0</v>
      </c>
      <c r="DB75" s="171">
        <v>0.0</v>
      </c>
      <c r="DC75" s="170">
        <f t="shared" si="47"/>
        <v>0</v>
      </c>
      <c r="DD75" s="171">
        <v>1.0</v>
      </c>
      <c r="DE75" s="170">
        <f t="shared" si="48"/>
        <v>0</v>
      </c>
      <c r="DF75" s="171">
        <v>0.0</v>
      </c>
      <c r="DG75" s="170">
        <f t="shared" si="49"/>
        <v>0</v>
      </c>
    </row>
    <row r="76" ht="15.75" customHeight="1">
      <c r="A76" s="5">
        <v>530505.0</v>
      </c>
      <c r="B76" s="169" t="s">
        <v>99</v>
      </c>
      <c r="C76" s="170">
        <f t="shared" si="1"/>
        <v>230758.5</v>
      </c>
      <c r="D76" s="170">
        <f>IFERROR(VLOOKUP(B76,'Egresos Totales Mensuales'!$B$2:$N92,2,FALSE),0)</f>
        <v>24977</v>
      </c>
      <c r="E76" s="171">
        <v>0.0</v>
      </c>
      <c r="F76" s="170">
        <f t="shared" si="2"/>
        <v>0</v>
      </c>
      <c r="G76" s="171">
        <v>0.0</v>
      </c>
      <c r="H76" s="170">
        <f t="shared" si="3"/>
        <v>0</v>
      </c>
      <c r="I76" s="171">
        <v>0.0</v>
      </c>
      <c r="J76" s="170">
        <f t="shared" si="4"/>
        <v>0</v>
      </c>
      <c r="K76" s="171">
        <v>1.0</v>
      </c>
      <c r="L76" s="170">
        <f t="shared" si="5"/>
        <v>24977</v>
      </c>
      <c r="M76" s="170">
        <f>IFERROR(VLOOKUP(B76,'Egresos Totales Mensuales'!$B$2:$N92,3,FALSE),0)</f>
        <v>11987</v>
      </c>
      <c r="N76" s="171">
        <v>0.0</v>
      </c>
      <c r="O76" s="170">
        <f t="shared" si="6"/>
        <v>0</v>
      </c>
      <c r="P76" s="171">
        <v>0.0</v>
      </c>
      <c r="Q76" s="170">
        <f t="shared" si="7"/>
        <v>0</v>
      </c>
      <c r="R76" s="171">
        <v>0.0</v>
      </c>
      <c r="S76" s="170">
        <f t="shared" si="8"/>
        <v>0</v>
      </c>
      <c r="T76" s="171">
        <v>1.0</v>
      </c>
      <c r="U76" s="170">
        <f t="shared" si="9"/>
        <v>11987</v>
      </c>
      <c r="V76" s="170">
        <f>IFERROR(VLOOKUP(B76,'Egresos Totales Mensuales'!$B$2:$N92,4,FALSE),0)</f>
        <v>29829</v>
      </c>
      <c r="W76" s="171">
        <v>0.0</v>
      </c>
      <c r="X76" s="170">
        <f t="shared" si="10"/>
        <v>0</v>
      </c>
      <c r="Y76" s="171">
        <v>0.0</v>
      </c>
      <c r="Z76" s="170">
        <f t="shared" si="11"/>
        <v>0</v>
      </c>
      <c r="AA76" s="171">
        <v>0.0</v>
      </c>
      <c r="AB76" s="170">
        <f t="shared" si="12"/>
        <v>0</v>
      </c>
      <c r="AC76" s="171">
        <v>1.0</v>
      </c>
      <c r="AD76" s="170">
        <f t="shared" si="13"/>
        <v>29829</v>
      </c>
      <c r="AE76" s="170">
        <f>IFERROR(VLOOKUP(B76,'Egresos Totales Mensuales'!$B$2:$N92,5,FALSE),0)</f>
        <v>24977</v>
      </c>
      <c r="AF76" s="171">
        <v>0.0</v>
      </c>
      <c r="AG76" s="170">
        <f t="shared" si="14"/>
        <v>0</v>
      </c>
      <c r="AH76" s="171">
        <v>0.0</v>
      </c>
      <c r="AI76" s="170">
        <f t="shared" si="15"/>
        <v>0</v>
      </c>
      <c r="AJ76" s="171">
        <v>0.0</v>
      </c>
      <c r="AK76" s="170">
        <f t="shared" si="16"/>
        <v>0</v>
      </c>
      <c r="AL76" s="171">
        <v>1.0</v>
      </c>
      <c r="AM76" s="170">
        <f t="shared" si="17"/>
        <v>24977</v>
      </c>
      <c r="AN76" s="170">
        <f>IFERROR(VLOOKUP(B76,'Egresos Totales Mensuales'!$B$2:$N92,6,FALSE),0)</f>
        <v>44977</v>
      </c>
      <c r="AO76" s="171">
        <v>0.0</v>
      </c>
      <c r="AP76" s="170">
        <f t="shared" si="18"/>
        <v>0</v>
      </c>
      <c r="AQ76" s="171">
        <v>0.0</v>
      </c>
      <c r="AR76" s="170">
        <f t="shared" si="19"/>
        <v>0</v>
      </c>
      <c r="AS76" s="171">
        <v>0.0</v>
      </c>
      <c r="AT76" s="170">
        <f t="shared" si="20"/>
        <v>0</v>
      </c>
      <c r="AU76" s="171">
        <v>1.0</v>
      </c>
      <c r="AV76" s="170">
        <f t="shared" si="21"/>
        <v>44977</v>
      </c>
      <c r="AW76" s="170">
        <f>IFERROR(VLOOKUP(B76,'Egresos Totales Mensuales'!$B$2:$N92,7,FALSE),0)</f>
        <v>24977</v>
      </c>
      <c r="AX76" s="171">
        <v>0.0</v>
      </c>
      <c r="AY76" s="170">
        <f t="shared" si="22"/>
        <v>0</v>
      </c>
      <c r="AZ76" s="171">
        <v>0.0</v>
      </c>
      <c r="BA76" s="170">
        <f t="shared" si="23"/>
        <v>0</v>
      </c>
      <c r="BB76" s="171">
        <v>0.0</v>
      </c>
      <c r="BC76" s="170">
        <f t="shared" si="24"/>
        <v>0</v>
      </c>
      <c r="BD76" s="171">
        <v>1.0</v>
      </c>
      <c r="BE76" s="170">
        <f t="shared" si="25"/>
        <v>24977</v>
      </c>
      <c r="BF76" s="170">
        <f>IFERROR(VLOOKUP(B76,'Egresos Totales Mensuales'!$B$2:$N92,8,FALSE),0)</f>
        <v>31157.5</v>
      </c>
      <c r="BG76" s="171">
        <v>0.0</v>
      </c>
      <c r="BH76" s="170">
        <f t="shared" si="26"/>
        <v>0</v>
      </c>
      <c r="BI76" s="171">
        <v>0.0</v>
      </c>
      <c r="BJ76" s="170">
        <f t="shared" si="27"/>
        <v>0</v>
      </c>
      <c r="BK76" s="171">
        <v>0.0</v>
      </c>
      <c r="BL76" s="170">
        <f t="shared" si="28"/>
        <v>0</v>
      </c>
      <c r="BM76" s="171">
        <v>1.0</v>
      </c>
      <c r="BN76" s="170">
        <f t="shared" si="29"/>
        <v>31157.5</v>
      </c>
      <c r="BO76" s="170">
        <f>IFERROR(VLOOKUP(B76,'Egresos Totales Mensuales'!$B$2:$N92,9,FALSE),0)</f>
        <v>24887</v>
      </c>
      <c r="BP76" s="171">
        <v>0.0</v>
      </c>
      <c r="BQ76" s="170">
        <f t="shared" si="30"/>
        <v>0</v>
      </c>
      <c r="BR76" s="171">
        <v>0.0</v>
      </c>
      <c r="BS76" s="170">
        <f t="shared" si="31"/>
        <v>0</v>
      </c>
      <c r="BT76" s="171">
        <v>0.0</v>
      </c>
      <c r="BU76" s="170">
        <f t="shared" si="32"/>
        <v>0</v>
      </c>
      <c r="BV76" s="171">
        <v>1.0</v>
      </c>
      <c r="BW76" s="170">
        <f t="shared" si="33"/>
        <v>24887</v>
      </c>
      <c r="BX76" s="170">
        <f>IFERROR(VLOOKUP(B76,'Egresos Totales Mensuales'!$B$2:$N92,10,FALSE),0)</f>
        <v>12990</v>
      </c>
      <c r="BY76" s="171">
        <v>0.0</v>
      </c>
      <c r="BZ76" s="170">
        <f t="shared" si="34"/>
        <v>0</v>
      </c>
      <c r="CA76" s="171">
        <v>0.0</v>
      </c>
      <c r="CB76" s="170">
        <f t="shared" si="35"/>
        <v>0</v>
      </c>
      <c r="CC76" s="171">
        <v>0.0</v>
      </c>
      <c r="CD76" s="170">
        <f t="shared" si="36"/>
        <v>0</v>
      </c>
      <c r="CE76" s="171">
        <v>1.0</v>
      </c>
      <c r="CF76" s="170">
        <f t="shared" si="37"/>
        <v>12990</v>
      </c>
      <c r="CG76" s="170">
        <f>IFERROR(VLOOKUP(B76,'Egresos Totales Mensuales'!$B$2:$N92,11,FALSE),0)</f>
        <v>0</v>
      </c>
      <c r="CH76" s="171">
        <v>0.0</v>
      </c>
      <c r="CI76" s="170">
        <f t="shared" si="38"/>
        <v>0</v>
      </c>
      <c r="CJ76" s="171">
        <v>0.0</v>
      </c>
      <c r="CK76" s="170">
        <f t="shared" si="39"/>
        <v>0</v>
      </c>
      <c r="CL76" s="171">
        <v>0.0</v>
      </c>
      <c r="CM76" s="170">
        <f t="shared" si="40"/>
        <v>0</v>
      </c>
      <c r="CN76" s="171">
        <v>1.0</v>
      </c>
      <c r="CO76" s="170">
        <f t="shared" si="41"/>
        <v>0</v>
      </c>
      <c r="CP76" s="170">
        <f>IFERROR(VLOOKUP(B76,'Egresos Totales Mensuales'!$B$2:$N92,12,FALSE),0)</f>
        <v>0</v>
      </c>
      <c r="CQ76" s="171">
        <v>0.0</v>
      </c>
      <c r="CR76" s="170">
        <f t="shared" si="42"/>
        <v>0</v>
      </c>
      <c r="CS76" s="171">
        <v>0.0</v>
      </c>
      <c r="CT76" s="170">
        <f t="shared" si="43"/>
        <v>0</v>
      </c>
      <c r="CU76" s="171">
        <v>0.0</v>
      </c>
      <c r="CV76" s="170">
        <f t="shared" si="44"/>
        <v>0</v>
      </c>
      <c r="CW76" s="171">
        <v>1.0</v>
      </c>
      <c r="CX76" s="170">
        <f t="shared" si="45"/>
        <v>0</v>
      </c>
      <c r="CY76" s="170">
        <f>IFERROR(VLOOKUP(B76,'Egresos Totales Mensuales'!$B$2:$N92,13,FALSE),0)</f>
        <v>0</v>
      </c>
      <c r="CZ76" s="171">
        <v>0.0</v>
      </c>
      <c r="DA76" s="170">
        <f t="shared" si="46"/>
        <v>0</v>
      </c>
      <c r="DB76" s="171">
        <v>0.0</v>
      </c>
      <c r="DC76" s="170">
        <f t="shared" si="47"/>
        <v>0</v>
      </c>
      <c r="DD76" s="171">
        <v>0.0</v>
      </c>
      <c r="DE76" s="170">
        <f t="shared" si="48"/>
        <v>0</v>
      </c>
      <c r="DF76" s="171">
        <v>1.0</v>
      </c>
      <c r="DG76" s="170">
        <f t="shared" si="49"/>
        <v>0</v>
      </c>
    </row>
    <row r="77" ht="15.75" customHeight="1">
      <c r="A77" s="5">
        <v>530510.0</v>
      </c>
      <c r="B77" s="169" t="s">
        <v>100</v>
      </c>
      <c r="C77" s="170">
        <f t="shared" si="1"/>
        <v>111995.63</v>
      </c>
      <c r="D77" s="170">
        <f>IFERROR(VLOOKUP(B77,'Egresos Totales Mensuales'!$B$2:$N92,2,FALSE),0)</f>
        <v>2917.2</v>
      </c>
      <c r="E77" s="171">
        <v>0.0</v>
      </c>
      <c r="F77" s="170">
        <f t="shared" si="2"/>
        <v>0</v>
      </c>
      <c r="G77" s="171">
        <v>0.0</v>
      </c>
      <c r="H77" s="170">
        <f t="shared" si="3"/>
        <v>0</v>
      </c>
      <c r="I77" s="171">
        <v>0.0</v>
      </c>
      <c r="J77" s="170">
        <f t="shared" si="4"/>
        <v>0</v>
      </c>
      <c r="K77" s="171">
        <v>1.0</v>
      </c>
      <c r="L77" s="170">
        <f t="shared" si="5"/>
        <v>2917.2</v>
      </c>
      <c r="M77" s="170">
        <f>IFERROR(VLOOKUP(B77,'Egresos Totales Mensuales'!$B$2:$N92,3,FALSE),0)</f>
        <v>0</v>
      </c>
      <c r="N77" s="171">
        <v>0.0</v>
      </c>
      <c r="O77" s="170">
        <f t="shared" si="6"/>
        <v>0</v>
      </c>
      <c r="P77" s="171">
        <v>0.0</v>
      </c>
      <c r="Q77" s="170">
        <f t="shared" si="7"/>
        <v>0</v>
      </c>
      <c r="R77" s="171">
        <v>0.0</v>
      </c>
      <c r="S77" s="170">
        <f t="shared" si="8"/>
        <v>0</v>
      </c>
      <c r="T77" s="171">
        <v>1.0</v>
      </c>
      <c r="U77" s="170">
        <f t="shared" si="9"/>
        <v>0</v>
      </c>
      <c r="V77" s="170">
        <f>IFERROR(VLOOKUP(B77,'Egresos Totales Mensuales'!$B$2:$N92,4,FALSE),0)</f>
        <v>6466.64</v>
      </c>
      <c r="W77" s="171">
        <v>0.0</v>
      </c>
      <c r="X77" s="170">
        <f t="shared" si="10"/>
        <v>0</v>
      </c>
      <c r="Y77" s="171">
        <v>0.0</v>
      </c>
      <c r="Z77" s="170">
        <f t="shared" si="11"/>
        <v>0</v>
      </c>
      <c r="AA77" s="171">
        <v>0.0</v>
      </c>
      <c r="AB77" s="170">
        <f t="shared" si="12"/>
        <v>0</v>
      </c>
      <c r="AC77" s="171">
        <v>1.0</v>
      </c>
      <c r="AD77" s="170">
        <f t="shared" si="13"/>
        <v>6466.64</v>
      </c>
      <c r="AE77" s="170">
        <f>IFERROR(VLOOKUP(B77,'Egresos Totales Mensuales'!$B$2:$N92,5,FALSE),0)</f>
        <v>6510.86</v>
      </c>
      <c r="AF77" s="171">
        <v>0.0</v>
      </c>
      <c r="AG77" s="170">
        <f t="shared" si="14"/>
        <v>0</v>
      </c>
      <c r="AH77" s="171">
        <v>0.0</v>
      </c>
      <c r="AI77" s="170">
        <f t="shared" si="15"/>
        <v>0</v>
      </c>
      <c r="AJ77" s="171">
        <v>0.0</v>
      </c>
      <c r="AK77" s="170">
        <f t="shared" si="16"/>
        <v>0</v>
      </c>
      <c r="AL77" s="171">
        <v>1.0</v>
      </c>
      <c r="AM77" s="170">
        <f t="shared" si="17"/>
        <v>6510.86</v>
      </c>
      <c r="AN77" s="170">
        <f>IFERROR(VLOOKUP(B77,'Egresos Totales Mensuales'!$B$2:$N92,6,FALSE),0)</f>
        <v>1345.46</v>
      </c>
      <c r="AO77" s="171">
        <v>0.0</v>
      </c>
      <c r="AP77" s="170">
        <f t="shared" si="18"/>
        <v>0</v>
      </c>
      <c r="AQ77" s="171">
        <v>0.0</v>
      </c>
      <c r="AR77" s="170">
        <f t="shared" si="19"/>
        <v>0</v>
      </c>
      <c r="AS77" s="171">
        <v>0.0</v>
      </c>
      <c r="AT77" s="170">
        <f t="shared" si="20"/>
        <v>0</v>
      </c>
      <c r="AU77" s="171">
        <v>1.0</v>
      </c>
      <c r="AV77" s="170">
        <f t="shared" si="21"/>
        <v>1345.46</v>
      </c>
      <c r="AW77" s="170">
        <f>IFERROR(VLOOKUP(B77,'Egresos Totales Mensuales'!$B$2:$N92,7,FALSE),0)</f>
        <v>17568</v>
      </c>
      <c r="AX77" s="171">
        <v>0.0</v>
      </c>
      <c r="AY77" s="170">
        <f t="shared" si="22"/>
        <v>0</v>
      </c>
      <c r="AZ77" s="171">
        <v>0.0</v>
      </c>
      <c r="BA77" s="170">
        <f t="shared" si="23"/>
        <v>0</v>
      </c>
      <c r="BB77" s="171">
        <v>0.0</v>
      </c>
      <c r="BC77" s="170">
        <f t="shared" si="24"/>
        <v>0</v>
      </c>
      <c r="BD77" s="171">
        <v>1.0</v>
      </c>
      <c r="BE77" s="170">
        <f t="shared" si="25"/>
        <v>17568</v>
      </c>
      <c r="BF77" s="170">
        <f>IFERROR(VLOOKUP(B77,'Egresos Totales Mensuales'!$B$2:$N92,8,FALSE),0)</f>
        <v>5388.46</v>
      </c>
      <c r="BG77" s="171">
        <v>0.0</v>
      </c>
      <c r="BH77" s="170">
        <f t="shared" si="26"/>
        <v>0</v>
      </c>
      <c r="BI77" s="171">
        <v>0.0</v>
      </c>
      <c r="BJ77" s="170">
        <f t="shared" si="27"/>
        <v>0</v>
      </c>
      <c r="BK77" s="171">
        <v>0.0</v>
      </c>
      <c r="BL77" s="170">
        <f t="shared" si="28"/>
        <v>0</v>
      </c>
      <c r="BM77" s="171">
        <v>1.0</v>
      </c>
      <c r="BN77" s="170">
        <f t="shared" si="29"/>
        <v>5388.46</v>
      </c>
      <c r="BO77" s="170">
        <f>IFERROR(VLOOKUP(B77,'Egresos Totales Mensuales'!$B$2:$N92,9,FALSE),0)</f>
        <v>54950.79</v>
      </c>
      <c r="BP77" s="171">
        <v>0.0</v>
      </c>
      <c r="BQ77" s="170">
        <f t="shared" si="30"/>
        <v>0</v>
      </c>
      <c r="BR77" s="171">
        <v>0.0</v>
      </c>
      <c r="BS77" s="170">
        <f t="shared" si="31"/>
        <v>0</v>
      </c>
      <c r="BT77" s="171">
        <v>0.0</v>
      </c>
      <c r="BU77" s="170">
        <f t="shared" si="32"/>
        <v>0</v>
      </c>
      <c r="BV77" s="171">
        <v>1.0</v>
      </c>
      <c r="BW77" s="170">
        <f t="shared" si="33"/>
        <v>54950.79</v>
      </c>
      <c r="BX77" s="170">
        <f>IFERROR(VLOOKUP(B77,'Egresos Totales Mensuales'!$B$2:$N92,10,FALSE),0)</f>
        <v>16848.22</v>
      </c>
      <c r="BY77" s="171">
        <v>0.0</v>
      </c>
      <c r="BZ77" s="170">
        <f t="shared" si="34"/>
        <v>0</v>
      </c>
      <c r="CA77" s="171">
        <v>0.0</v>
      </c>
      <c r="CB77" s="170">
        <f t="shared" si="35"/>
        <v>0</v>
      </c>
      <c r="CC77" s="171">
        <v>0.0</v>
      </c>
      <c r="CD77" s="170">
        <f t="shared" si="36"/>
        <v>0</v>
      </c>
      <c r="CE77" s="171">
        <v>1.0</v>
      </c>
      <c r="CF77" s="170">
        <f t="shared" si="37"/>
        <v>16848.22</v>
      </c>
      <c r="CG77" s="170">
        <f>IFERROR(VLOOKUP(B77,'Egresos Totales Mensuales'!$B$2:$N92,11,FALSE),0)</f>
        <v>0</v>
      </c>
      <c r="CH77" s="171">
        <v>0.0</v>
      </c>
      <c r="CI77" s="170">
        <f t="shared" si="38"/>
        <v>0</v>
      </c>
      <c r="CJ77" s="171">
        <v>0.0</v>
      </c>
      <c r="CK77" s="170">
        <f t="shared" si="39"/>
        <v>0</v>
      </c>
      <c r="CL77" s="171">
        <v>0.0</v>
      </c>
      <c r="CM77" s="170">
        <f t="shared" si="40"/>
        <v>0</v>
      </c>
      <c r="CN77" s="171">
        <v>1.0</v>
      </c>
      <c r="CO77" s="170">
        <f t="shared" si="41"/>
        <v>0</v>
      </c>
      <c r="CP77" s="170">
        <f>IFERROR(VLOOKUP(B77,'Egresos Totales Mensuales'!$B$2:$N92,12,FALSE),0)</f>
        <v>0</v>
      </c>
      <c r="CQ77" s="171">
        <v>0.0</v>
      </c>
      <c r="CR77" s="170">
        <f t="shared" si="42"/>
        <v>0</v>
      </c>
      <c r="CS77" s="171">
        <v>0.0</v>
      </c>
      <c r="CT77" s="170">
        <f t="shared" si="43"/>
        <v>0</v>
      </c>
      <c r="CU77" s="171">
        <v>0.0</v>
      </c>
      <c r="CV77" s="170">
        <f t="shared" si="44"/>
        <v>0</v>
      </c>
      <c r="CW77" s="171">
        <v>1.0</v>
      </c>
      <c r="CX77" s="170">
        <f t="shared" si="45"/>
        <v>0</v>
      </c>
      <c r="CY77" s="170">
        <f>IFERROR(VLOOKUP(B77,'Egresos Totales Mensuales'!$B$2:$N92,13,FALSE),0)</f>
        <v>0</v>
      </c>
      <c r="CZ77" s="171">
        <v>0.0</v>
      </c>
      <c r="DA77" s="170">
        <f t="shared" si="46"/>
        <v>0</v>
      </c>
      <c r="DB77" s="171">
        <v>0.0</v>
      </c>
      <c r="DC77" s="170">
        <f t="shared" si="47"/>
        <v>0</v>
      </c>
      <c r="DD77" s="171">
        <v>0.0</v>
      </c>
      <c r="DE77" s="170">
        <f t="shared" si="48"/>
        <v>0</v>
      </c>
      <c r="DF77" s="171">
        <v>1.0</v>
      </c>
      <c r="DG77" s="170">
        <f t="shared" si="49"/>
        <v>0</v>
      </c>
    </row>
    <row r="78" ht="15.75" customHeight="1">
      <c r="A78" s="5">
        <v>530515.0</v>
      </c>
      <c r="B78" s="169" t="s">
        <v>101</v>
      </c>
      <c r="C78" s="170">
        <f t="shared" si="1"/>
        <v>1148085</v>
      </c>
      <c r="D78" s="170">
        <f>IFERROR(VLOOKUP(B78,'Egresos Totales Mensuales'!$B$2:$N92,2,FALSE),0)</f>
        <v>16236</v>
      </c>
      <c r="E78" s="171">
        <v>0.0</v>
      </c>
      <c r="F78" s="170">
        <f t="shared" si="2"/>
        <v>0</v>
      </c>
      <c r="G78" s="171">
        <v>0.0</v>
      </c>
      <c r="H78" s="170">
        <f t="shared" si="3"/>
        <v>0</v>
      </c>
      <c r="I78" s="171">
        <v>0.0</v>
      </c>
      <c r="J78" s="170">
        <f t="shared" si="4"/>
        <v>0</v>
      </c>
      <c r="K78" s="171">
        <v>1.0</v>
      </c>
      <c r="L78" s="170">
        <f t="shared" si="5"/>
        <v>16236</v>
      </c>
      <c r="M78" s="170">
        <f>IFERROR(VLOOKUP(B78,'Egresos Totales Mensuales'!$B$2:$N92,3,FALSE),0)</f>
        <v>72634</v>
      </c>
      <c r="N78" s="171">
        <v>0.0</v>
      </c>
      <c r="O78" s="170">
        <f t="shared" si="6"/>
        <v>0</v>
      </c>
      <c r="P78" s="171">
        <v>0.0</v>
      </c>
      <c r="Q78" s="170">
        <f t="shared" si="7"/>
        <v>0</v>
      </c>
      <c r="R78" s="171">
        <v>0.0</v>
      </c>
      <c r="S78" s="170">
        <f t="shared" si="8"/>
        <v>0</v>
      </c>
      <c r="T78" s="171">
        <v>1.0</v>
      </c>
      <c r="U78" s="170">
        <f t="shared" si="9"/>
        <v>72634</v>
      </c>
      <c r="V78" s="170">
        <f>IFERROR(VLOOKUP(B78,'Egresos Totales Mensuales'!$B$2:$N92,4,FALSE),0)</f>
        <v>53139</v>
      </c>
      <c r="W78" s="171">
        <v>0.0</v>
      </c>
      <c r="X78" s="170">
        <f t="shared" si="10"/>
        <v>0</v>
      </c>
      <c r="Y78" s="171">
        <v>0.0</v>
      </c>
      <c r="Z78" s="170">
        <f t="shared" si="11"/>
        <v>0</v>
      </c>
      <c r="AA78" s="171">
        <v>0.0</v>
      </c>
      <c r="AB78" s="170">
        <f t="shared" si="12"/>
        <v>0</v>
      </c>
      <c r="AC78" s="171">
        <v>1.0</v>
      </c>
      <c r="AD78" s="170">
        <f t="shared" si="13"/>
        <v>53139</v>
      </c>
      <c r="AE78" s="170">
        <f>IFERROR(VLOOKUP(B78,'Egresos Totales Mensuales'!$B$2:$N92,5,FALSE),0)</f>
        <v>206984</v>
      </c>
      <c r="AF78" s="171">
        <v>0.0</v>
      </c>
      <c r="AG78" s="170">
        <f t="shared" si="14"/>
        <v>0</v>
      </c>
      <c r="AH78" s="171">
        <v>0.0</v>
      </c>
      <c r="AI78" s="170">
        <f t="shared" si="15"/>
        <v>0</v>
      </c>
      <c r="AJ78" s="171">
        <v>0.0</v>
      </c>
      <c r="AK78" s="170">
        <f t="shared" si="16"/>
        <v>0</v>
      </c>
      <c r="AL78" s="171">
        <v>1.0</v>
      </c>
      <c r="AM78" s="170">
        <f t="shared" si="17"/>
        <v>206984</v>
      </c>
      <c r="AN78" s="170">
        <f>IFERROR(VLOOKUP(B78,'Egresos Totales Mensuales'!$B$2:$N92,6,FALSE),0)</f>
        <v>123594</v>
      </c>
      <c r="AO78" s="171">
        <v>0.0</v>
      </c>
      <c r="AP78" s="170">
        <f t="shared" si="18"/>
        <v>0</v>
      </c>
      <c r="AQ78" s="171">
        <v>0.0</v>
      </c>
      <c r="AR78" s="170">
        <f t="shared" si="19"/>
        <v>0</v>
      </c>
      <c r="AS78" s="171">
        <v>0.0</v>
      </c>
      <c r="AT78" s="170">
        <f t="shared" si="20"/>
        <v>0</v>
      </c>
      <c r="AU78" s="171">
        <v>1.0</v>
      </c>
      <c r="AV78" s="170">
        <f t="shared" si="21"/>
        <v>123594</v>
      </c>
      <c r="AW78" s="170">
        <f>IFERROR(VLOOKUP(B78,'Egresos Totales Mensuales'!$B$2:$N92,7,FALSE),0)</f>
        <v>99895</v>
      </c>
      <c r="AX78" s="171">
        <v>0.0</v>
      </c>
      <c r="AY78" s="170">
        <f t="shared" si="22"/>
        <v>0</v>
      </c>
      <c r="AZ78" s="171">
        <v>0.0</v>
      </c>
      <c r="BA78" s="170">
        <f t="shared" si="23"/>
        <v>0</v>
      </c>
      <c r="BB78" s="171">
        <v>0.0</v>
      </c>
      <c r="BC78" s="170">
        <f t="shared" si="24"/>
        <v>0</v>
      </c>
      <c r="BD78" s="171">
        <v>1.0</v>
      </c>
      <c r="BE78" s="170">
        <f t="shared" si="25"/>
        <v>99895</v>
      </c>
      <c r="BF78" s="170">
        <f>IFERROR(VLOOKUP(B78,'Egresos Totales Mensuales'!$B$2:$N92,8,FALSE),0)</f>
        <v>31744</v>
      </c>
      <c r="BG78" s="171">
        <v>0.0</v>
      </c>
      <c r="BH78" s="170">
        <f t="shared" si="26"/>
        <v>0</v>
      </c>
      <c r="BI78" s="171">
        <v>0.0</v>
      </c>
      <c r="BJ78" s="170">
        <f t="shared" si="27"/>
        <v>0</v>
      </c>
      <c r="BK78" s="171">
        <v>0.0</v>
      </c>
      <c r="BL78" s="170">
        <f t="shared" si="28"/>
        <v>0</v>
      </c>
      <c r="BM78" s="171">
        <v>1.0</v>
      </c>
      <c r="BN78" s="170">
        <f t="shared" si="29"/>
        <v>31744</v>
      </c>
      <c r="BO78" s="170">
        <f>IFERROR(VLOOKUP(B78,'Egresos Totales Mensuales'!$B$2:$N92,9,FALSE),0)</f>
        <v>263244</v>
      </c>
      <c r="BP78" s="171">
        <v>0.0</v>
      </c>
      <c r="BQ78" s="170">
        <f t="shared" si="30"/>
        <v>0</v>
      </c>
      <c r="BR78" s="171">
        <v>0.0</v>
      </c>
      <c r="BS78" s="170">
        <f t="shared" si="31"/>
        <v>0</v>
      </c>
      <c r="BT78" s="171">
        <v>0.0</v>
      </c>
      <c r="BU78" s="170">
        <f t="shared" si="32"/>
        <v>0</v>
      </c>
      <c r="BV78" s="171">
        <v>1.0</v>
      </c>
      <c r="BW78" s="170">
        <f t="shared" si="33"/>
        <v>263244</v>
      </c>
      <c r="BX78" s="170">
        <f>IFERROR(VLOOKUP(B78,'Egresos Totales Mensuales'!$B$2:$N92,10,FALSE),0)</f>
        <v>140338</v>
      </c>
      <c r="BY78" s="171">
        <v>0.0</v>
      </c>
      <c r="BZ78" s="170">
        <f t="shared" si="34"/>
        <v>0</v>
      </c>
      <c r="CA78" s="171">
        <v>0.0</v>
      </c>
      <c r="CB78" s="170">
        <f t="shared" si="35"/>
        <v>0</v>
      </c>
      <c r="CC78" s="171">
        <v>0.0</v>
      </c>
      <c r="CD78" s="170">
        <f t="shared" si="36"/>
        <v>0</v>
      </c>
      <c r="CE78" s="171">
        <v>1.0</v>
      </c>
      <c r="CF78" s="170">
        <f t="shared" si="37"/>
        <v>140338</v>
      </c>
      <c r="CG78" s="170">
        <f>IFERROR(VLOOKUP(B78,'Egresos Totales Mensuales'!$B$2:$N92,11,FALSE),0)</f>
        <v>140277</v>
      </c>
      <c r="CH78" s="171">
        <v>0.0</v>
      </c>
      <c r="CI78" s="170">
        <f t="shared" si="38"/>
        <v>0</v>
      </c>
      <c r="CJ78" s="171">
        <v>0.0</v>
      </c>
      <c r="CK78" s="170">
        <f t="shared" si="39"/>
        <v>0</v>
      </c>
      <c r="CL78" s="171">
        <v>0.0</v>
      </c>
      <c r="CM78" s="170">
        <f t="shared" si="40"/>
        <v>0</v>
      </c>
      <c r="CN78" s="171">
        <v>1.0</v>
      </c>
      <c r="CO78" s="170">
        <f t="shared" si="41"/>
        <v>140277</v>
      </c>
      <c r="CP78" s="170">
        <f>IFERROR(VLOOKUP(B78,'Egresos Totales Mensuales'!$B$2:$N92,12,FALSE),0)</f>
        <v>0</v>
      </c>
      <c r="CQ78" s="171">
        <v>0.0</v>
      </c>
      <c r="CR78" s="170">
        <f t="shared" si="42"/>
        <v>0</v>
      </c>
      <c r="CS78" s="171">
        <v>0.0</v>
      </c>
      <c r="CT78" s="170">
        <f t="shared" si="43"/>
        <v>0</v>
      </c>
      <c r="CU78" s="171">
        <v>0.0</v>
      </c>
      <c r="CV78" s="170">
        <f t="shared" si="44"/>
        <v>0</v>
      </c>
      <c r="CW78" s="171">
        <v>1.0</v>
      </c>
      <c r="CX78" s="170">
        <f t="shared" si="45"/>
        <v>0</v>
      </c>
      <c r="CY78" s="170">
        <f>IFERROR(VLOOKUP(B78,'Egresos Totales Mensuales'!$B$2:$N92,13,FALSE),0)</f>
        <v>0</v>
      </c>
      <c r="CZ78" s="171">
        <v>0.0</v>
      </c>
      <c r="DA78" s="170">
        <f t="shared" si="46"/>
        <v>0</v>
      </c>
      <c r="DB78" s="171">
        <v>0.0</v>
      </c>
      <c r="DC78" s="170">
        <f t="shared" si="47"/>
        <v>0</v>
      </c>
      <c r="DD78" s="171">
        <v>0.0</v>
      </c>
      <c r="DE78" s="170">
        <f t="shared" si="48"/>
        <v>0</v>
      </c>
      <c r="DF78" s="171">
        <v>1.0</v>
      </c>
      <c r="DG78" s="170">
        <f t="shared" si="49"/>
        <v>0</v>
      </c>
    </row>
    <row r="79" ht="15.75" customHeight="1">
      <c r="A79" s="5">
        <v>530545.0</v>
      </c>
      <c r="B79" s="169" t="s">
        <v>102</v>
      </c>
      <c r="C79" s="170">
        <f t="shared" si="1"/>
        <v>1032304.94</v>
      </c>
      <c r="D79" s="170">
        <f>IFERROR(VLOOKUP(B79,'Egresos Totales Mensuales'!$B$2:$N92,2,FALSE),0)</f>
        <v>34288.99</v>
      </c>
      <c r="E79" s="171">
        <v>0.0</v>
      </c>
      <c r="F79" s="170">
        <f t="shared" si="2"/>
        <v>0</v>
      </c>
      <c r="G79" s="171">
        <v>0.0</v>
      </c>
      <c r="H79" s="170">
        <f t="shared" si="3"/>
        <v>0</v>
      </c>
      <c r="I79" s="171">
        <v>0.0</v>
      </c>
      <c r="J79" s="170">
        <f t="shared" si="4"/>
        <v>0</v>
      </c>
      <c r="K79" s="171">
        <v>1.0</v>
      </c>
      <c r="L79" s="170">
        <f t="shared" si="5"/>
        <v>34288.99</v>
      </c>
      <c r="M79" s="170">
        <f>IFERROR(VLOOKUP(B79,'Egresos Totales Mensuales'!$B$2:$N92,3,FALSE),0)</f>
        <v>138212.75</v>
      </c>
      <c r="N79" s="171">
        <v>0.0</v>
      </c>
      <c r="O79" s="170">
        <f t="shared" si="6"/>
        <v>0</v>
      </c>
      <c r="P79" s="171">
        <v>0.0</v>
      </c>
      <c r="Q79" s="170">
        <f t="shared" si="7"/>
        <v>0</v>
      </c>
      <c r="R79" s="171">
        <v>0.0</v>
      </c>
      <c r="S79" s="170">
        <f t="shared" si="8"/>
        <v>0</v>
      </c>
      <c r="T79" s="171">
        <v>1.0</v>
      </c>
      <c r="U79" s="170">
        <f t="shared" si="9"/>
        <v>138212.75</v>
      </c>
      <c r="V79" s="170">
        <f>IFERROR(VLOOKUP(B79,'Egresos Totales Mensuales'!$B$2:$N92,4,FALSE),0)</f>
        <v>108556.63</v>
      </c>
      <c r="W79" s="171">
        <v>0.0</v>
      </c>
      <c r="X79" s="170">
        <f t="shared" si="10"/>
        <v>0</v>
      </c>
      <c r="Y79" s="171">
        <v>0.0</v>
      </c>
      <c r="Z79" s="170">
        <f t="shared" si="11"/>
        <v>0</v>
      </c>
      <c r="AA79" s="171">
        <v>0.0</v>
      </c>
      <c r="AB79" s="170">
        <f t="shared" si="12"/>
        <v>0</v>
      </c>
      <c r="AC79" s="171">
        <v>1.0</v>
      </c>
      <c r="AD79" s="170">
        <f t="shared" si="13"/>
        <v>108556.63</v>
      </c>
      <c r="AE79" s="170">
        <f>IFERROR(VLOOKUP(B79,'Egresos Totales Mensuales'!$B$2:$N92,5,FALSE),0)</f>
        <v>113525</v>
      </c>
      <c r="AF79" s="171">
        <v>0.0</v>
      </c>
      <c r="AG79" s="170">
        <f t="shared" si="14"/>
        <v>0</v>
      </c>
      <c r="AH79" s="171">
        <v>0.0</v>
      </c>
      <c r="AI79" s="170">
        <f t="shared" si="15"/>
        <v>0</v>
      </c>
      <c r="AJ79" s="171">
        <v>0.0</v>
      </c>
      <c r="AK79" s="170">
        <f t="shared" si="16"/>
        <v>0</v>
      </c>
      <c r="AL79" s="171">
        <v>1.0</v>
      </c>
      <c r="AM79" s="170">
        <f t="shared" si="17"/>
        <v>113525</v>
      </c>
      <c r="AN79" s="170">
        <f>IFERROR(VLOOKUP(B79,'Egresos Totales Mensuales'!$B$2:$N92,6,FALSE),0)</f>
        <v>109979.52</v>
      </c>
      <c r="AO79" s="171">
        <v>0.0</v>
      </c>
      <c r="AP79" s="170">
        <f t="shared" si="18"/>
        <v>0</v>
      </c>
      <c r="AQ79" s="171">
        <v>0.0</v>
      </c>
      <c r="AR79" s="170">
        <f t="shared" si="19"/>
        <v>0</v>
      </c>
      <c r="AS79" s="171">
        <v>0.0</v>
      </c>
      <c r="AT79" s="170">
        <f t="shared" si="20"/>
        <v>0</v>
      </c>
      <c r="AU79" s="171">
        <v>1.0</v>
      </c>
      <c r="AV79" s="170">
        <f t="shared" si="21"/>
        <v>109979.52</v>
      </c>
      <c r="AW79" s="170">
        <f>IFERROR(VLOOKUP(B79,'Egresos Totales Mensuales'!$B$2:$N92,7,FALSE),0)</f>
        <v>141327.28</v>
      </c>
      <c r="AX79" s="171">
        <v>0.0</v>
      </c>
      <c r="AY79" s="170">
        <f t="shared" si="22"/>
        <v>0</v>
      </c>
      <c r="AZ79" s="171">
        <v>0.0</v>
      </c>
      <c r="BA79" s="170">
        <f t="shared" si="23"/>
        <v>0</v>
      </c>
      <c r="BB79" s="171">
        <v>0.0</v>
      </c>
      <c r="BC79" s="170">
        <f t="shared" si="24"/>
        <v>0</v>
      </c>
      <c r="BD79" s="171">
        <v>1.0</v>
      </c>
      <c r="BE79" s="170">
        <f t="shared" si="25"/>
        <v>141327.28</v>
      </c>
      <c r="BF79" s="170">
        <f>IFERROR(VLOOKUP(B79,'Egresos Totales Mensuales'!$B$2:$N92,8,FALSE),0)</f>
        <v>115443.33</v>
      </c>
      <c r="BG79" s="171">
        <v>0.0</v>
      </c>
      <c r="BH79" s="170">
        <f t="shared" si="26"/>
        <v>0</v>
      </c>
      <c r="BI79" s="171">
        <v>0.0</v>
      </c>
      <c r="BJ79" s="170">
        <f t="shared" si="27"/>
        <v>0</v>
      </c>
      <c r="BK79" s="171">
        <v>0.0</v>
      </c>
      <c r="BL79" s="170">
        <f t="shared" si="28"/>
        <v>0</v>
      </c>
      <c r="BM79" s="171">
        <v>1.0</v>
      </c>
      <c r="BN79" s="170">
        <f t="shared" si="29"/>
        <v>115443.33</v>
      </c>
      <c r="BO79" s="170">
        <f>IFERROR(VLOOKUP(B79,'Egresos Totales Mensuales'!$B$2:$N92,9,FALSE),0)</f>
        <v>128731.78</v>
      </c>
      <c r="BP79" s="171">
        <v>0.0</v>
      </c>
      <c r="BQ79" s="170">
        <f t="shared" si="30"/>
        <v>0</v>
      </c>
      <c r="BR79" s="171">
        <v>0.0</v>
      </c>
      <c r="BS79" s="170">
        <f t="shared" si="31"/>
        <v>0</v>
      </c>
      <c r="BT79" s="171">
        <v>0.0</v>
      </c>
      <c r="BU79" s="170">
        <f t="shared" si="32"/>
        <v>0</v>
      </c>
      <c r="BV79" s="171">
        <v>1.0</v>
      </c>
      <c r="BW79" s="170">
        <f t="shared" si="33"/>
        <v>128731.78</v>
      </c>
      <c r="BX79" s="170">
        <f>IFERROR(VLOOKUP(B79,'Egresos Totales Mensuales'!$B$2:$N92,10,FALSE),0)</f>
        <v>142239.66</v>
      </c>
      <c r="BY79" s="171">
        <v>0.0</v>
      </c>
      <c r="BZ79" s="170">
        <f t="shared" si="34"/>
        <v>0</v>
      </c>
      <c r="CA79" s="171">
        <v>0.0</v>
      </c>
      <c r="CB79" s="170">
        <f t="shared" si="35"/>
        <v>0</v>
      </c>
      <c r="CC79" s="171">
        <v>0.0</v>
      </c>
      <c r="CD79" s="170">
        <f t="shared" si="36"/>
        <v>0</v>
      </c>
      <c r="CE79" s="171">
        <v>1.0</v>
      </c>
      <c r="CF79" s="170">
        <f t="shared" si="37"/>
        <v>142239.66</v>
      </c>
      <c r="CG79" s="170">
        <f>IFERROR(VLOOKUP(B79,'Egresos Totales Mensuales'!$B$2:$N92,11,FALSE),0)</f>
        <v>0</v>
      </c>
      <c r="CH79" s="171">
        <v>0.0</v>
      </c>
      <c r="CI79" s="170">
        <f t="shared" si="38"/>
        <v>0</v>
      </c>
      <c r="CJ79" s="171">
        <v>0.0</v>
      </c>
      <c r="CK79" s="170">
        <f t="shared" si="39"/>
        <v>0</v>
      </c>
      <c r="CL79" s="171">
        <v>0.0</v>
      </c>
      <c r="CM79" s="170">
        <f t="shared" si="40"/>
        <v>0</v>
      </c>
      <c r="CN79" s="171">
        <v>1.0</v>
      </c>
      <c r="CO79" s="170">
        <f t="shared" si="41"/>
        <v>0</v>
      </c>
      <c r="CP79" s="170">
        <f>IFERROR(VLOOKUP(B79,'Egresos Totales Mensuales'!$B$2:$N92,12,FALSE),0)</f>
        <v>0</v>
      </c>
      <c r="CQ79" s="171">
        <v>0.0</v>
      </c>
      <c r="CR79" s="170">
        <f t="shared" si="42"/>
        <v>0</v>
      </c>
      <c r="CS79" s="171">
        <v>0.0</v>
      </c>
      <c r="CT79" s="170">
        <f t="shared" si="43"/>
        <v>0</v>
      </c>
      <c r="CU79" s="171">
        <v>0.0</v>
      </c>
      <c r="CV79" s="170">
        <f t="shared" si="44"/>
        <v>0</v>
      </c>
      <c r="CW79" s="171">
        <v>1.0</v>
      </c>
      <c r="CX79" s="170">
        <f t="shared" si="45"/>
        <v>0</v>
      </c>
      <c r="CY79" s="170">
        <f>IFERROR(VLOOKUP(B79,'Egresos Totales Mensuales'!$B$2:$N92,13,FALSE),0)</f>
        <v>0</v>
      </c>
      <c r="CZ79" s="171">
        <v>0.0</v>
      </c>
      <c r="DA79" s="170">
        <f t="shared" si="46"/>
        <v>0</v>
      </c>
      <c r="DB79" s="171">
        <v>0.0</v>
      </c>
      <c r="DC79" s="170">
        <f t="shared" si="47"/>
        <v>0</v>
      </c>
      <c r="DD79" s="171">
        <v>0.0</v>
      </c>
      <c r="DE79" s="170">
        <f t="shared" si="48"/>
        <v>0</v>
      </c>
      <c r="DF79" s="171">
        <v>1.0</v>
      </c>
      <c r="DG79" s="170">
        <f t="shared" si="49"/>
        <v>0</v>
      </c>
    </row>
    <row r="80" ht="15.75" customHeight="1">
      <c r="A80" s="5">
        <v>531510.0</v>
      </c>
      <c r="B80" s="169" t="s">
        <v>103</v>
      </c>
      <c r="C80" s="170">
        <f t="shared" si="1"/>
        <v>21279</v>
      </c>
      <c r="D80" s="170">
        <f>IFERROR(VLOOKUP(B80,'Egresos Totales Mensuales'!$B$2:$N92,2,FALSE),0)</f>
        <v>16242</v>
      </c>
      <c r="E80" s="171">
        <v>0.0</v>
      </c>
      <c r="F80" s="170">
        <f t="shared" si="2"/>
        <v>0</v>
      </c>
      <c r="G80" s="171">
        <v>0.0</v>
      </c>
      <c r="H80" s="170">
        <f t="shared" si="3"/>
        <v>0</v>
      </c>
      <c r="I80" s="171">
        <v>0.0</v>
      </c>
      <c r="J80" s="170">
        <f t="shared" si="4"/>
        <v>0</v>
      </c>
      <c r="K80" s="171">
        <v>1.0</v>
      </c>
      <c r="L80" s="170">
        <f t="shared" si="5"/>
        <v>16242</v>
      </c>
      <c r="M80" s="170">
        <f>IFERROR(VLOOKUP(B80,'Egresos Totales Mensuales'!$B$2:$N92,3,FALSE),0)</f>
        <v>0</v>
      </c>
      <c r="N80" s="171">
        <v>0.0</v>
      </c>
      <c r="O80" s="170">
        <f t="shared" si="6"/>
        <v>0</v>
      </c>
      <c r="P80" s="171">
        <v>0.0</v>
      </c>
      <c r="Q80" s="170">
        <f t="shared" si="7"/>
        <v>0</v>
      </c>
      <c r="R80" s="171">
        <v>0.0</v>
      </c>
      <c r="S80" s="170">
        <f t="shared" si="8"/>
        <v>0</v>
      </c>
      <c r="T80" s="171">
        <v>1.0</v>
      </c>
      <c r="U80" s="170">
        <f t="shared" si="9"/>
        <v>0</v>
      </c>
      <c r="V80" s="170">
        <f>IFERROR(VLOOKUP(B80,'Egresos Totales Mensuales'!$B$2:$N92,4,FALSE),0)</f>
        <v>5037</v>
      </c>
      <c r="W80" s="171">
        <v>0.0</v>
      </c>
      <c r="X80" s="170">
        <f t="shared" si="10"/>
        <v>0</v>
      </c>
      <c r="Y80" s="171">
        <v>0.0</v>
      </c>
      <c r="Z80" s="170">
        <f t="shared" si="11"/>
        <v>0</v>
      </c>
      <c r="AA80" s="171">
        <v>0.0</v>
      </c>
      <c r="AB80" s="170">
        <f t="shared" si="12"/>
        <v>0</v>
      </c>
      <c r="AC80" s="171">
        <v>1.0</v>
      </c>
      <c r="AD80" s="170">
        <f t="shared" si="13"/>
        <v>5037</v>
      </c>
      <c r="AE80" s="170">
        <f>IFERROR(VLOOKUP(B80,'Egresos Totales Mensuales'!$B$2:$N92,5,FALSE),0)</f>
        <v>0</v>
      </c>
      <c r="AF80" s="171">
        <v>0.0</v>
      </c>
      <c r="AG80" s="170">
        <f t="shared" si="14"/>
        <v>0</v>
      </c>
      <c r="AH80" s="171">
        <v>0.0</v>
      </c>
      <c r="AI80" s="170">
        <f t="shared" si="15"/>
        <v>0</v>
      </c>
      <c r="AJ80" s="171">
        <v>0.0</v>
      </c>
      <c r="AK80" s="170">
        <f t="shared" si="16"/>
        <v>0</v>
      </c>
      <c r="AL80" s="171">
        <v>1.0</v>
      </c>
      <c r="AM80" s="170">
        <f t="shared" si="17"/>
        <v>0</v>
      </c>
      <c r="AN80" s="170">
        <f>IFERROR(VLOOKUP(B80,'Egresos Totales Mensuales'!$B$2:$N92,6,FALSE),0)</f>
        <v>0</v>
      </c>
      <c r="AO80" s="171">
        <v>0.0</v>
      </c>
      <c r="AP80" s="170">
        <f t="shared" si="18"/>
        <v>0</v>
      </c>
      <c r="AQ80" s="171">
        <v>0.0</v>
      </c>
      <c r="AR80" s="170">
        <f t="shared" si="19"/>
        <v>0</v>
      </c>
      <c r="AS80" s="171">
        <v>0.0</v>
      </c>
      <c r="AT80" s="170">
        <f t="shared" si="20"/>
        <v>0</v>
      </c>
      <c r="AU80" s="171">
        <v>1.0</v>
      </c>
      <c r="AV80" s="170">
        <f t="shared" si="21"/>
        <v>0</v>
      </c>
      <c r="AW80" s="170">
        <f>IFERROR(VLOOKUP(B80,'Egresos Totales Mensuales'!$B$2:$N92,7,FALSE),0)</f>
        <v>0</v>
      </c>
      <c r="AX80" s="171">
        <v>0.0</v>
      </c>
      <c r="AY80" s="170">
        <f t="shared" si="22"/>
        <v>0</v>
      </c>
      <c r="AZ80" s="171">
        <v>0.0</v>
      </c>
      <c r="BA80" s="170">
        <f t="shared" si="23"/>
        <v>0</v>
      </c>
      <c r="BB80" s="171">
        <v>0.0</v>
      </c>
      <c r="BC80" s="170">
        <f t="shared" si="24"/>
        <v>0</v>
      </c>
      <c r="BD80" s="171">
        <v>1.0</v>
      </c>
      <c r="BE80" s="170">
        <f t="shared" si="25"/>
        <v>0</v>
      </c>
      <c r="BF80" s="170">
        <f>IFERROR(VLOOKUP(B80,'Egresos Totales Mensuales'!$B$2:$N92,8,FALSE),0)</f>
        <v>0</v>
      </c>
      <c r="BG80" s="171">
        <v>0.0</v>
      </c>
      <c r="BH80" s="170">
        <f t="shared" si="26"/>
        <v>0</v>
      </c>
      <c r="BI80" s="171">
        <v>0.0</v>
      </c>
      <c r="BJ80" s="170">
        <f t="shared" si="27"/>
        <v>0</v>
      </c>
      <c r="BK80" s="171">
        <v>0.0</v>
      </c>
      <c r="BL80" s="170">
        <f t="shared" si="28"/>
        <v>0</v>
      </c>
      <c r="BM80" s="171">
        <v>1.0</v>
      </c>
      <c r="BN80" s="170">
        <f t="shared" si="29"/>
        <v>0</v>
      </c>
      <c r="BO80" s="170">
        <f>IFERROR(VLOOKUP(B80,'Egresos Totales Mensuales'!$B$2:$N92,9,FALSE),0)</f>
        <v>0</v>
      </c>
      <c r="BP80" s="171">
        <v>0.0</v>
      </c>
      <c r="BQ80" s="170">
        <f t="shared" si="30"/>
        <v>0</v>
      </c>
      <c r="BR80" s="171">
        <v>0.0</v>
      </c>
      <c r="BS80" s="170">
        <f t="shared" si="31"/>
        <v>0</v>
      </c>
      <c r="BT80" s="171">
        <v>0.0</v>
      </c>
      <c r="BU80" s="170">
        <f t="shared" si="32"/>
        <v>0</v>
      </c>
      <c r="BV80" s="171">
        <v>1.0</v>
      </c>
      <c r="BW80" s="170">
        <f t="shared" si="33"/>
        <v>0</v>
      </c>
      <c r="BX80" s="170">
        <f>IFERROR(VLOOKUP(B80,'Egresos Totales Mensuales'!$B$2:$N92,10,FALSE),0)</f>
        <v>0</v>
      </c>
      <c r="BY80" s="171">
        <v>0.0</v>
      </c>
      <c r="BZ80" s="170">
        <f t="shared" si="34"/>
        <v>0</v>
      </c>
      <c r="CA80" s="171">
        <v>0.0</v>
      </c>
      <c r="CB80" s="170">
        <f t="shared" si="35"/>
        <v>0</v>
      </c>
      <c r="CC80" s="171">
        <v>0.0</v>
      </c>
      <c r="CD80" s="170">
        <f t="shared" si="36"/>
        <v>0</v>
      </c>
      <c r="CE80" s="171">
        <v>1.0</v>
      </c>
      <c r="CF80" s="170">
        <f t="shared" si="37"/>
        <v>0</v>
      </c>
      <c r="CG80" s="170">
        <f>IFERROR(VLOOKUP(B80,'Egresos Totales Mensuales'!$B$2:$N92,11,FALSE),0)</f>
        <v>0</v>
      </c>
      <c r="CH80" s="171">
        <v>0.0</v>
      </c>
      <c r="CI80" s="170">
        <f t="shared" si="38"/>
        <v>0</v>
      </c>
      <c r="CJ80" s="171">
        <v>0.0</v>
      </c>
      <c r="CK80" s="170">
        <f t="shared" si="39"/>
        <v>0</v>
      </c>
      <c r="CL80" s="171">
        <v>0.0</v>
      </c>
      <c r="CM80" s="170">
        <f t="shared" si="40"/>
        <v>0</v>
      </c>
      <c r="CN80" s="171">
        <v>1.0</v>
      </c>
      <c r="CO80" s="170">
        <f t="shared" si="41"/>
        <v>0</v>
      </c>
      <c r="CP80" s="170">
        <f>IFERROR(VLOOKUP(B80,'Egresos Totales Mensuales'!$B$2:$N92,12,FALSE),0)</f>
        <v>0</v>
      </c>
      <c r="CQ80" s="171">
        <v>0.0</v>
      </c>
      <c r="CR80" s="170">
        <f t="shared" si="42"/>
        <v>0</v>
      </c>
      <c r="CS80" s="171">
        <v>0.0</v>
      </c>
      <c r="CT80" s="170">
        <f t="shared" si="43"/>
        <v>0</v>
      </c>
      <c r="CU80" s="171">
        <v>0.0</v>
      </c>
      <c r="CV80" s="170">
        <f t="shared" si="44"/>
        <v>0</v>
      </c>
      <c r="CW80" s="171">
        <v>1.0</v>
      </c>
      <c r="CX80" s="170">
        <f t="shared" si="45"/>
        <v>0</v>
      </c>
      <c r="CY80" s="170">
        <f>IFERROR(VLOOKUP(B80,'Egresos Totales Mensuales'!$B$2:$N92,13,FALSE),0)</f>
        <v>0</v>
      </c>
      <c r="CZ80" s="171">
        <v>0.0</v>
      </c>
      <c r="DA80" s="170">
        <f t="shared" si="46"/>
        <v>0</v>
      </c>
      <c r="DB80" s="171">
        <v>0.0</v>
      </c>
      <c r="DC80" s="170">
        <f t="shared" si="47"/>
        <v>0</v>
      </c>
      <c r="DD80" s="171">
        <v>0.0</v>
      </c>
      <c r="DE80" s="170">
        <f t="shared" si="48"/>
        <v>0</v>
      </c>
      <c r="DF80" s="171">
        <v>1.0</v>
      </c>
      <c r="DG80" s="170">
        <f t="shared" si="49"/>
        <v>0</v>
      </c>
    </row>
    <row r="81" ht="15.75" customHeight="1">
      <c r="A81" s="5">
        <v>535020.0</v>
      </c>
      <c r="B81" s="169" t="s">
        <v>104</v>
      </c>
      <c r="C81" s="170">
        <f t="shared" si="1"/>
        <v>0</v>
      </c>
      <c r="D81" s="170">
        <f>IFERROR(VLOOKUP(B81,'Egresos Totales Mensuales'!$B$2:$N92,2,FALSE),0)</f>
        <v>0</v>
      </c>
      <c r="E81" s="171">
        <v>0.0</v>
      </c>
      <c r="F81" s="170">
        <f t="shared" si="2"/>
        <v>0</v>
      </c>
      <c r="G81" s="171">
        <v>0.0</v>
      </c>
      <c r="H81" s="170">
        <f t="shared" si="3"/>
        <v>0</v>
      </c>
      <c r="I81" s="171">
        <v>0.0</v>
      </c>
      <c r="J81" s="170">
        <f t="shared" si="4"/>
        <v>0</v>
      </c>
      <c r="K81" s="171">
        <v>1.0</v>
      </c>
      <c r="L81" s="170">
        <f t="shared" si="5"/>
        <v>0</v>
      </c>
      <c r="M81" s="170">
        <f>IFERROR(VLOOKUP(B81,'Egresos Totales Mensuales'!$B$2:$N92,3,FALSE),0)</f>
        <v>0</v>
      </c>
      <c r="N81" s="171">
        <v>0.0</v>
      </c>
      <c r="O81" s="170">
        <f t="shared" si="6"/>
        <v>0</v>
      </c>
      <c r="P81" s="171">
        <v>0.0</v>
      </c>
      <c r="Q81" s="170">
        <f t="shared" si="7"/>
        <v>0</v>
      </c>
      <c r="R81" s="171">
        <v>0.0</v>
      </c>
      <c r="S81" s="170">
        <f t="shared" si="8"/>
        <v>0</v>
      </c>
      <c r="T81" s="171">
        <v>1.0</v>
      </c>
      <c r="U81" s="170">
        <f t="shared" si="9"/>
        <v>0</v>
      </c>
      <c r="V81" s="170">
        <f>IFERROR(VLOOKUP(B81,'Egresos Totales Mensuales'!$B$2:$N92,4,FALSE),0)</f>
        <v>0</v>
      </c>
      <c r="W81" s="171">
        <v>0.0</v>
      </c>
      <c r="X81" s="170">
        <f t="shared" si="10"/>
        <v>0</v>
      </c>
      <c r="Y81" s="171">
        <v>0.0</v>
      </c>
      <c r="Z81" s="170">
        <f t="shared" si="11"/>
        <v>0</v>
      </c>
      <c r="AA81" s="171">
        <v>0.0</v>
      </c>
      <c r="AB81" s="170">
        <f t="shared" si="12"/>
        <v>0</v>
      </c>
      <c r="AC81" s="171">
        <v>1.0</v>
      </c>
      <c r="AD81" s="170">
        <f t="shared" si="13"/>
        <v>0</v>
      </c>
      <c r="AE81" s="170">
        <f>IFERROR(VLOOKUP(B81,'Egresos Totales Mensuales'!$B$2:$N92,5,FALSE),0)</f>
        <v>0</v>
      </c>
      <c r="AF81" s="171">
        <v>0.0</v>
      </c>
      <c r="AG81" s="170">
        <f t="shared" si="14"/>
        <v>0</v>
      </c>
      <c r="AH81" s="171">
        <v>0.0</v>
      </c>
      <c r="AI81" s="170">
        <f t="shared" si="15"/>
        <v>0</v>
      </c>
      <c r="AJ81" s="171">
        <v>0.0</v>
      </c>
      <c r="AK81" s="170">
        <f t="shared" si="16"/>
        <v>0</v>
      </c>
      <c r="AL81" s="171">
        <v>1.0</v>
      </c>
      <c r="AM81" s="170">
        <f t="shared" si="17"/>
        <v>0</v>
      </c>
      <c r="AN81" s="170">
        <f>IFERROR(VLOOKUP(B81,'Egresos Totales Mensuales'!$B$2:$N92,6,FALSE),0)</f>
        <v>0</v>
      </c>
      <c r="AO81" s="171">
        <v>0.0</v>
      </c>
      <c r="AP81" s="170">
        <f t="shared" si="18"/>
        <v>0</v>
      </c>
      <c r="AQ81" s="171">
        <v>0.0</v>
      </c>
      <c r="AR81" s="170">
        <f t="shared" si="19"/>
        <v>0</v>
      </c>
      <c r="AS81" s="171">
        <v>0.0</v>
      </c>
      <c r="AT81" s="170">
        <f t="shared" si="20"/>
        <v>0</v>
      </c>
      <c r="AU81" s="171">
        <v>1.0</v>
      </c>
      <c r="AV81" s="170">
        <f t="shared" si="21"/>
        <v>0</v>
      </c>
      <c r="AW81" s="170">
        <f>IFERROR(VLOOKUP(B81,'Egresos Totales Mensuales'!$B$2:$N92,7,FALSE),0)</f>
        <v>0</v>
      </c>
      <c r="AX81" s="171">
        <v>0.0</v>
      </c>
      <c r="AY81" s="170">
        <f t="shared" si="22"/>
        <v>0</v>
      </c>
      <c r="AZ81" s="171">
        <v>0.0</v>
      </c>
      <c r="BA81" s="170">
        <f t="shared" si="23"/>
        <v>0</v>
      </c>
      <c r="BB81" s="171">
        <v>0.0</v>
      </c>
      <c r="BC81" s="170">
        <f t="shared" si="24"/>
        <v>0</v>
      </c>
      <c r="BD81" s="171">
        <v>1.0</v>
      </c>
      <c r="BE81" s="170">
        <f t="shared" si="25"/>
        <v>0</v>
      </c>
      <c r="BF81" s="170">
        <f>IFERROR(VLOOKUP(B81,'Egresos Totales Mensuales'!$B$2:$N92,8,FALSE),0)</f>
        <v>0</v>
      </c>
      <c r="BG81" s="171">
        <v>0.0</v>
      </c>
      <c r="BH81" s="170">
        <f t="shared" si="26"/>
        <v>0</v>
      </c>
      <c r="BI81" s="171">
        <v>0.0</v>
      </c>
      <c r="BJ81" s="170">
        <f t="shared" si="27"/>
        <v>0</v>
      </c>
      <c r="BK81" s="171">
        <v>0.0</v>
      </c>
      <c r="BL81" s="170">
        <f t="shared" si="28"/>
        <v>0</v>
      </c>
      <c r="BM81" s="171">
        <v>1.0</v>
      </c>
      <c r="BN81" s="170">
        <f t="shared" si="29"/>
        <v>0</v>
      </c>
      <c r="BO81" s="170">
        <f>IFERROR(VLOOKUP(B81,'Egresos Totales Mensuales'!$B$2:$N92,9,FALSE),0)</f>
        <v>0</v>
      </c>
      <c r="BP81" s="171">
        <v>0.0</v>
      </c>
      <c r="BQ81" s="170">
        <f t="shared" si="30"/>
        <v>0</v>
      </c>
      <c r="BR81" s="171">
        <v>0.0</v>
      </c>
      <c r="BS81" s="170">
        <f t="shared" si="31"/>
        <v>0</v>
      </c>
      <c r="BT81" s="171">
        <v>0.0</v>
      </c>
      <c r="BU81" s="170">
        <f t="shared" si="32"/>
        <v>0</v>
      </c>
      <c r="BV81" s="171">
        <v>1.0</v>
      </c>
      <c r="BW81" s="170">
        <f t="shared" si="33"/>
        <v>0</v>
      </c>
      <c r="BX81" s="170">
        <f>IFERROR(VLOOKUP(B81,'Egresos Totales Mensuales'!$B$2:$N92,10,FALSE),0)</f>
        <v>0</v>
      </c>
      <c r="BY81" s="171">
        <v>0.0</v>
      </c>
      <c r="BZ81" s="170">
        <f t="shared" si="34"/>
        <v>0</v>
      </c>
      <c r="CA81" s="171">
        <v>0.0</v>
      </c>
      <c r="CB81" s="170">
        <f t="shared" si="35"/>
        <v>0</v>
      </c>
      <c r="CC81" s="171">
        <v>0.0</v>
      </c>
      <c r="CD81" s="170">
        <f t="shared" si="36"/>
        <v>0</v>
      </c>
      <c r="CE81" s="171">
        <v>1.0</v>
      </c>
      <c r="CF81" s="170">
        <f t="shared" si="37"/>
        <v>0</v>
      </c>
      <c r="CG81" s="170">
        <f>IFERROR(VLOOKUP(B81,'Egresos Totales Mensuales'!$B$2:$N92,11,FALSE),0)</f>
        <v>0</v>
      </c>
      <c r="CH81" s="171">
        <v>0.0</v>
      </c>
      <c r="CI81" s="170">
        <f t="shared" si="38"/>
        <v>0</v>
      </c>
      <c r="CJ81" s="171">
        <v>0.0</v>
      </c>
      <c r="CK81" s="170">
        <f t="shared" si="39"/>
        <v>0</v>
      </c>
      <c r="CL81" s="171">
        <v>0.0</v>
      </c>
      <c r="CM81" s="170">
        <f t="shared" si="40"/>
        <v>0</v>
      </c>
      <c r="CN81" s="171">
        <v>1.0</v>
      </c>
      <c r="CO81" s="170">
        <f t="shared" si="41"/>
        <v>0</v>
      </c>
      <c r="CP81" s="170">
        <f>IFERROR(VLOOKUP(B81,'Egresos Totales Mensuales'!$B$2:$N92,12,FALSE),0)</f>
        <v>0</v>
      </c>
      <c r="CQ81" s="171">
        <v>0.0</v>
      </c>
      <c r="CR81" s="170">
        <f t="shared" si="42"/>
        <v>0</v>
      </c>
      <c r="CS81" s="171">
        <v>0.0</v>
      </c>
      <c r="CT81" s="170">
        <f t="shared" si="43"/>
        <v>0</v>
      </c>
      <c r="CU81" s="171">
        <v>0.0</v>
      </c>
      <c r="CV81" s="170">
        <f t="shared" si="44"/>
        <v>0</v>
      </c>
      <c r="CW81" s="171">
        <v>1.0</v>
      </c>
      <c r="CX81" s="170">
        <f t="shared" si="45"/>
        <v>0</v>
      </c>
      <c r="CY81" s="170">
        <f>IFERROR(VLOOKUP(B81,'Egresos Totales Mensuales'!$B$2:$N92,13,FALSE),0)</f>
        <v>0</v>
      </c>
      <c r="CZ81" s="171">
        <v>0.0</v>
      </c>
      <c r="DA81" s="170">
        <f t="shared" si="46"/>
        <v>0</v>
      </c>
      <c r="DB81" s="171">
        <v>0.0</v>
      </c>
      <c r="DC81" s="170">
        <f t="shared" si="47"/>
        <v>0</v>
      </c>
      <c r="DD81" s="171">
        <v>0.0</v>
      </c>
      <c r="DE81" s="170">
        <f t="shared" si="48"/>
        <v>0</v>
      </c>
      <c r="DF81" s="171">
        <v>1.0</v>
      </c>
      <c r="DG81" s="170">
        <f t="shared" si="49"/>
        <v>0</v>
      </c>
    </row>
    <row r="82" ht="15.75" customHeight="1">
      <c r="A82" s="5">
        <v>535025.0</v>
      </c>
      <c r="B82" s="169" t="s">
        <v>105</v>
      </c>
      <c r="C82" s="170">
        <f t="shared" si="1"/>
        <v>0</v>
      </c>
      <c r="D82" s="170">
        <f>IFERROR(VLOOKUP(B82,'Egresos Totales Mensuales'!$B$2:$N92,2,FALSE),0)</f>
        <v>0</v>
      </c>
      <c r="E82" s="171">
        <v>0.0</v>
      </c>
      <c r="F82" s="170">
        <f t="shared" si="2"/>
        <v>0</v>
      </c>
      <c r="G82" s="171">
        <v>0.0</v>
      </c>
      <c r="H82" s="170">
        <f t="shared" si="3"/>
        <v>0</v>
      </c>
      <c r="I82" s="171">
        <v>0.0</v>
      </c>
      <c r="J82" s="170">
        <f t="shared" si="4"/>
        <v>0</v>
      </c>
      <c r="K82" s="171">
        <v>1.0</v>
      </c>
      <c r="L82" s="170">
        <f t="shared" si="5"/>
        <v>0</v>
      </c>
      <c r="M82" s="170">
        <f>IFERROR(VLOOKUP(B82,'Egresos Totales Mensuales'!$B$2:$N92,3,FALSE),0)</f>
        <v>0</v>
      </c>
      <c r="N82" s="171">
        <v>0.0</v>
      </c>
      <c r="O82" s="170">
        <f t="shared" si="6"/>
        <v>0</v>
      </c>
      <c r="P82" s="171">
        <v>0.0</v>
      </c>
      <c r="Q82" s="170">
        <f t="shared" si="7"/>
        <v>0</v>
      </c>
      <c r="R82" s="171">
        <v>0.0</v>
      </c>
      <c r="S82" s="170">
        <f t="shared" si="8"/>
        <v>0</v>
      </c>
      <c r="T82" s="171">
        <v>1.0</v>
      </c>
      <c r="U82" s="170">
        <f t="shared" si="9"/>
        <v>0</v>
      </c>
      <c r="V82" s="170">
        <f>IFERROR(VLOOKUP(B82,'Egresos Totales Mensuales'!$B$2:$N92,4,FALSE),0)</f>
        <v>0</v>
      </c>
      <c r="W82" s="171">
        <v>0.0</v>
      </c>
      <c r="X82" s="170">
        <f t="shared" si="10"/>
        <v>0</v>
      </c>
      <c r="Y82" s="171">
        <v>0.0</v>
      </c>
      <c r="Z82" s="170">
        <f t="shared" si="11"/>
        <v>0</v>
      </c>
      <c r="AA82" s="171">
        <v>0.0</v>
      </c>
      <c r="AB82" s="170">
        <f t="shared" si="12"/>
        <v>0</v>
      </c>
      <c r="AC82" s="171">
        <v>1.0</v>
      </c>
      <c r="AD82" s="170">
        <f t="shared" si="13"/>
        <v>0</v>
      </c>
      <c r="AE82" s="170">
        <f>IFERROR(VLOOKUP(B82,'Egresos Totales Mensuales'!$B$2:$N92,5,FALSE),0)</f>
        <v>0</v>
      </c>
      <c r="AF82" s="171">
        <v>0.0</v>
      </c>
      <c r="AG82" s="170">
        <f t="shared" si="14"/>
        <v>0</v>
      </c>
      <c r="AH82" s="171">
        <v>0.0</v>
      </c>
      <c r="AI82" s="170">
        <f t="shared" si="15"/>
        <v>0</v>
      </c>
      <c r="AJ82" s="171">
        <v>0.0</v>
      </c>
      <c r="AK82" s="170">
        <f t="shared" si="16"/>
        <v>0</v>
      </c>
      <c r="AL82" s="171">
        <v>1.0</v>
      </c>
      <c r="AM82" s="170">
        <f t="shared" si="17"/>
        <v>0</v>
      </c>
      <c r="AN82" s="170">
        <f>IFERROR(VLOOKUP(B82,'Egresos Totales Mensuales'!$B$2:$N92,6,FALSE),0)</f>
        <v>0</v>
      </c>
      <c r="AO82" s="171">
        <v>0.0</v>
      </c>
      <c r="AP82" s="170">
        <f t="shared" si="18"/>
        <v>0</v>
      </c>
      <c r="AQ82" s="171">
        <v>0.0</v>
      </c>
      <c r="AR82" s="170">
        <f t="shared" si="19"/>
        <v>0</v>
      </c>
      <c r="AS82" s="171">
        <v>0.0</v>
      </c>
      <c r="AT82" s="170">
        <f t="shared" si="20"/>
        <v>0</v>
      </c>
      <c r="AU82" s="171">
        <v>1.0</v>
      </c>
      <c r="AV82" s="170">
        <f t="shared" si="21"/>
        <v>0</v>
      </c>
      <c r="AW82" s="170">
        <f>IFERROR(VLOOKUP(B82,'Egresos Totales Mensuales'!$B$2:$N92,7,FALSE),0)</f>
        <v>0</v>
      </c>
      <c r="AX82" s="171">
        <v>0.0</v>
      </c>
      <c r="AY82" s="170">
        <f t="shared" si="22"/>
        <v>0</v>
      </c>
      <c r="AZ82" s="171">
        <v>0.0</v>
      </c>
      <c r="BA82" s="170">
        <f t="shared" si="23"/>
        <v>0</v>
      </c>
      <c r="BB82" s="171">
        <v>0.0</v>
      </c>
      <c r="BC82" s="170">
        <f t="shared" si="24"/>
        <v>0</v>
      </c>
      <c r="BD82" s="171">
        <v>1.0</v>
      </c>
      <c r="BE82" s="170">
        <f t="shared" si="25"/>
        <v>0</v>
      </c>
      <c r="BF82" s="170">
        <f>IFERROR(VLOOKUP(B82,'Egresos Totales Mensuales'!$B$2:$N92,8,FALSE),0)</f>
        <v>0</v>
      </c>
      <c r="BG82" s="171">
        <v>0.0</v>
      </c>
      <c r="BH82" s="170">
        <f t="shared" si="26"/>
        <v>0</v>
      </c>
      <c r="BI82" s="171">
        <v>0.0</v>
      </c>
      <c r="BJ82" s="170">
        <f t="shared" si="27"/>
        <v>0</v>
      </c>
      <c r="BK82" s="171">
        <v>0.0</v>
      </c>
      <c r="BL82" s="170">
        <f t="shared" si="28"/>
        <v>0</v>
      </c>
      <c r="BM82" s="171">
        <v>1.0</v>
      </c>
      <c r="BN82" s="170">
        <f t="shared" si="29"/>
        <v>0</v>
      </c>
      <c r="BO82" s="170">
        <f>IFERROR(VLOOKUP(B82,'Egresos Totales Mensuales'!$B$2:$N92,9,FALSE),0)</f>
        <v>0</v>
      </c>
      <c r="BP82" s="171">
        <v>0.0</v>
      </c>
      <c r="BQ82" s="170">
        <f t="shared" si="30"/>
        <v>0</v>
      </c>
      <c r="BR82" s="171">
        <v>0.0</v>
      </c>
      <c r="BS82" s="170">
        <f t="shared" si="31"/>
        <v>0</v>
      </c>
      <c r="BT82" s="171">
        <v>0.0</v>
      </c>
      <c r="BU82" s="170">
        <f t="shared" si="32"/>
        <v>0</v>
      </c>
      <c r="BV82" s="171">
        <v>1.0</v>
      </c>
      <c r="BW82" s="170">
        <f t="shared" si="33"/>
        <v>0</v>
      </c>
      <c r="BX82" s="170">
        <f>IFERROR(VLOOKUP(B82,'Egresos Totales Mensuales'!$B$2:$N92,10,FALSE),0)</f>
        <v>0</v>
      </c>
      <c r="BY82" s="171">
        <v>0.0</v>
      </c>
      <c r="BZ82" s="170">
        <f t="shared" si="34"/>
        <v>0</v>
      </c>
      <c r="CA82" s="171">
        <v>0.0</v>
      </c>
      <c r="CB82" s="170">
        <f t="shared" si="35"/>
        <v>0</v>
      </c>
      <c r="CC82" s="171">
        <v>0.0</v>
      </c>
      <c r="CD82" s="170">
        <f t="shared" si="36"/>
        <v>0</v>
      </c>
      <c r="CE82" s="171">
        <v>1.0</v>
      </c>
      <c r="CF82" s="170">
        <f t="shared" si="37"/>
        <v>0</v>
      </c>
      <c r="CG82" s="170">
        <f>IFERROR(VLOOKUP(B82,'Egresos Totales Mensuales'!$B$2:$N92,11,FALSE),0)</f>
        <v>0</v>
      </c>
      <c r="CH82" s="171">
        <v>0.0</v>
      </c>
      <c r="CI82" s="170">
        <f t="shared" si="38"/>
        <v>0</v>
      </c>
      <c r="CJ82" s="171">
        <v>0.0</v>
      </c>
      <c r="CK82" s="170">
        <f t="shared" si="39"/>
        <v>0</v>
      </c>
      <c r="CL82" s="171">
        <v>0.0</v>
      </c>
      <c r="CM82" s="170">
        <f t="shared" si="40"/>
        <v>0</v>
      </c>
      <c r="CN82" s="171">
        <v>1.0</v>
      </c>
      <c r="CO82" s="170">
        <f t="shared" si="41"/>
        <v>0</v>
      </c>
      <c r="CP82" s="170">
        <f>IFERROR(VLOOKUP(B82,'Egresos Totales Mensuales'!$B$2:$N92,12,FALSE),0)</f>
        <v>0</v>
      </c>
      <c r="CQ82" s="171">
        <v>0.0</v>
      </c>
      <c r="CR82" s="170">
        <f t="shared" si="42"/>
        <v>0</v>
      </c>
      <c r="CS82" s="171">
        <v>0.0</v>
      </c>
      <c r="CT82" s="170">
        <f t="shared" si="43"/>
        <v>0</v>
      </c>
      <c r="CU82" s="171">
        <v>0.0</v>
      </c>
      <c r="CV82" s="170">
        <f t="shared" si="44"/>
        <v>0</v>
      </c>
      <c r="CW82" s="171">
        <v>1.0</v>
      </c>
      <c r="CX82" s="170">
        <f t="shared" si="45"/>
        <v>0</v>
      </c>
      <c r="CY82" s="170">
        <f>IFERROR(VLOOKUP(B82,'Egresos Totales Mensuales'!$B$2:$N92,13,FALSE),0)</f>
        <v>0</v>
      </c>
      <c r="CZ82" s="171">
        <v>0.0</v>
      </c>
      <c r="DA82" s="170">
        <f t="shared" si="46"/>
        <v>0</v>
      </c>
      <c r="DB82" s="171">
        <v>0.0</v>
      </c>
      <c r="DC82" s="170">
        <f t="shared" si="47"/>
        <v>0</v>
      </c>
      <c r="DD82" s="171">
        <v>0.0</v>
      </c>
      <c r="DE82" s="170">
        <f t="shared" si="48"/>
        <v>0</v>
      </c>
      <c r="DF82" s="171">
        <v>1.0</v>
      </c>
      <c r="DG82" s="170">
        <f t="shared" si="49"/>
        <v>0</v>
      </c>
    </row>
    <row r="83" ht="15.75" customHeight="1">
      <c r="A83" s="5">
        <v>535045.0</v>
      </c>
      <c r="B83" s="169" t="s">
        <v>106</v>
      </c>
      <c r="C83" s="170">
        <f t="shared" si="1"/>
        <v>0</v>
      </c>
      <c r="D83" s="170">
        <f>IFERROR(VLOOKUP(B83,'Egresos Totales Mensuales'!$B$2:$N92,2,FALSE),0)</f>
        <v>0</v>
      </c>
      <c r="E83" s="171">
        <v>0.0</v>
      </c>
      <c r="F83" s="170">
        <f t="shared" si="2"/>
        <v>0</v>
      </c>
      <c r="G83" s="171">
        <v>0.0</v>
      </c>
      <c r="H83" s="170">
        <f t="shared" si="3"/>
        <v>0</v>
      </c>
      <c r="I83" s="171">
        <v>0.0</v>
      </c>
      <c r="J83" s="170">
        <f t="shared" si="4"/>
        <v>0</v>
      </c>
      <c r="K83" s="171">
        <v>1.0</v>
      </c>
      <c r="L83" s="170">
        <f t="shared" si="5"/>
        <v>0</v>
      </c>
      <c r="M83" s="170">
        <f>IFERROR(VLOOKUP(B83,'Egresos Totales Mensuales'!$B$2:$N92,3,FALSE),0)</f>
        <v>0</v>
      </c>
      <c r="N83" s="171">
        <v>0.0</v>
      </c>
      <c r="O83" s="170">
        <f t="shared" si="6"/>
        <v>0</v>
      </c>
      <c r="P83" s="171">
        <v>0.0</v>
      </c>
      <c r="Q83" s="170">
        <f t="shared" si="7"/>
        <v>0</v>
      </c>
      <c r="R83" s="171">
        <v>0.0</v>
      </c>
      <c r="S83" s="170">
        <f t="shared" si="8"/>
        <v>0</v>
      </c>
      <c r="T83" s="171">
        <v>1.0</v>
      </c>
      <c r="U83" s="170">
        <f t="shared" si="9"/>
        <v>0</v>
      </c>
      <c r="V83" s="170">
        <f>IFERROR(VLOOKUP(B83,'Egresos Totales Mensuales'!$B$2:$N92,4,FALSE),0)</f>
        <v>0</v>
      </c>
      <c r="W83" s="171">
        <v>0.0</v>
      </c>
      <c r="X83" s="170">
        <f t="shared" si="10"/>
        <v>0</v>
      </c>
      <c r="Y83" s="171">
        <v>0.0</v>
      </c>
      <c r="Z83" s="170">
        <f t="shared" si="11"/>
        <v>0</v>
      </c>
      <c r="AA83" s="171">
        <v>0.0</v>
      </c>
      <c r="AB83" s="170">
        <f t="shared" si="12"/>
        <v>0</v>
      </c>
      <c r="AC83" s="171">
        <v>1.0</v>
      </c>
      <c r="AD83" s="170">
        <f t="shared" si="13"/>
        <v>0</v>
      </c>
      <c r="AE83" s="170">
        <f>IFERROR(VLOOKUP(B83,'Egresos Totales Mensuales'!$B$2:$N92,5,FALSE),0)</f>
        <v>0</v>
      </c>
      <c r="AF83" s="171">
        <v>0.0</v>
      </c>
      <c r="AG83" s="170">
        <f t="shared" si="14"/>
        <v>0</v>
      </c>
      <c r="AH83" s="171">
        <v>0.0</v>
      </c>
      <c r="AI83" s="170">
        <f t="shared" si="15"/>
        <v>0</v>
      </c>
      <c r="AJ83" s="171">
        <v>0.0</v>
      </c>
      <c r="AK83" s="170">
        <f t="shared" si="16"/>
        <v>0</v>
      </c>
      <c r="AL83" s="171">
        <v>1.0</v>
      </c>
      <c r="AM83" s="170">
        <f t="shared" si="17"/>
        <v>0</v>
      </c>
      <c r="AN83" s="170">
        <f>IFERROR(VLOOKUP(B83,'Egresos Totales Mensuales'!$B$2:$N92,6,FALSE),0)</f>
        <v>0</v>
      </c>
      <c r="AO83" s="171">
        <v>0.0</v>
      </c>
      <c r="AP83" s="170">
        <f t="shared" si="18"/>
        <v>0</v>
      </c>
      <c r="AQ83" s="171">
        <v>0.0</v>
      </c>
      <c r="AR83" s="170">
        <f t="shared" si="19"/>
        <v>0</v>
      </c>
      <c r="AS83" s="171">
        <v>0.0</v>
      </c>
      <c r="AT83" s="170">
        <f t="shared" si="20"/>
        <v>0</v>
      </c>
      <c r="AU83" s="171">
        <v>1.0</v>
      </c>
      <c r="AV83" s="170">
        <f t="shared" si="21"/>
        <v>0</v>
      </c>
      <c r="AW83" s="170">
        <f>IFERROR(VLOOKUP(B83,'Egresos Totales Mensuales'!$B$2:$N92,7,FALSE),0)</f>
        <v>0</v>
      </c>
      <c r="AX83" s="171">
        <v>0.0</v>
      </c>
      <c r="AY83" s="170">
        <f t="shared" si="22"/>
        <v>0</v>
      </c>
      <c r="AZ83" s="171">
        <v>0.0</v>
      </c>
      <c r="BA83" s="170">
        <f t="shared" si="23"/>
        <v>0</v>
      </c>
      <c r="BB83" s="171">
        <v>0.0</v>
      </c>
      <c r="BC83" s="170">
        <f t="shared" si="24"/>
        <v>0</v>
      </c>
      <c r="BD83" s="171">
        <v>1.0</v>
      </c>
      <c r="BE83" s="170">
        <f t="shared" si="25"/>
        <v>0</v>
      </c>
      <c r="BF83" s="170">
        <f>IFERROR(VLOOKUP(B83,'Egresos Totales Mensuales'!$B$2:$N92,8,FALSE),0)</f>
        <v>0</v>
      </c>
      <c r="BG83" s="171">
        <v>0.0</v>
      </c>
      <c r="BH83" s="170">
        <f t="shared" si="26"/>
        <v>0</v>
      </c>
      <c r="BI83" s="171">
        <v>0.0</v>
      </c>
      <c r="BJ83" s="170">
        <f t="shared" si="27"/>
        <v>0</v>
      </c>
      <c r="BK83" s="171">
        <v>0.0</v>
      </c>
      <c r="BL83" s="170">
        <f t="shared" si="28"/>
        <v>0</v>
      </c>
      <c r="BM83" s="171">
        <v>1.0</v>
      </c>
      <c r="BN83" s="170">
        <f t="shared" si="29"/>
        <v>0</v>
      </c>
      <c r="BO83" s="170">
        <f>IFERROR(VLOOKUP(B83,'Egresos Totales Mensuales'!$B$2:$N92,9,FALSE),0)</f>
        <v>0</v>
      </c>
      <c r="BP83" s="171">
        <v>0.0</v>
      </c>
      <c r="BQ83" s="170">
        <f t="shared" si="30"/>
        <v>0</v>
      </c>
      <c r="BR83" s="171">
        <v>0.0</v>
      </c>
      <c r="BS83" s="170">
        <f t="shared" si="31"/>
        <v>0</v>
      </c>
      <c r="BT83" s="171">
        <v>0.0</v>
      </c>
      <c r="BU83" s="170">
        <f t="shared" si="32"/>
        <v>0</v>
      </c>
      <c r="BV83" s="171">
        <v>1.0</v>
      </c>
      <c r="BW83" s="170">
        <f t="shared" si="33"/>
        <v>0</v>
      </c>
      <c r="BX83" s="170">
        <f>IFERROR(VLOOKUP(B83,'Egresos Totales Mensuales'!$B$2:$N92,10,FALSE),0)</f>
        <v>0</v>
      </c>
      <c r="BY83" s="171">
        <v>0.0</v>
      </c>
      <c r="BZ83" s="170">
        <f t="shared" si="34"/>
        <v>0</v>
      </c>
      <c r="CA83" s="171">
        <v>0.0</v>
      </c>
      <c r="CB83" s="170">
        <f t="shared" si="35"/>
        <v>0</v>
      </c>
      <c r="CC83" s="171">
        <v>0.0</v>
      </c>
      <c r="CD83" s="170">
        <f t="shared" si="36"/>
        <v>0</v>
      </c>
      <c r="CE83" s="171">
        <v>1.0</v>
      </c>
      <c r="CF83" s="170">
        <f t="shared" si="37"/>
        <v>0</v>
      </c>
      <c r="CG83" s="170">
        <f>IFERROR(VLOOKUP(B83,'Egresos Totales Mensuales'!$B$2:$N92,11,FALSE),0)</f>
        <v>0</v>
      </c>
      <c r="CH83" s="171">
        <v>0.0</v>
      </c>
      <c r="CI83" s="170">
        <f t="shared" si="38"/>
        <v>0</v>
      </c>
      <c r="CJ83" s="171">
        <v>0.0</v>
      </c>
      <c r="CK83" s="170">
        <f t="shared" si="39"/>
        <v>0</v>
      </c>
      <c r="CL83" s="171">
        <v>0.0</v>
      </c>
      <c r="CM83" s="170">
        <f t="shared" si="40"/>
        <v>0</v>
      </c>
      <c r="CN83" s="171">
        <v>1.0</v>
      </c>
      <c r="CO83" s="170">
        <f t="shared" si="41"/>
        <v>0</v>
      </c>
      <c r="CP83" s="170">
        <f>IFERROR(VLOOKUP(B83,'Egresos Totales Mensuales'!$B$2:$N92,12,FALSE),0)</f>
        <v>0</v>
      </c>
      <c r="CQ83" s="171">
        <v>0.0</v>
      </c>
      <c r="CR83" s="170">
        <f t="shared" si="42"/>
        <v>0</v>
      </c>
      <c r="CS83" s="171">
        <v>0.0</v>
      </c>
      <c r="CT83" s="170">
        <f t="shared" si="43"/>
        <v>0</v>
      </c>
      <c r="CU83" s="171">
        <v>0.0</v>
      </c>
      <c r="CV83" s="170">
        <f t="shared" si="44"/>
        <v>0</v>
      </c>
      <c r="CW83" s="171">
        <v>1.0</v>
      </c>
      <c r="CX83" s="170">
        <f t="shared" si="45"/>
        <v>0</v>
      </c>
      <c r="CY83" s="170">
        <f>IFERROR(VLOOKUP(B83,'Egresos Totales Mensuales'!$B$2:$N92,13,FALSE),0)</f>
        <v>0</v>
      </c>
      <c r="CZ83" s="171">
        <v>0.0</v>
      </c>
      <c r="DA83" s="170">
        <f t="shared" si="46"/>
        <v>0</v>
      </c>
      <c r="DB83" s="171">
        <v>0.0</v>
      </c>
      <c r="DC83" s="170">
        <f t="shared" si="47"/>
        <v>0</v>
      </c>
      <c r="DD83" s="171">
        <v>0.0</v>
      </c>
      <c r="DE83" s="170">
        <f t="shared" si="48"/>
        <v>0</v>
      </c>
      <c r="DF83" s="171">
        <v>1.0</v>
      </c>
      <c r="DG83" s="170">
        <f t="shared" si="49"/>
        <v>0</v>
      </c>
    </row>
    <row r="84" ht="15.75" customHeight="1">
      <c r="A84" s="5">
        <v>611001.0</v>
      </c>
      <c r="B84" s="169" t="s">
        <v>107</v>
      </c>
      <c r="C84" s="170">
        <f t="shared" si="1"/>
        <v>3062500</v>
      </c>
      <c r="D84" s="170">
        <f>IFERROR(VLOOKUP(B84,'Egresos Totales Mensuales'!$B$2:$N92,2,FALSE),0)</f>
        <v>0</v>
      </c>
      <c r="E84" s="171">
        <v>1.0</v>
      </c>
      <c r="F84" s="170">
        <f t="shared" si="2"/>
        <v>0</v>
      </c>
      <c r="G84" s="171">
        <v>0.0</v>
      </c>
      <c r="H84" s="170">
        <f t="shared" si="3"/>
        <v>0</v>
      </c>
      <c r="I84" s="171">
        <v>0.0</v>
      </c>
      <c r="J84" s="170">
        <f t="shared" si="4"/>
        <v>0</v>
      </c>
      <c r="K84" s="171">
        <v>0.0</v>
      </c>
      <c r="L84" s="170">
        <f t="shared" si="5"/>
        <v>0</v>
      </c>
      <c r="M84" s="170">
        <f>IFERROR(VLOOKUP(B84,'Egresos Totales Mensuales'!$B$2:$N92,3,FALSE),0)</f>
        <v>578500</v>
      </c>
      <c r="N84" s="171">
        <v>1.0</v>
      </c>
      <c r="O84" s="170">
        <f t="shared" si="6"/>
        <v>578500</v>
      </c>
      <c r="P84" s="171">
        <v>0.0</v>
      </c>
      <c r="Q84" s="170">
        <f t="shared" si="7"/>
        <v>0</v>
      </c>
      <c r="R84" s="171">
        <v>0.0</v>
      </c>
      <c r="S84" s="170">
        <f t="shared" si="8"/>
        <v>0</v>
      </c>
      <c r="T84" s="172">
        <v>0.0</v>
      </c>
      <c r="U84" s="170">
        <f t="shared" si="9"/>
        <v>0</v>
      </c>
      <c r="V84" s="170">
        <f>IFERROR(VLOOKUP(B84,'Egresos Totales Mensuales'!$B$2:$N92,4,FALSE),0)</f>
        <v>0</v>
      </c>
      <c r="W84" s="171">
        <v>1.0</v>
      </c>
      <c r="X84" s="170">
        <f t="shared" si="10"/>
        <v>0</v>
      </c>
      <c r="Y84" s="171">
        <v>0.0</v>
      </c>
      <c r="Z84" s="170">
        <f t="shared" si="11"/>
        <v>0</v>
      </c>
      <c r="AA84" s="171">
        <v>0.0</v>
      </c>
      <c r="AB84" s="170">
        <f t="shared" si="12"/>
        <v>0</v>
      </c>
      <c r="AC84" s="171">
        <v>0.0</v>
      </c>
      <c r="AD84" s="170">
        <f t="shared" si="13"/>
        <v>0</v>
      </c>
      <c r="AE84" s="170">
        <f>IFERROR(VLOOKUP(B84,'Egresos Totales Mensuales'!$B$2:$N92,5,FALSE),0)</f>
        <v>0</v>
      </c>
      <c r="AF84" s="171">
        <v>1.0</v>
      </c>
      <c r="AG84" s="170">
        <f t="shared" si="14"/>
        <v>0</v>
      </c>
      <c r="AH84" s="171">
        <v>0.0</v>
      </c>
      <c r="AI84" s="170">
        <f t="shared" si="15"/>
        <v>0</v>
      </c>
      <c r="AJ84" s="171">
        <v>0.0</v>
      </c>
      <c r="AK84" s="170">
        <f t="shared" si="16"/>
        <v>0</v>
      </c>
      <c r="AL84" s="171">
        <v>0.0</v>
      </c>
      <c r="AM84" s="170">
        <f t="shared" si="17"/>
        <v>0</v>
      </c>
      <c r="AN84" s="170">
        <f>IFERROR(VLOOKUP(B84,'Egresos Totales Mensuales'!$B$2:$N92,6,FALSE),0)</f>
        <v>0</v>
      </c>
      <c r="AO84" s="171">
        <v>1.0</v>
      </c>
      <c r="AP84" s="170">
        <f t="shared" si="18"/>
        <v>0</v>
      </c>
      <c r="AQ84" s="171">
        <v>0.0</v>
      </c>
      <c r="AR84" s="170">
        <f t="shared" si="19"/>
        <v>0</v>
      </c>
      <c r="AS84" s="171">
        <v>0.0</v>
      </c>
      <c r="AT84" s="170">
        <f t="shared" si="20"/>
        <v>0</v>
      </c>
      <c r="AU84" s="171">
        <v>0.0</v>
      </c>
      <c r="AV84" s="170">
        <f t="shared" si="21"/>
        <v>0</v>
      </c>
      <c r="AW84" s="170">
        <f>IFERROR(VLOOKUP(B84,'Egresos Totales Mensuales'!$B$2:$N92,7,FALSE),0)</f>
        <v>235000</v>
      </c>
      <c r="AX84" s="171">
        <v>1.0</v>
      </c>
      <c r="AY84" s="170">
        <f t="shared" si="22"/>
        <v>235000</v>
      </c>
      <c r="AZ84" s="171">
        <v>0.0</v>
      </c>
      <c r="BA84" s="170">
        <f t="shared" si="23"/>
        <v>0</v>
      </c>
      <c r="BB84" s="171">
        <v>0.0</v>
      </c>
      <c r="BC84" s="170">
        <f t="shared" si="24"/>
        <v>0</v>
      </c>
      <c r="BD84" s="171">
        <v>0.0</v>
      </c>
      <c r="BE84" s="170">
        <f t="shared" si="25"/>
        <v>0</v>
      </c>
      <c r="BF84" s="170">
        <f>IFERROR(VLOOKUP(B84,'Egresos Totales Mensuales'!$B$2:$N92,8,FALSE),0)</f>
        <v>235000</v>
      </c>
      <c r="BG84" s="171">
        <v>1.0</v>
      </c>
      <c r="BH84" s="170">
        <f t="shared" si="26"/>
        <v>235000</v>
      </c>
      <c r="BI84" s="171">
        <v>0.0</v>
      </c>
      <c r="BJ84" s="170">
        <f t="shared" si="27"/>
        <v>0</v>
      </c>
      <c r="BK84" s="171">
        <v>0.0</v>
      </c>
      <c r="BL84" s="170">
        <f t="shared" si="28"/>
        <v>0</v>
      </c>
      <c r="BM84" s="171">
        <v>0.0</v>
      </c>
      <c r="BN84" s="170">
        <f t="shared" si="29"/>
        <v>0</v>
      </c>
      <c r="BO84" s="170">
        <f>IFERROR(VLOOKUP(B84,'Egresos Totales Mensuales'!$B$2:$N92,9,FALSE),0)</f>
        <v>235000</v>
      </c>
      <c r="BP84" s="171">
        <v>1.0</v>
      </c>
      <c r="BQ84" s="170">
        <f t="shared" si="30"/>
        <v>235000</v>
      </c>
      <c r="BR84" s="171">
        <v>0.0</v>
      </c>
      <c r="BS84" s="170">
        <f t="shared" si="31"/>
        <v>0</v>
      </c>
      <c r="BT84" s="171">
        <v>0.0</v>
      </c>
      <c r="BU84" s="170">
        <f t="shared" si="32"/>
        <v>0</v>
      </c>
      <c r="BV84" s="171">
        <v>0.0</v>
      </c>
      <c r="BW84" s="170">
        <f t="shared" si="33"/>
        <v>0</v>
      </c>
      <c r="BX84" s="170">
        <f>IFERROR(VLOOKUP(B84,'Egresos Totales Mensuales'!$B$2:$N92,10,FALSE),0)</f>
        <v>1544000</v>
      </c>
      <c r="BY84" s="171">
        <v>1.0</v>
      </c>
      <c r="BZ84" s="170">
        <f t="shared" si="34"/>
        <v>1544000</v>
      </c>
      <c r="CA84" s="171">
        <v>0.0</v>
      </c>
      <c r="CB84" s="170">
        <f t="shared" si="35"/>
        <v>0</v>
      </c>
      <c r="CC84" s="171">
        <v>0.0</v>
      </c>
      <c r="CD84" s="170">
        <f t="shared" si="36"/>
        <v>0</v>
      </c>
      <c r="CE84" s="171">
        <v>0.0</v>
      </c>
      <c r="CF84" s="170">
        <f t="shared" si="37"/>
        <v>0</v>
      </c>
      <c r="CG84" s="170">
        <f>IFERROR(VLOOKUP(B84,'Egresos Totales Mensuales'!$B$2:$N92,11,FALSE),0)</f>
        <v>235000</v>
      </c>
      <c r="CH84" s="171">
        <v>1.0</v>
      </c>
      <c r="CI84" s="170">
        <f t="shared" si="38"/>
        <v>235000</v>
      </c>
      <c r="CJ84" s="171">
        <v>0.0</v>
      </c>
      <c r="CK84" s="170">
        <f t="shared" si="39"/>
        <v>0</v>
      </c>
      <c r="CL84" s="171">
        <v>0.0</v>
      </c>
      <c r="CM84" s="170">
        <f t="shared" si="40"/>
        <v>0</v>
      </c>
      <c r="CN84" s="171">
        <v>0.0</v>
      </c>
      <c r="CO84" s="170">
        <f t="shared" si="41"/>
        <v>0</v>
      </c>
      <c r="CP84" s="170">
        <f>IFERROR(VLOOKUP(B84,'Egresos Totales Mensuales'!$B$2:$N92,12,FALSE),0)</f>
        <v>0</v>
      </c>
      <c r="CQ84" s="171">
        <v>1.0</v>
      </c>
      <c r="CR84" s="170">
        <f t="shared" si="42"/>
        <v>0</v>
      </c>
      <c r="CS84" s="171">
        <v>0.0</v>
      </c>
      <c r="CT84" s="170">
        <f t="shared" si="43"/>
        <v>0</v>
      </c>
      <c r="CU84" s="171">
        <v>0.0</v>
      </c>
      <c r="CV84" s="170">
        <f t="shared" si="44"/>
        <v>0</v>
      </c>
      <c r="CW84" s="171">
        <v>0.0</v>
      </c>
      <c r="CX84" s="170">
        <f t="shared" si="45"/>
        <v>0</v>
      </c>
      <c r="CY84" s="170">
        <f>IFERROR(VLOOKUP(B84,'Egresos Totales Mensuales'!$B$2:$N92,13,FALSE),0)</f>
        <v>0</v>
      </c>
      <c r="CZ84" s="171">
        <v>1.0</v>
      </c>
      <c r="DA84" s="170">
        <f t="shared" si="46"/>
        <v>0</v>
      </c>
      <c r="DB84" s="171">
        <v>0.0</v>
      </c>
      <c r="DC84" s="170">
        <f t="shared" si="47"/>
        <v>0</v>
      </c>
      <c r="DD84" s="171">
        <v>0.0</v>
      </c>
      <c r="DE84" s="170">
        <f t="shared" si="48"/>
        <v>0</v>
      </c>
      <c r="DF84" s="171">
        <v>0.0</v>
      </c>
      <c r="DG84" s="170">
        <f t="shared" si="49"/>
        <v>0</v>
      </c>
    </row>
    <row r="85" ht="15.75" customHeight="1">
      <c r="A85" s="5">
        <v>611010.0</v>
      </c>
      <c r="B85" s="169" t="s">
        <v>108</v>
      </c>
      <c r="C85" s="170">
        <f t="shared" si="1"/>
        <v>39893320</v>
      </c>
      <c r="D85" s="170">
        <f>IFERROR(VLOOKUP(B85,'Egresos Totales Mensuales'!$B$2:$N92,2,FALSE),0)</f>
        <v>0</v>
      </c>
      <c r="E85" s="171">
        <v>1.0</v>
      </c>
      <c r="F85" s="170">
        <f t="shared" si="2"/>
        <v>0</v>
      </c>
      <c r="G85" s="171">
        <v>0.0</v>
      </c>
      <c r="H85" s="170">
        <f t="shared" si="3"/>
        <v>0</v>
      </c>
      <c r="I85" s="171">
        <v>0.0</v>
      </c>
      <c r="J85" s="170">
        <f t="shared" si="4"/>
        <v>0</v>
      </c>
      <c r="K85" s="171">
        <v>0.0</v>
      </c>
      <c r="L85" s="170">
        <f t="shared" si="5"/>
        <v>0</v>
      </c>
      <c r="M85" s="170">
        <f>IFERROR(VLOOKUP(B85,'Egresos Totales Mensuales'!$B$2:$N92,3,FALSE),0)</f>
        <v>1360000</v>
      </c>
      <c r="N85" s="171">
        <v>1.0</v>
      </c>
      <c r="O85" s="170">
        <f t="shared" si="6"/>
        <v>1360000</v>
      </c>
      <c r="P85" s="171">
        <v>0.0</v>
      </c>
      <c r="Q85" s="170">
        <f t="shared" si="7"/>
        <v>0</v>
      </c>
      <c r="R85" s="171">
        <v>0.0</v>
      </c>
      <c r="S85" s="170">
        <f t="shared" si="8"/>
        <v>0</v>
      </c>
      <c r="T85" s="172">
        <v>0.0</v>
      </c>
      <c r="U85" s="170">
        <f t="shared" si="9"/>
        <v>0</v>
      </c>
      <c r="V85" s="170">
        <f>IFERROR(VLOOKUP(B85,'Egresos Totales Mensuales'!$B$2:$N92,4,FALSE),0)</f>
        <v>6223000</v>
      </c>
      <c r="W85" s="171">
        <v>1.0</v>
      </c>
      <c r="X85" s="170">
        <f t="shared" si="10"/>
        <v>6223000</v>
      </c>
      <c r="Y85" s="171">
        <v>0.0</v>
      </c>
      <c r="Z85" s="170">
        <f t="shared" si="11"/>
        <v>0</v>
      </c>
      <c r="AA85" s="171">
        <v>0.0</v>
      </c>
      <c r="AB85" s="170">
        <f t="shared" si="12"/>
        <v>0</v>
      </c>
      <c r="AC85" s="171">
        <v>0.0</v>
      </c>
      <c r="AD85" s="170">
        <f t="shared" si="13"/>
        <v>0</v>
      </c>
      <c r="AE85" s="170">
        <f>IFERROR(VLOOKUP(B85,'Egresos Totales Mensuales'!$B$2:$N92,5,FALSE),0)</f>
        <v>4170000</v>
      </c>
      <c r="AF85" s="171">
        <v>1.0</v>
      </c>
      <c r="AG85" s="170">
        <f t="shared" si="14"/>
        <v>4170000</v>
      </c>
      <c r="AH85" s="171">
        <v>0.0</v>
      </c>
      <c r="AI85" s="170">
        <f t="shared" si="15"/>
        <v>0</v>
      </c>
      <c r="AJ85" s="171">
        <v>0.0</v>
      </c>
      <c r="AK85" s="170">
        <f t="shared" si="16"/>
        <v>0</v>
      </c>
      <c r="AL85" s="171">
        <v>0.0</v>
      </c>
      <c r="AM85" s="170">
        <f t="shared" si="17"/>
        <v>0</v>
      </c>
      <c r="AN85" s="170">
        <f>IFERROR(VLOOKUP(B85,'Egresos Totales Mensuales'!$B$2:$N92,6,FALSE),0)</f>
        <v>3298320</v>
      </c>
      <c r="AO85" s="171">
        <v>1.0</v>
      </c>
      <c r="AP85" s="170">
        <f t="shared" si="18"/>
        <v>3298320</v>
      </c>
      <c r="AQ85" s="171">
        <v>0.0</v>
      </c>
      <c r="AR85" s="170">
        <f t="shared" si="19"/>
        <v>0</v>
      </c>
      <c r="AS85" s="171">
        <v>0.0</v>
      </c>
      <c r="AT85" s="170">
        <f t="shared" si="20"/>
        <v>0</v>
      </c>
      <c r="AU85" s="171">
        <v>0.0</v>
      </c>
      <c r="AV85" s="170">
        <f t="shared" si="21"/>
        <v>0</v>
      </c>
      <c r="AW85" s="170">
        <f>IFERROR(VLOOKUP(B85,'Egresos Totales Mensuales'!$B$2:$N92,7,FALSE),0)</f>
        <v>4410000</v>
      </c>
      <c r="AX85" s="171">
        <v>1.0</v>
      </c>
      <c r="AY85" s="170">
        <f t="shared" si="22"/>
        <v>4410000</v>
      </c>
      <c r="AZ85" s="171">
        <v>0.0</v>
      </c>
      <c r="BA85" s="170">
        <f t="shared" si="23"/>
        <v>0</v>
      </c>
      <c r="BB85" s="171">
        <v>0.0</v>
      </c>
      <c r="BC85" s="170">
        <f t="shared" si="24"/>
        <v>0</v>
      </c>
      <c r="BD85" s="171">
        <v>0.0</v>
      </c>
      <c r="BE85" s="170">
        <f t="shared" si="25"/>
        <v>0</v>
      </c>
      <c r="BF85" s="170">
        <f>IFERROR(VLOOKUP(B85,'Egresos Totales Mensuales'!$B$2:$N92,8,FALSE),0)</f>
        <v>0</v>
      </c>
      <c r="BG85" s="171">
        <v>1.0</v>
      </c>
      <c r="BH85" s="170">
        <f t="shared" si="26"/>
        <v>0</v>
      </c>
      <c r="BI85" s="171">
        <v>0.0</v>
      </c>
      <c r="BJ85" s="170">
        <f t="shared" si="27"/>
        <v>0</v>
      </c>
      <c r="BK85" s="171">
        <v>0.0</v>
      </c>
      <c r="BL85" s="170">
        <f t="shared" si="28"/>
        <v>0</v>
      </c>
      <c r="BM85" s="171">
        <v>0.0</v>
      </c>
      <c r="BN85" s="170">
        <f t="shared" si="29"/>
        <v>0</v>
      </c>
      <c r="BO85" s="170">
        <f>IFERROR(VLOOKUP(B85,'Egresos Totales Mensuales'!$B$2:$N92,9,FALSE),0)</f>
        <v>720000</v>
      </c>
      <c r="BP85" s="171">
        <v>1.0</v>
      </c>
      <c r="BQ85" s="170">
        <f t="shared" si="30"/>
        <v>720000</v>
      </c>
      <c r="BR85" s="171">
        <v>0.0</v>
      </c>
      <c r="BS85" s="170">
        <f t="shared" si="31"/>
        <v>0</v>
      </c>
      <c r="BT85" s="171">
        <v>0.0</v>
      </c>
      <c r="BU85" s="170">
        <f t="shared" si="32"/>
        <v>0</v>
      </c>
      <c r="BV85" s="171">
        <v>0.0</v>
      </c>
      <c r="BW85" s="170">
        <f t="shared" si="33"/>
        <v>0</v>
      </c>
      <c r="BX85" s="170">
        <f>IFERROR(VLOOKUP(B85,'Egresos Totales Mensuales'!$B$2:$N92,10,FALSE),0)</f>
        <v>10104000</v>
      </c>
      <c r="BY85" s="171">
        <v>1.0</v>
      </c>
      <c r="BZ85" s="170">
        <f t="shared" si="34"/>
        <v>10104000</v>
      </c>
      <c r="CA85" s="171">
        <v>0.0</v>
      </c>
      <c r="CB85" s="170">
        <f t="shared" si="35"/>
        <v>0</v>
      </c>
      <c r="CC85" s="171">
        <v>0.0</v>
      </c>
      <c r="CD85" s="170">
        <f t="shared" si="36"/>
        <v>0</v>
      </c>
      <c r="CE85" s="171">
        <v>0.0</v>
      </c>
      <c r="CF85" s="170">
        <f t="shared" si="37"/>
        <v>0</v>
      </c>
      <c r="CG85" s="170">
        <f>IFERROR(VLOOKUP(B85,'Egresos Totales Mensuales'!$B$2:$N92,11,FALSE),0)</f>
        <v>9608000</v>
      </c>
      <c r="CH85" s="171">
        <v>1.0</v>
      </c>
      <c r="CI85" s="170">
        <f t="shared" si="38"/>
        <v>9608000</v>
      </c>
      <c r="CJ85" s="171">
        <v>0.0</v>
      </c>
      <c r="CK85" s="170">
        <f t="shared" si="39"/>
        <v>0</v>
      </c>
      <c r="CL85" s="171">
        <v>0.0</v>
      </c>
      <c r="CM85" s="170">
        <f t="shared" si="40"/>
        <v>0</v>
      </c>
      <c r="CN85" s="171">
        <v>0.0</v>
      </c>
      <c r="CO85" s="170">
        <f t="shared" si="41"/>
        <v>0</v>
      </c>
      <c r="CP85" s="170">
        <f>IFERROR(VLOOKUP(B85,'Egresos Totales Mensuales'!$B$2:$N92,12,FALSE),0)</f>
        <v>0</v>
      </c>
      <c r="CQ85" s="171">
        <v>1.0</v>
      </c>
      <c r="CR85" s="170">
        <f t="shared" si="42"/>
        <v>0</v>
      </c>
      <c r="CS85" s="171">
        <v>0.0</v>
      </c>
      <c r="CT85" s="170">
        <f t="shared" si="43"/>
        <v>0</v>
      </c>
      <c r="CU85" s="171">
        <v>0.0</v>
      </c>
      <c r="CV85" s="170">
        <f t="shared" si="44"/>
        <v>0</v>
      </c>
      <c r="CW85" s="171">
        <v>0.0</v>
      </c>
      <c r="CX85" s="170">
        <f t="shared" si="45"/>
        <v>0</v>
      </c>
      <c r="CY85" s="170">
        <f>IFERROR(VLOOKUP(B85,'Egresos Totales Mensuales'!$B$2:$N92,13,FALSE),0)</f>
        <v>0</v>
      </c>
      <c r="CZ85" s="171">
        <v>1.0</v>
      </c>
      <c r="DA85" s="170">
        <f t="shared" si="46"/>
        <v>0</v>
      </c>
      <c r="DB85" s="171">
        <v>0.0</v>
      </c>
      <c r="DC85" s="170">
        <f t="shared" si="47"/>
        <v>0</v>
      </c>
      <c r="DD85" s="171">
        <v>0.0</v>
      </c>
      <c r="DE85" s="170">
        <f t="shared" si="48"/>
        <v>0</v>
      </c>
      <c r="DF85" s="171">
        <v>0.0</v>
      </c>
      <c r="DG85" s="170">
        <f t="shared" si="49"/>
        <v>0</v>
      </c>
    </row>
    <row r="86" ht="15.75" customHeight="1">
      <c r="A86" s="5">
        <v>611510.0</v>
      </c>
      <c r="B86" s="169" t="s">
        <v>109</v>
      </c>
      <c r="C86" s="170">
        <f t="shared" si="1"/>
        <v>0</v>
      </c>
      <c r="D86" s="170">
        <f>IFERROR(VLOOKUP(B86,'Egresos Totales Mensuales'!$B$2:$N92,2,FALSE),0)</f>
        <v>0</v>
      </c>
      <c r="E86" s="171">
        <v>1.0</v>
      </c>
      <c r="F86" s="170">
        <f t="shared" si="2"/>
        <v>0</v>
      </c>
      <c r="G86" s="171">
        <v>0.0</v>
      </c>
      <c r="H86" s="170">
        <f t="shared" si="3"/>
        <v>0</v>
      </c>
      <c r="I86" s="171">
        <v>0.0</v>
      </c>
      <c r="J86" s="170">
        <f t="shared" si="4"/>
        <v>0</v>
      </c>
      <c r="K86" s="171">
        <v>0.0</v>
      </c>
      <c r="L86" s="170">
        <f t="shared" si="5"/>
        <v>0</v>
      </c>
      <c r="M86" s="170">
        <f>IFERROR(VLOOKUP(B86,'Egresos Totales Mensuales'!$B$2:$N92,3,FALSE),0)</f>
        <v>0</v>
      </c>
      <c r="N86" s="171">
        <v>1.0</v>
      </c>
      <c r="O86" s="170">
        <f t="shared" si="6"/>
        <v>0</v>
      </c>
      <c r="P86" s="171">
        <v>0.0</v>
      </c>
      <c r="Q86" s="170">
        <f t="shared" si="7"/>
        <v>0</v>
      </c>
      <c r="R86" s="171">
        <v>0.0</v>
      </c>
      <c r="S86" s="170">
        <f t="shared" si="8"/>
        <v>0</v>
      </c>
      <c r="T86" s="172">
        <v>0.0</v>
      </c>
      <c r="U86" s="170">
        <f t="shared" si="9"/>
        <v>0</v>
      </c>
      <c r="V86" s="170">
        <f>IFERROR(VLOOKUP(B86,'Egresos Totales Mensuales'!$B$2:$N92,4,FALSE),0)</f>
        <v>0</v>
      </c>
      <c r="W86" s="171">
        <v>1.0</v>
      </c>
      <c r="X86" s="170">
        <f t="shared" si="10"/>
        <v>0</v>
      </c>
      <c r="Y86" s="171">
        <v>0.0</v>
      </c>
      <c r="Z86" s="170">
        <f t="shared" si="11"/>
        <v>0</v>
      </c>
      <c r="AA86" s="171">
        <v>0.0</v>
      </c>
      <c r="AB86" s="170">
        <f t="shared" si="12"/>
        <v>0</v>
      </c>
      <c r="AC86" s="171">
        <v>0.0</v>
      </c>
      <c r="AD86" s="170">
        <f t="shared" si="13"/>
        <v>0</v>
      </c>
      <c r="AE86" s="170">
        <f>IFERROR(VLOOKUP(B86,'Egresos Totales Mensuales'!$B$2:$N92,5,FALSE),0)</f>
        <v>0</v>
      </c>
      <c r="AF86" s="171">
        <v>1.0</v>
      </c>
      <c r="AG86" s="170">
        <f t="shared" si="14"/>
        <v>0</v>
      </c>
      <c r="AH86" s="171">
        <v>0.0</v>
      </c>
      <c r="AI86" s="170">
        <f t="shared" si="15"/>
        <v>0</v>
      </c>
      <c r="AJ86" s="171">
        <v>0.0</v>
      </c>
      <c r="AK86" s="170">
        <f t="shared" si="16"/>
        <v>0</v>
      </c>
      <c r="AL86" s="171">
        <v>0.0</v>
      </c>
      <c r="AM86" s="170">
        <f t="shared" si="17"/>
        <v>0</v>
      </c>
      <c r="AN86" s="170">
        <f>IFERROR(VLOOKUP(B86,'Egresos Totales Mensuales'!$B$2:$N92,6,FALSE),0)</f>
        <v>0</v>
      </c>
      <c r="AO86" s="171">
        <v>1.0</v>
      </c>
      <c r="AP86" s="170">
        <f t="shared" si="18"/>
        <v>0</v>
      </c>
      <c r="AQ86" s="171">
        <v>0.0</v>
      </c>
      <c r="AR86" s="170">
        <f t="shared" si="19"/>
        <v>0</v>
      </c>
      <c r="AS86" s="171">
        <v>0.0</v>
      </c>
      <c r="AT86" s="170">
        <f t="shared" si="20"/>
        <v>0</v>
      </c>
      <c r="AU86" s="171">
        <v>0.0</v>
      </c>
      <c r="AV86" s="170">
        <f t="shared" si="21"/>
        <v>0</v>
      </c>
      <c r="AW86" s="170">
        <f>IFERROR(VLOOKUP(B86,'Egresos Totales Mensuales'!$B$2:$N92,7,FALSE),0)</f>
        <v>0</v>
      </c>
      <c r="AX86" s="171">
        <v>1.0</v>
      </c>
      <c r="AY86" s="170">
        <f t="shared" si="22"/>
        <v>0</v>
      </c>
      <c r="AZ86" s="171">
        <v>0.0</v>
      </c>
      <c r="BA86" s="170">
        <f t="shared" si="23"/>
        <v>0</v>
      </c>
      <c r="BB86" s="171">
        <v>0.0</v>
      </c>
      <c r="BC86" s="170">
        <f t="shared" si="24"/>
        <v>0</v>
      </c>
      <c r="BD86" s="171">
        <v>0.0</v>
      </c>
      <c r="BE86" s="170">
        <f t="shared" si="25"/>
        <v>0</v>
      </c>
      <c r="BF86" s="170">
        <f>IFERROR(VLOOKUP(B86,'Egresos Totales Mensuales'!$B$2:$N92,8,FALSE),0)</f>
        <v>0</v>
      </c>
      <c r="BG86" s="171">
        <v>1.0</v>
      </c>
      <c r="BH86" s="170">
        <f t="shared" si="26"/>
        <v>0</v>
      </c>
      <c r="BI86" s="171">
        <v>0.0</v>
      </c>
      <c r="BJ86" s="170">
        <f t="shared" si="27"/>
        <v>0</v>
      </c>
      <c r="BK86" s="171">
        <v>0.0</v>
      </c>
      <c r="BL86" s="170">
        <f t="shared" si="28"/>
        <v>0</v>
      </c>
      <c r="BM86" s="171">
        <v>0.0</v>
      </c>
      <c r="BN86" s="170">
        <f t="shared" si="29"/>
        <v>0</v>
      </c>
      <c r="BO86" s="170">
        <f>IFERROR(VLOOKUP(B86,'Egresos Totales Mensuales'!$B$2:$N92,9,FALSE),0)</f>
        <v>0</v>
      </c>
      <c r="BP86" s="171">
        <v>1.0</v>
      </c>
      <c r="BQ86" s="170">
        <f t="shared" si="30"/>
        <v>0</v>
      </c>
      <c r="BR86" s="171">
        <v>0.0</v>
      </c>
      <c r="BS86" s="170">
        <f t="shared" si="31"/>
        <v>0</v>
      </c>
      <c r="BT86" s="171">
        <v>0.0</v>
      </c>
      <c r="BU86" s="170">
        <f t="shared" si="32"/>
        <v>0</v>
      </c>
      <c r="BV86" s="171">
        <v>0.0</v>
      </c>
      <c r="BW86" s="170">
        <f t="shared" si="33"/>
        <v>0</v>
      </c>
      <c r="BX86" s="170">
        <f>IFERROR(VLOOKUP(B86,'Egresos Totales Mensuales'!$B$2:$N92,10,FALSE),0)</f>
        <v>0</v>
      </c>
      <c r="BY86" s="171">
        <v>1.0</v>
      </c>
      <c r="BZ86" s="170">
        <f t="shared" si="34"/>
        <v>0</v>
      </c>
      <c r="CA86" s="171">
        <v>0.0</v>
      </c>
      <c r="CB86" s="170">
        <f t="shared" si="35"/>
        <v>0</v>
      </c>
      <c r="CC86" s="171">
        <v>0.0</v>
      </c>
      <c r="CD86" s="170">
        <f t="shared" si="36"/>
        <v>0</v>
      </c>
      <c r="CE86" s="171">
        <v>0.0</v>
      </c>
      <c r="CF86" s="170">
        <f t="shared" si="37"/>
        <v>0</v>
      </c>
      <c r="CG86" s="170">
        <f>IFERROR(VLOOKUP(B86,'Egresos Totales Mensuales'!$B$2:$N92,11,FALSE),0)</f>
        <v>0</v>
      </c>
      <c r="CH86" s="171">
        <v>1.0</v>
      </c>
      <c r="CI86" s="170">
        <f t="shared" si="38"/>
        <v>0</v>
      </c>
      <c r="CJ86" s="171">
        <v>0.0</v>
      </c>
      <c r="CK86" s="170">
        <f t="shared" si="39"/>
        <v>0</v>
      </c>
      <c r="CL86" s="171">
        <v>0.0</v>
      </c>
      <c r="CM86" s="170">
        <f t="shared" si="40"/>
        <v>0</v>
      </c>
      <c r="CN86" s="171">
        <v>0.0</v>
      </c>
      <c r="CO86" s="170">
        <f t="shared" si="41"/>
        <v>0</v>
      </c>
      <c r="CP86" s="170">
        <f>IFERROR(VLOOKUP(B86,'Egresos Totales Mensuales'!$B$2:$N92,12,FALSE),0)</f>
        <v>0</v>
      </c>
      <c r="CQ86" s="171">
        <v>1.0</v>
      </c>
      <c r="CR86" s="170">
        <f t="shared" si="42"/>
        <v>0</v>
      </c>
      <c r="CS86" s="171">
        <v>0.0</v>
      </c>
      <c r="CT86" s="170">
        <f t="shared" si="43"/>
        <v>0</v>
      </c>
      <c r="CU86" s="171">
        <v>0.0</v>
      </c>
      <c r="CV86" s="170">
        <f t="shared" si="44"/>
        <v>0</v>
      </c>
      <c r="CW86" s="171">
        <v>0.0</v>
      </c>
      <c r="CX86" s="170">
        <f t="shared" si="45"/>
        <v>0</v>
      </c>
      <c r="CY86" s="170">
        <f>IFERROR(VLOOKUP(B86,'Egresos Totales Mensuales'!$B$2:$N92,13,FALSE),0)</f>
        <v>0</v>
      </c>
      <c r="CZ86" s="171">
        <v>1.0</v>
      </c>
      <c r="DA86" s="170">
        <f t="shared" si="46"/>
        <v>0</v>
      </c>
      <c r="DB86" s="171">
        <v>0.0</v>
      </c>
      <c r="DC86" s="170">
        <f t="shared" si="47"/>
        <v>0</v>
      </c>
      <c r="DD86" s="171">
        <v>0.0</v>
      </c>
      <c r="DE86" s="170">
        <f t="shared" si="48"/>
        <v>0</v>
      </c>
      <c r="DF86" s="171">
        <v>0.0</v>
      </c>
      <c r="DG86" s="170">
        <f t="shared" si="49"/>
        <v>0</v>
      </c>
    </row>
    <row r="87" ht="15.75" customHeight="1">
      <c r="A87" s="5">
        <v>612510.0</v>
      </c>
      <c r="B87" s="169" t="s">
        <v>110</v>
      </c>
      <c r="C87" s="170">
        <f t="shared" si="1"/>
        <v>0</v>
      </c>
      <c r="D87" s="170">
        <f>IFERROR(VLOOKUP(B87,'Egresos Totales Mensuales'!$B$2:$N92,2,FALSE),0)</f>
        <v>0</v>
      </c>
      <c r="E87" s="171">
        <v>1.0</v>
      </c>
      <c r="F87" s="170">
        <f t="shared" si="2"/>
        <v>0</v>
      </c>
      <c r="G87" s="171">
        <v>0.0</v>
      </c>
      <c r="H87" s="170">
        <f t="shared" si="3"/>
        <v>0</v>
      </c>
      <c r="I87" s="171">
        <v>0.0</v>
      </c>
      <c r="J87" s="170">
        <f t="shared" si="4"/>
        <v>0</v>
      </c>
      <c r="K87" s="171">
        <v>0.0</v>
      </c>
      <c r="L87" s="170">
        <f t="shared" si="5"/>
        <v>0</v>
      </c>
      <c r="M87" s="170">
        <f>IFERROR(VLOOKUP(B87,'Egresos Totales Mensuales'!$B$2:$N92,3,FALSE),0)</f>
        <v>0</v>
      </c>
      <c r="N87" s="171">
        <v>1.0</v>
      </c>
      <c r="O87" s="170">
        <f t="shared" si="6"/>
        <v>0</v>
      </c>
      <c r="P87" s="171">
        <v>0.0</v>
      </c>
      <c r="Q87" s="170">
        <f t="shared" si="7"/>
        <v>0</v>
      </c>
      <c r="R87" s="171">
        <v>0.0</v>
      </c>
      <c r="S87" s="170">
        <f t="shared" si="8"/>
        <v>0</v>
      </c>
      <c r="T87" s="172">
        <v>0.0</v>
      </c>
      <c r="U87" s="170">
        <f t="shared" si="9"/>
        <v>0</v>
      </c>
      <c r="V87" s="170">
        <f>IFERROR(VLOOKUP(B87,'Egresos Totales Mensuales'!$B$2:$N92,4,FALSE),0)</f>
        <v>0</v>
      </c>
      <c r="W87" s="171">
        <v>1.0</v>
      </c>
      <c r="X87" s="170">
        <f t="shared" si="10"/>
        <v>0</v>
      </c>
      <c r="Y87" s="171">
        <v>0.0</v>
      </c>
      <c r="Z87" s="170">
        <f t="shared" si="11"/>
        <v>0</v>
      </c>
      <c r="AA87" s="171">
        <v>0.0</v>
      </c>
      <c r="AB87" s="170">
        <f t="shared" si="12"/>
        <v>0</v>
      </c>
      <c r="AC87" s="171">
        <v>0.0</v>
      </c>
      <c r="AD87" s="170">
        <f t="shared" si="13"/>
        <v>0</v>
      </c>
      <c r="AE87" s="170">
        <f>IFERROR(VLOOKUP(B87,'Egresos Totales Mensuales'!$B$2:$N92,5,FALSE),0)</f>
        <v>0</v>
      </c>
      <c r="AF87" s="171">
        <v>1.0</v>
      </c>
      <c r="AG87" s="170">
        <f t="shared" si="14"/>
        <v>0</v>
      </c>
      <c r="AH87" s="171">
        <v>0.0</v>
      </c>
      <c r="AI87" s="170">
        <f t="shared" si="15"/>
        <v>0</v>
      </c>
      <c r="AJ87" s="171">
        <v>0.0</v>
      </c>
      <c r="AK87" s="170">
        <f t="shared" si="16"/>
        <v>0</v>
      </c>
      <c r="AL87" s="171">
        <v>0.0</v>
      </c>
      <c r="AM87" s="170">
        <f t="shared" si="17"/>
        <v>0</v>
      </c>
      <c r="AN87" s="170">
        <f>IFERROR(VLOOKUP(B87,'Egresos Totales Mensuales'!$B$2:$N92,6,FALSE),0)</f>
        <v>0</v>
      </c>
      <c r="AO87" s="171">
        <v>1.0</v>
      </c>
      <c r="AP87" s="170">
        <f t="shared" si="18"/>
        <v>0</v>
      </c>
      <c r="AQ87" s="171">
        <v>0.0</v>
      </c>
      <c r="AR87" s="170">
        <f t="shared" si="19"/>
        <v>0</v>
      </c>
      <c r="AS87" s="171">
        <v>0.0</v>
      </c>
      <c r="AT87" s="170">
        <f t="shared" si="20"/>
        <v>0</v>
      </c>
      <c r="AU87" s="171">
        <v>0.0</v>
      </c>
      <c r="AV87" s="170">
        <f t="shared" si="21"/>
        <v>0</v>
      </c>
      <c r="AW87" s="170">
        <f>IFERROR(VLOOKUP(B87,'Egresos Totales Mensuales'!$B$2:$N92,7,FALSE),0)</f>
        <v>0</v>
      </c>
      <c r="AX87" s="171">
        <v>1.0</v>
      </c>
      <c r="AY87" s="170">
        <f t="shared" si="22"/>
        <v>0</v>
      </c>
      <c r="AZ87" s="171">
        <v>0.0</v>
      </c>
      <c r="BA87" s="170">
        <f t="shared" si="23"/>
        <v>0</v>
      </c>
      <c r="BB87" s="171">
        <v>0.0</v>
      </c>
      <c r="BC87" s="170">
        <f t="shared" si="24"/>
        <v>0</v>
      </c>
      <c r="BD87" s="171">
        <v>0.0</v>
      </c>
      <c r="BE87" s="170">
        <f t="shared" si="25"/>
        <v>0</v>
      </c>
      <c r="BF87" s="170">
        <f>IFERROR(VLOOKUP(B87,'Egresos Totales Mensuales'!$B$2:$N92,8,FALSE),0)</f>
        <v>0</v>
      </c>
      <c r="BG87" s="171">
        <v>1.0</v>
      </c>
      <c r="BH87" s="170">
        <f t="shared" si="26"/>
        <v>0</v>
      </c>
      <c r="BI87" s="171">
        <v>0.0</v>
      </c>
      <c r="BJ87" s="170">
        <f t="shared" si="27"/>
        <v>0</v>
      </c>
      <c r="BK87" s="171">
        <v>0.0</v>
      </c>
      <c r="BL87" s="170">
        <f t="shared" si="28"/>
        <v>0</v>
      </c>
      <c r="BM87" s="171">
        <v>0.0</v>
      </c>
      <c r="BN87" s="170">
        <f t="shared" si="29"/>
        <v>0</v>
      </c>
      <c r="BO87" s="170">
        <f>IFERROR(VLOOKUP(B87,'Egresos Totales Mensuales'!$B$2:$N92,9,FALSE),0)</f>
        <v>0</v>
      </c>
      <c r="BP87" s="171">
        <v>1.0</v>
      </c>
      <c r="BQ87" s="170">
        <f t="shared" si="30"/>
        <v>0</v>
      </c>
      <c r="BR87" s="171">
        <v>0.0</v>
      </c>
      <c r="BS87" s="170">
        <f t="shared" si="31"/>
        <v>0</v>
      </c>
      <c r="BT87" s="171">
        <v>0.0</v>
      </c>
      <c r="BU87" s="170">
        <f t="shared" si="32"/>
        <v>0</v>
      </c>
      <c r="BV87" s="171">
        <v>0.0</v>
      </c>
      <c r="BW87" s="170">
        <f t="shared" si="33"/>
        <v>0</v>
      </c>
      <c r="BX87" s="170">
        <f>IFERROR(VLOOKUP(B87,'Egresos Totales Mensuales'!$B$2:$N92,10,FALSE),0)</f>
        <v>0</v>
      </c>
      <c r="BY87" s="171">
        <v>1.0</v>
      </c>
      <c r="BZ87" s="170">
        <f t="shared" si="34"/>
        <v>0</v>
      </c>
      <c r="CA87" s="171">
        <v>0.0</v>
      </c>
      <c r="CB87" s="170">
        <f t="shared" si="35"/>
        <v>0</v>
      </c>
      <c r="CC87" s="171">
        <v>0.0</v>
      </c>
      <c r="CD87" s="170">
        <f t="shared" si="36"/>
        <v>0</v>
      </c>
      <c r="CE87" s="171">
        <v>0.0</v>
      </c>
      <c r="CF87" s="170">
        <f t="shared" si="37"/>
        <v>0</v>
      </c>
      <c r="CG87" s="170">
        <f>IFERROR(VLOOKUP(B87,'Egresos Totales Mensuales'!$B$2:$N92,11,FALSE),0)</f>
        <v>0</v>
      </c>
      <c r="CH87" s="171">
        <v>1.0</v>
      </c>
      <c r="CI87" s="170">
        <f t="shared" si="38"/>
        <v>0</v>
      </c>
      <c r="CJ87" s="171">
        <v>0.0</v>
      </c>
      <c r="CK87" s="170">
        <f t="shared" si="39"/>
        <v>0</v>
      </c>
      <c r="CL87" s="171">
        <v>0.0</v>
      </c>
      <c r="CM87" s="170">
        <f t="shared" si="40"/>
        <v>0</v>
      </c>
      <c r="CN87" s="171">
        <v>0.0</v>
      </c>
      <c r="CO87" s="170">
        <f t="shared" si="41"/>
        <v>0</v>
      </c>
      <c r="CP87" s="170">
        <f>IFERROR(VLOOKUP(B87,'Egresos Totales Mensuales'!$B$2:$N92,12,FALSE),0)</f>
        <v>0</v>
      </c>
      <c r="CQ87" s="171">
        <v>1.0</v>
      </c>
      <c r="CR87" s="170">
        <f t="shared" si="42"/>
        <v>0</v>
      </c>
      <c r="CS87" s="171">
        <v>0.0</v>
      </c>
      <c r="CT87" s="170">
        <f t="shared" si="43"/>
        <v>0</v>
      </c>
      <c r="CU87" s="171">
        <v>0.0</v>
      </c>
      <c r="CV87" s="170">
        <f t="shared" si="44"/>
        <v>0</v>
      </c>
      <c r="CW87" s="171">
        <v>0.0</v>
      </c>
      <c r="CX87" s="170">
        <f t="shared" si="45"/>
        <v>0</v>
      </c>
      <c r="CY87" s="170">
        <f>IFERROR(VLOOKUP(B87,'Egresos Totales Mensuales'!$B$2:$N92,13,FALSE),0)</f>
        <v>0</v>
      </c>
      <c r="CZ87" s="171">
        <v>1.0</v>
      </c>
      <c r="DA87" s="170">
        <f t="shared" si="46"/>
        <v>0</v>
      </c>
      <c r="DB87" s="171">
        <v>0.0</v>
      </c>
      <c r="DC87" s="170">
        <f t="shared" si="47"/>
        <v>0</v>
      </c>
      <c r="DD87" s="171">
        <v>0.0</v>
      </c>
      <c r="DE87" s="170">
        <f t="shared" si="48"/>
        <v>0</v>
      </c>
      <c r="DF87" s="171">
        <v>0.0</v>
      </c>
      <c r="DG87" s="170">
        <f t="shared" si="49"/>
        <v>0</v>
      </c>
    </row>
    <row r="88" ht="15.75" customHeight="1">
      <c r="A88" s="5">
        <v>613010.0</v>
      </c>
      <c r="B88" s="169" t="s">
        <v>111</v>
      </c>
      <c r="C88" s="170">
        <f t="shared" si="1"/>
        <v>0</v>
      </c>
      <c r="D88" s="170">
        <f>IFERROR(VLOOKUP(B88,'Egresos Totales Mensuales'!$B$2:$N92,2,FALSE),0)</f>
        <v>0</v>
      </c>
      <c r="E88" s="171">
        <v>1.0</v>
      </c>
      <c r="F88" s="170">
        <f t="shared" si="2"/>
        <v>0</v>
      </c>
      <c r="G88" s="171">
        <v>0.0</v>
      </c>
      <c r="H88" s="170">
        <f t="shared" si="3"/>
        <v>0</v>
      </c>
      <c r="I88" s="171">
        <v>0.0</v>
      </c>
      <c r="J88" s="170">
        <f t="shared" si="4"/>
        <v>0</v>
      </c>
      <c r="K88" s="171">
        <v>0.0</v>
      </c>
      <c r="L88" s="170">
        <f t="shared" si="5"/>
        <v>0</v>
      </c>
      <c r="M88" s="170">
        <f>IFERROR(VLOOKUP(B88,'Egresos Totales Mensuales'!$B$2:$N92,3,FALSE),0)</f>
        <v>0</v>
      </c>
      <c r="N88" s="171">
        <v>1.0</v>
      </c>
      <c r="O88" s="170">
        <f t="shared" si="6"/>
        <v>0</v>
      </c>
      <c r="P88" s="171">
        <v>0.0</v>
      </c>
      <c r="Q88" s="170">
        <f t="shared" si="7"/>
        <v>0</v>
      </c>
      <c r="R88" s="171">
        <v>0.0</v>
      </c>
      <c r="S88" s="170">
        <f t="shared" si="8"/>
        <v>0</v>
      </c>
      <c r="T88" s="172">
        <v>0.0</v>
      </c>
      <c r="U88" s="170">
        <f t="shared" si="9"/>
        <v>0</v>
      </c>
      <c r="V88" s="170">
        <f>IFERROR(VLOOKUP(B88,'Egresos Totales Mensuales'!$B$2:$N92,4,FALSE),0)</f>
        <v>0</v>
      </c>
      <c r="W88" s="171">
        <v>1.0</v>
      </c>
      <c r="X88" s="170">
        <f t="shared" si="10"/>
        <v>0</v>
      </c>
      <c r="Y88" s="171">
        <v>0.0</v>
      </c>
      <c r="Z88" s="170">
        <f t="shared" si="11"/>
        <v>0</v>
      </c>
      <c r="AA88" s="171">
        <v>0.0</v>
      </c>
      <c r="AB88" s="170">
        <f t="shared" si="12"/>
        <v>0</v>
      </c>
      <c r="AC88" s="171">
        <v>0.0</v>
      </c>
      <c r="AD88" s="170">
        <f t="shared" si="13"/>
        <v>0</v>
      </c>
      <c r="AE88" s="170">
        <f>IFERROR(VLOOKUP(B88,'Egresos Totales Mensuales'!$B$2:$N92,5,FALSE),0)</f>
        <v>0</v>
      </c>
      <c r="AF88" s="171">
        <v>1.0</v>
      </c>
      <c r="AG88" s="170">
        <f t="shared" si="14"/>
        <v>0</v>
      </c>
      <c r="AH88" s="171">
        <v>0.0</v>
      </c>
      <c r="AI88" s="170">
        <f t="shared" si="15"/>
        <v>0</v>
      </c>
      <c r="AJ88" s="171">
        <v>0.0</v>
      </c>
      <c r="AK88" s="170">
        <f t="shared" si="16"/>
        <v>0</v>
      </c>
      <c r="AL88" s="171">
        <v>0.0</v>
      </c>
      <c r="AM88" s="170">
        <f t="shared" si="17"/>
        <v>0</v>
      </c>
      <c r="AN88" s="170">
        <f>IFERROR(VLOOKUP(B88,'Egresos Totales Mensuales'!$B$2:$N92,6,FALSE),0)</f>
        <v>0</v>
      </c>
      <c r="AO88" s="171">
        <v>1.0</v>
      </c>
      <c r="AP88" s="170">
        <f t="shared" si="18"/>
        <v>0</v>
      </c>
      <c r="AQ88" s="171">
        <v>0.0</v>
      </c>
      <c r="AR88" s="170">
        <f t="shared" si="19"/>
        <v>0</v>
      </c>
      <c r="AS88" s="171">
        <v>0.0</v>
      </c>
      <c r="AT88" s="170">
        <f t="shared" si="20"/>
        <v>0</v>
      </c>
      <c r="AU88" s="171">
        <v>0.0</v>
      </c>
      <c r="AV88" s="170">
        <f t="shared" si="21"/>
        <v>0</v>
      </c>
      <c r="AW88" s="170">
        <f>IFERROR(VLOOKUP(B88,'Egresos Totales Mensuales'!$B$2:$N92,7,FALSE),0)</f>
        <v>0</v>
      </c>
      <c r="AX88" s="171">
        <v>1.0</v>
      </c>
      <c r="AY88" s="170">
        <f t="shared" si="22"/>
        <v>0</v>
      </c>
      <c r="AZ88" s="171">
        <v>0.0</v>
      </c>
      <c r="BA88" s="170">
        <f t="shared" si="23"/>
        <v>0</v>
      </c>
      <c r="BB88" s="171">
        <v>0.0</v>
      </c>
      <c r="BC88" s="170">
        <f t="shared" si="24"/>
        <v>0</v>
      </c>
      <c r="BD88" s="171">
        <v>0.0</v>
      </c>
      <c r="BE88" s="170">
        <f t="shared" si="25"/>
        <v>0</v>
      </c>
      <c r="BF88" s="170">
        <f>IFERROR(VLOOKUP(B88,'Egresos Totales Mensuales'!$B$2:$N92,8,FALSE),0)</f>
        <v>0</v>
      </c>
      <c r="BG88" s="171">
        <v>1.0</v>
      </c>
      <c r="BH88" s="170">
        <f t="shared" si="26"/>
        <v>0</v>
      </c>
      <c r="BI88" s="171">
        <v>0.0</v>
      </c>
      <c r="BJ88" s="170">
        <f t="shared" si="27"/>
        <v>0</v>
      </c>
      <c r="BK88" s="171">
        <v>0.0</v>
      </c>
      <c r="BL88" s="170">
        <f t="shared" si="28"/>
        <v>0</v>
      </c>
      <c r="BM88" s="171">
        <v>0.0</v>
      </c>
      <c r="BN88" s="170">
        <f t="shared" si="29"/>
        <v>0</v>
      </c>
      <c r="BO88" s="170">
        <f>IFERROR(VLOOKUP(B88,'Egresos Totales Mensuales'!$B$2:$N92,9,FALSE),0)</f>
        <v>0</v>
      </c>
      <c r="BP88" s="171">
        <v>1.0</v>
      </c>
      <c r="BQ88" s="170">
        <f t="shared" si="30"/>
        <v>0</v>
      </c>
      <c r="BR88" s="171">
        <v>0.0</v>
      </c>
      <c r="BS88" s="170">
        <f t="shared" si="31"/>
        <v>0</v>
      </c>
      <c r="BT88" s="171">
        <v>0.0</v>
      </c>
      <c r="BU88" s="170">
        <f t="shared" si="32"/>
        <v>0</v>
      </c>
      <c r="BV88" s="171">
        <v>0.0</v>
      </c>
      <c r="BW88" s="170">
        <f t="shared" si="33"/>
        <v>0</v>
      </c>
      <c r="BX88" s="170">
        <f>IFERROR(VLOOKUP(B88,'Egresos Totales Mensuales'!$B$2:$N92,10,FALSE),0)</f>
        <v>0</v>
      </c>
      <c r="BY88" s="171">
        <v>1.0</v>
      </c>
      <c r="BZ88" s="170">
        <f t="shared" si="34"/>
        <v>0</v>
      </c>
      <c r="CA88" s="171">
        <v>0.0</v>
      </c>
      <c r="CB88" s="170">
        <f t="shared" si="35"/>
        <v>0</v>
      </c>
      <c r="CC88" s="171">
        <v>0.0</v>
      </c>
      <c r="CD88" s="170">
        <f t="shared" si="36"/>
        <v>0</v>
      </c>
      <c r="CE88" s="171">
        <v>0.0</v>
      </c>
      <c r="CF88" s="170">
        <f t="shared" si="37"/>
        <v>0</v>
      </c>
      <c r="CG88" s="170">
        <f>IFERROR(VLOOKUP(B88,'Egresos Totales Mensuales'!$B$2:$N92,11,FALSE),0)</f>
        <v>0</v>
      </c>
      <c r="CH88" s="171">
        <v>1.0</v>
      </c>
      <c r="CI88" s="170">
        <f t="shared" si="38"/>
        <v>0</v>
      </c>
      <c r="CJ88" s="171">
        <v>0.0</v>
      </c>
      <c r="CK88" s="170">
        <f t="shared" si="39"/>
        <v>0</v>
      </c>
      <c r="CL88" s="171">
        <v>0.0</v>
      </c>
      <c r="CM88" s="170">
        <f t="shared" si="40"/>
        <v>0</v>
      </c>
      <c r="CN88" s="171">
        <v>0.0</v>
      </c>
      <c r="CO88" s="170">
        <f t="shared" si="41"/>
        <v>0</v>
      </c>
      <c r="CP88" s="170">
        <f>IFERROR(VLOOKUP(B88,'Egresos Totales Mensuales'!$B$2:$N92,12,FALSE),0)</f>
        <v>0</v>
      </c>
      <c r="CQ88" s="171">
        <v>1.0</v>
      </c>
      <c r="CR88" s="170">
        <f t="shared" si="42"/>
        <v>0</v>
      </c>
      <c r="CS88" s="171">
        <v>0.0</v>
      </c>
      <c r="CT88" s="170">
        <f t="shared" si="43"/>
        <v>0</v>
      </c>
      <c r="CU88" s="171">
        <v>0.0</v>
      </c>
      <c r="CV88" s="170">
        <f t="shared" si="44"/>
        <v>0</v>
      </c>
      <c r="CW88" s="171">
        <v>0.0</v>
      </c>
      <c r="CX88" s="170">
        <f t="shared" si="45"/>
        <v>0</v>
      </c>
      <c r="CY88" s="170">
        <f>IFERROR(VLOOKUP(B88,'Egresos Totales Mensuales'!$B$2:$N92,13,FALSE),0)</f>
        <v>0</v>
      </c>
      <c r="CZ88" s="171">
        <v>1.0</v>
      </c>
      <c r="DA88" s="170">
        <f t="shared" si="46"/>
        <v>0</v>
      </c>
      <c r="DB88" s="171">
        <v>0.0</v>
      </c>
      <c r="DC88" s="170">
        <f t="shared" si="47"/>
        <v>0</v>
      </c>
      <c r="DD88" s="171">
        <v>0.0</v>
      </c>
      <c r="DE88" s="170">
        <f t="shared" si="48"/>
        <v>0</v>
      </c>
      <c r="DF88" s="171">
        <v>0.0</v>
      </c>
      <c r="DG88" s="170">
        <f t="shared" si="49"/>
        <v>0</v>
      </c>
    </row>
    <row r="89" ht="15.75" customHeight="1">
      <c r="A89" s="67"/>
      <c r="B89" s="8"/>
      <c r="C89" s="8"/>
      <c r="D89" s="174"/>
      <c r="E89" s="175"/>
      <c r="F89" s="176"/>
      <c r="G89" s="176"/>
      <c r="H89" s="176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76"/>
      <c r="V89" s="176"/>
      <c r="W89" s="176"/>
      <c r="X89" s="176"/>
      <c r="Y89" s="176"/>
      <c r="Z89" s="176"/>
      <c r="AA89" s="176"/>
      <c r="AB89" s="176"/>
      <c r="AC89" s="176"/>
      <c r="AD89" s="176"/>
      <c r="AE89" s="177"/>
      <c r="AF89" s="175"/>
      <c r="AG89" s="178"/>
      <c r="AH89" s="175"/>
      <c r="AI89" s="178"/>
      <c r="AJ89" s="175"/>
      <c r="AK89" s="178"/>
      <c r="AL89" s="175"/>
      <c r="AM89" s="67"/>
      <c r="AN89" s="174"/>
      <c r="AO89" s="175"/>
      <c r="AP89" s="176"/>
      <c r="AQ89" s="175"/>
      <c r="AR89" s="176"/>
      <c r="AS89" s="175"/>
      <c r="AT89" s="176"/>
      <c r="AU89" s="175"/>
      <c r="AV89" s="176"/>
      <c r="AW89" s="177"/>
      <c r="AX89" s="175"/>
      <c r="AY89" s="178"/>
      <c r="AZ89" s="175"/>
      <c r="BA89" s="178"/>
      <c r="BB89" s="175"/>
      <c r="BC89" s="178"/>
      <c r="BD89" s="175"/>
      <c r="BE89" s="67"/>
      <c r="BF89" s="174"/>
      <c r="BG89" s="175"/>
      <c r="BH89" s="176"/>
      <c r="BI89" s="175"/>
      <c r="BJ89" s="176"/>
      <c r="BK89" s="175"/>
      <c r="BL89" s="176"/>
      <c r="BM89" s="175"/>
      <c r="BN89" s="176"/>
      <c r="BO89" s="177"/>
      <c r="BP89" s="175"/>
      <c r="BQ89" s="178"/>
      <c r="BR89" s="175"/>
      <c r="BS89" s="178"/>
      <c r="BT89" s="175"/>
      <c r="BU89" s="178"/>
      <c r="BV89" s="175"/>
      <c r="BW89" s="67"/>
      <c r="BX89" s="174"/>
      <c r="BY89" s="175"/>
      <c r="BZ89" s="176"/>
      <c r="CA89" s="175"/>
      <c r="CB89" s="176"/>
      <c r="CC89" s="175"/>
      <c r="CD89" s="176"/>
      <c r="CE89" s="175"/>
      <c r="CF89" s="176"/>
      <c r="CG89" s="177"/>
      <c r="CH89" s="175"/>
      <c r="CI89" s="178"/>
      <c r="CJ89" s="175"/>
      <c r="CK89" s="178"/>
      <c r="CL89" s="175"/>
      <c r="CM89" s="178"/>
      <c r="CN89" s="175"/>
      <c r="CO89" s="67"/>
      <c r="CP89" s="174"/>
      <c r="CQ89" s="175"/>
      <c r="CR89" s="176"/>
      <c r="CS89" s="175"/>
      <c r="CT89" s="176"/>
      <c r="CU89" s="175"/>
      <c r="CV89" s="176"/>
      <c r="CW89" s="175"/>
      <c r="CX89" s="176"/>
      <c r="CY89" s="177"/>
      <c r="CZ89" s="175"/>
      <c r="DA89" s="178"/>
      <c r="DB89" s="175"/>
      <c r="DC89" s="178"/>
      <c r="DD89" s="175"/>
      <c r="DE89" s="178"/>
      <c r="DF89" s="175"/>
      <c r="DG89" s="8"/>
    </row>
    <row r="90" ht="15.75" customHeight="1">
      <c r="A90" s="67"/>
      <c r="B90" s="8"/>
      <c r="C90" s="8"/>
      <c r="D90" s="174"/>
      <c r="E90" s="175"/>
      <c r="F90" s="176"/>
      <c r="G90" s="175"/>
      <c r="H90" s="176"/>
      <c r="I90" s="175"/>
      <c r="J90" s="176"/>
      <c r="K90" s="175"/>
      <c r="L90" s="176"/>
      <c r="M90" s="8"/>
      <c r="N90" s="175"/>
      <c r="O90" s="67"/>
      <c r="P90" s="175"/>
      <c r="Q90" s="67"/>
      <c r="R90" s="175"/>
      <c r="S90" s="67"/>
      <c r="T90" s="64"/>
      <c r="U90" s="176"/>
      <c r="V90" s="8"/>
      <c r="W90" s="175"/>
      <c r="X90" s="67"/>
      <c r="Y90" s="175"/>
      <c r="Z90" s="67"/>
      <c r="AA90" s="175"/>
      <c r="AB90" s="67"/>
      <c r="AC90" s="175"/>
      <c r="AD90" s="67"/>
      <c r="AE90" s="177"/>
      <c r="AF90" s="175"/>
      <c r="AG90" s="178"/>
      <c r="AH90" s="175"/>
      <c r="AI90" s="178"/>
      <c r="AJ90" s="175"/>
      <c r="AK90" s="178"/>
      <c r="AL90" s="175"/>
      <c r="AM90" s="67"/>
      <c r="AN90" s="174"/>
      <c r="AO90" s="175"/>
      <c r="AP90" s="176"/>
      <c r="AQ90" s="175"/>
      <c r="AR90" s="176"/>
      <c r="AS90" s="175"/>
      <c r="AT90" s="176"/>
      <c r="AU90" s="175"/>
      <c r="AV90" s="176"/>
      <c r="AW90" s="177"/>
      <c r="AX90" s="175"/>
      <c r="AY90" s="178"/>
      <c r="AZ90" s="175"/>
      <c r="BA90" s="178"/>
      <c r="BB90" s="175"/>
      <c r="BC90" s="178"/>
      <c r="BD90" s="175"/>
      <c r="BE90" s="67"/>
      <c r="BF90" s="174"/>
      <c r="BG90" s="175"/>
      <c r="BH90" s="176"/>
      <c r="BI90" s="175"/>
      <c r="BJ90" s="176"/>
      <c r="BK90" s="175"/>
      <c r="BL90" s="176"/>
      <c r="BM90" s="175"/>
      <c r="BN90" s="176"/>
      <c r="BO90" s="177"/>
      <c r="BP90" s="175"/>
      <c r="BQ90" s="178"/>
      <c r="BR90" s="175"/>
      <c r="BS90" s="178"/>
      <c r="BT90" s="175"/>
      <c r="BU90" s="178"/>
      <c r="BV90" s="175"/>
      <c r="BW90" s="67"/>
      <c r="BX90" s="174"/>
      <c r="BY90" s="175"/>
      <c r="BZ90" s="176"/>
      <c r="CA90" s="175"/>
      <c r="CB90" s="176"/>
      <c r="CC90" s="175"/>
      <c r="CD90" s="176"/>
      <c r="CE90" s="175"/>
      <c r="CF90" s="176"/>
      <c r="CG90" s="177"/>
      <c r="CH90" s="175"/>
      <c r="CI90" s="178"/>
      <c r="CJ90" s="175"/>
      <c r="CK90" s="178"/>
      <c r="CL90" s="175"/>
      <c r="CM90" s="178"/>
      <c r="CN90" s="175"/>
      <c r="CO90" s="67"/>
      <c r="CP90" s="174"/>
      <c r="CQ90" s="175"/>
      <c r="CR90" s="176"/>
      <c r="CS90" s="175"/>
      <c r="CT90" s="176"/>
      <c r="CU90" s="175"/>
      <c r="CV90" s="176"/>
      <c r="CW90" s="175"/>
      <c r="CX90" s="176"/>
      <c r="CY90" s="177"/>
      <c r="CZ90" s="175"/>
      <c r="DA90" s="178"/>
      <c r="DB90" s="175"/>
      <c r="DC90" s="178"/>
      <c r="DD90" s="175"/>
      <c r="DE90" s="178"/>
      <c r="DF90" s="175"/>
      <c r="DG90" s="8"/>
    </row>
    <row r="91" ht="15.75" customHeight="1">
      <c r="A91" s="67"/>
      <c r="B91" s="8"/>
      <c r="C91" s="8"/>
      <c r="D91" s="174"/>
      <c r="E91" s="175"/>
      <c r="F91" s="176"/>
      <c r="G91" s="175"/>
      <c r="H91" s="176"/>
      <c r="I91" s="175"/>
      <c r="J91" s="176"/>
      <c r="K91" s="175"/>
      <c r="L91" s="176"/>
      <c r="M91" s="8"/>
      <c r="N91" s="175"/>
      <c r="O91" s="67"/>
      <c r="P91" s="175"/>
      <c r="Q91" s="67"/>
      <c r="R91" s="175"/>
      <c r="S91" s="67"/>
      <c r="T91" s="64"/>
      <c r="U91" s="176"/>
      <c r="V91" s="8"/>
      <c r="W91" s="175"/>
      <c r="X91" s="67"/>
      <c r="Y91" s="175"/>
      <c r="Z91" s="67"/>
      <c r="AA91" s="175"/>
      <c r="AB91" s="67"/>
      <c r="AC91" s="175"/>
      <c r="AD91" s="67"/>
      <c r="AE91" s="177"/>
      <c r="AF91" s="175"/>
      <c r="AG91" s="178"/>
      <c r="AH91" s="175"/>
      <c r="AI91" s="178"/>
      <c r="AJ91" s="175"/>
      <c r="AK91" s="178"/>
      <c r="AL91" s="175"/>
      <c r="AM91" s="67"/>
      <c r="AN91" s="174"/>
      <c r="AO91" s="175"/>
      <c r="AP91" s="176"/>
      <c r="AQ91" s="175"/>
      <c r="AR91" s="176"/>
      <c r="AS91" s="175"/>
      <c r="AT91" s="176"/>
      <c r="AU91" s="175"/>
      <c r="AV91" s="176"/>
      <c r="AW91" s="177"/>
      <c r="AX91" s="175"/>
      <c r="AY91" s="178"/>
      <c r="AZ91" s="175"/>
      <c r="BA91" s="178"/>
      <c r="BB91" s="175"/>
      <c r="BC91" s="178"/>
      <c r="BD91" s="175"/>
      <c r="BE91" s="67"/>
      <c r="BF91" s="174"/>
      <c r="BG91" s="175"/>
      <c r="BH91" s="176"/>
      <c r="BI91" s="175"/>
      <c r="BJ91" s="176"/>
      <c r="BK91" s="175"/>
      <c r="BL91" s="176"/>
      <c r="BM91" s="175"/>
      <c r="BN91" s="176"/>
      <c r="BO91" s="177"/>
      <c r="BP91" s="175"/>
      <c r="BQ91" s="178"/>
      <c r="BR91" s="175"/>
      <c r="BS91" s="178"/>
      <c r="BT91" s="175"/>
      <c r="BU91" s="178"/>
      <c r="BV91" s="175"/>
      <c r="BW91" s="67"/>
      <c r="BX91" s="174"/>
      <c r="BY91" s="175"/>
      <c r="BZ91" s="176"/>
      <c r="CA91" s="175"/>
      <c r="CB91" s="176"/>
      <c r="CC91" s="175"/>
      <c r="CD91" s="176"/>
      <c r="CE91" s="175"/>
      <c r="CF91" s="176"/>
      <c r="CG91" s="177"/>
      <c r="CH91" s="175"/>
      <c r="CI91" s="178"/>
      <c r="CJ91" s="175"/>
      <c r="CK91" s="178"/>
      <c r="CL91" s="175"/>
      <c r="CM91" s="178"/>
      <c r="CN91" s="175"/>
      <c r="CO91" s="67"/>
      <c r="CP91" s="174"/>
      <c r="CQ91" s="175"/>
      <c r="CR91" s="176"/>
      <c r="CS91" s="175"/>
      <c r="CT91" s="176"/>
      <c r="CU91" s="175"/>
      <c r="CV91" s="176"/>
      <c r="CW91" s="175"/>
      <c r="CX91" s="176"/>
      <c r="CY91" s="177"/>
      <c r="CZ91" s="175"/>
      <c r="DA91" s="178"/>
      <c r="DB91" s="175"/>
      <c r="DC91" s="178"/>
      <c r="DD91" s="175"/>
      <c r="DE91" s="178"/>
      <c r="DF91" s="175"/>
      <c r="DG91" s="8"/>
    </row>
    <row r="92" ht="15.75" customHeight="1">
      <c r="A92" s="67"/>
      <c r="B92" s="8"/>
      <c r="C92" s="8"/>
      <c r="D92" s="174"/>
      <c r="E92" s="175"/>
      <c r="F92" s="176"/>
      <c r="G92" s="175"/>
      <c r="H92" s="176"/>
      <c r="I92" s="175"/>
      <c r="J92" s="176"/>
      <c r="K92" s="175"/>
      <c r="L92" s="176"/>
      <c r="M92" s="8"/>
      <c r="N92" s="175"/>
      <c r="O92" s="67"/>
      <c r="P92" s="175"/>
      <c r="Q92" s="67"/>
      <c r="R92" s="175"/>
      <c r="S92" s="67"/>
      <c r="T92" s="64"/>
      <c r="U92" s="176"/>
      <c r="V92" s="8"/>
      <c r="W92" s="175"/>
      <c r="X92" s="67"/>
      <c r="Y92" s="175"/>
      <c r="Z92" s="67"/>
      <c r="AA92" s="175"/>
      <c r="AB92" s="67"/>
      <c r="AC92" s="175"/>
      <c r="AD92" s="67"/>
      <c r="AE92" s="177"/>
      <c r="AF92" s="175"/>
      <c r="AG92" s="178"/>
      <c r="AH92" s="175"/>
      <c r="AI92" s="178"/>
      <c r="AJ92" s="175"/>
      <c r="AK92" s="178"/>
      <c r="AL92" s="175"/>
      <c r="AM92" s="67"/>
      <c r="AN92" s="174"/>
      <c r="AO92" s="175"/>
      <c r="AP92" s="176"/>
      <c r="AQ92" s="175"/>
      <c r="AR92" s="176"/>
      <c r="AS92" s="175"/>
      <c r="AT92" s="176"/>
      <c r="AU92" s="175"/>
      <c r="AV92" s="176"/>
      <c r="AW92" s="177"/>
      <c r="AX92" s="175"/>
      <c r="AY92" s="178"/>
      <c r="AZ92" s="175"/>
      <c r="BA92" s="178"/>
      <c r="BB92" s="175"/>
      <c r="BC92" s="178"/>
      <c r="BD92" s="175"/>
      <c r="BE92" s="67"/>
      <c r="BF92" s="174"/>
      <c r="BG92" s="175"/>
      <c r="BH92" s="176"/>
      <c r="BI92" s="175"/>
      <c r="BJ92" s="176"/>
      <c r="BK92" s="175"/>
      <c r="BL92" s="176"/>
      <c r="BM92" s="175"/>
      <c r="BN92" s="176"/>
      <c r="BO92" s="177"/>
      <c r="BP92" s="175"/>
      <c r="BQ92" s="178"/>
      <c r="BR92" s="175"/>
      <c r="BS92" s="178"/>
      <c r="BT92" s="175"/>
      <c r="BU92" s="178"/>
      <c r="BV92" s="175"/>
      <c r="BW92" s="67"/>
      <c r="BX92" s="174"/>
      <c r="BY92" s="175"/>
      <c r="BZ92" s="176"/>
      <c r="CA92" s="175"/>
      <c r="CB92" s="176"/>
      <c r="CC92" s="175"/>
      <c r="CD92" s="176"/>
      <c r="CE92" s="175"/>
      <c r="CF92" s="176"/>
      <c r="CG92" s="177"/>
      <c r="CH92" s="175"/>
      <c r="CI92" s="178"/>
      <c r="CJ92" s="175"/>
      <c r="CK92" s="178"/>
      <c r="CL92" s="175"/>
      <c r="CM92" s="178"/>
      <c r="CN92" s="175"/>
      <c r="CO92" s="67"/>
      <c r="CP92" s="174"/>
      <c r="CQ92" s="175"/>
      <c r="CR92" s="176"/>
      <c r="CS92" s="175"/>
      <c r="CT92" s="176"/>
      <c r="CU92" s="175"/>
      <c r="CV92" s="176"/>
      <c r="CW92" s="175"/>
      <c r="CX92" s="176"/>
      <c r="CY92" s="177"/>
      <c r="CZ92" s="175"/>
      <c r="DA92" s="178"/>
      <c r="DB92" s="175"/>
      <c r="DC92" s="178"/>
      <c r="DD92" s="175"/>
      <c r="DE92" s="178"/>
      <c r="DF92" s="175"/>
      <c r="DG92" s="8"/>
    </row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1">
    <mergeCell ref="AF2:AG2"/>
    <mergeCell ref="AH2:AI2"/>
    <mergeCell ref="AJ2:AK2"/>
    <mergeCell ref="AL2:AM2"/>
    <mergeCell ref="AO2:AP2"/>
    <mergeCell ref="AQ2:AR2"/>
    <mergeCell ref="AS2:AT2"/>
    <mergeCell ref="AU2:AV2"/>
    <mergeCell ref="AX2:AY2"/>
    <mergeCell ref="AZ2:BA2"/>
    <mergeCell ref="BB2:BC2"/>
    <mergeCell ref="BD2:BE2"/>
    <mergeCell ref="A1:C2"/>
    <mergeCell ref="D1:L1"/>
    <mergeCell ref="M1:U1"/>
    <mergeCell ref="V1:AD1"/>
    <mergeCell ref="AE1:AM1"/>
    <mergeCell ref="AN1:AV1"/>
    <mergeCell ref="AW1:BE1"/>
    <mergeCell ref="AA2:AB2"/>
    <mergeCell ref="AC2:AD2"/>
    <mergeCell ref="BG2:BH2"/>
    <mergeCell ref="BI2:BJ2"/>
    <mergeCell ref="BK2:BL2"/>
    <mergeCell ref="BM2:BN2"/>
    <mergeCell ref="BP2:BQ2"/>
    <mergeCell ref="BR2:BS2"/>
    <mergeCell ref="BT2:BU2"/>
    <mergeCell ref="BV2:BW2"/>
    <mergeCell ref="BY2:BZ2"/>
    <mergeCell ref="CA2:CB2"/>
    <mergeCell ref="CC2:CD2"/>
    <mergeCell ref="CE2:CF2"/>
    <mergeCell ref="BF1:BN1"/>
    <mergeCell ref="BO1:BW1"/>
    <mergeCell ref="BX1:CF1"/>
    <mergeCell ref="CG1:CO1"/>
    <mergeCell ref="CP1:CX1"/>
    <mergeCell ref="CY1:DG1"/>
    <mergeCell ref="E2:F2"/>
    <mergeCell ref="G2:H2"/>
    <mergeCell ref="I2:J2"/>
    <mergeCell ref="K2:L2"/>
    <mergeCell ref="N2:O2"/>
    <mergeCell ref="P2:Q2"/>
    <mergeCell ref="R2:S2"/>
    <mergeCell ref="T2:U2"/>
    <mergeCell ref="W2:X2"/>
    <mergeCell ref="Y2:Z2"/>
    <mergeCell ref="CW2:CX2"/>
    <mergeCell ref="CZ2:DA2"/>
    <mergeCell ref="DB2:DC2"/>
    <mergeCell ref="DD2:DE2"/>
    <mergeCell ref="DF2:DG2"/>
    <mergeCell ref="CH2:CI2"/>
    <mergeCell ref="CJ2:CK2"/>
    <mergeCell ref="CL2:CM2"/>
    <mergeCell ref="CN2:CO2"/>
    <mergeCell ref="CQ2:CR2"/>
    <mergeCell ref="CS2:CT2"/>
    <mergeCell ref="CU2:CV2"/>
  </mergeCell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D99594"/>
    <pageSetUpPr/>
  </sheetPr>
  <sheetViews>
    <sheetView workbookViewId="0"/>
  </sheetViews>
  <sheetFormatPr customHeight="1" defaultColWidth="12.63" defaultRowHeight="15.0"/>
  <cols>
    <col customWidth="1" min="1" max="1" width="2.88"/>
    <col customWidth="1" min="2" max="2" width="4.88"/>
    <col customWidth="1" min="3" max="3" width="7.13"/>
    <col customWidth="1" min="4" max="4" width="36.38"/>
    <col customWidth="1" min="5" max="6" width="20.25"/>
    <col customWidth="1" min="7" max="7" width="5.75"/>
    <col customWidth="1" min="8" max="8" width="4.75"/>
    <col customWidth="1" min="9" max="9" width="4.13"/>
    <col customWidth="1" min="10" max="10" width="4.25"/>
    <col customWidth="1" min="11" max="11" width="4.88"/>
    <col customWidth="1" min="12" max="16" width="9.5"/>
    <col customWidth="1" min="17" max="18" width="9.13"/>
    <col customWidth="1" min="19" max="19" width="4.88"/>
    <col customWidth="1" min="20" max="20" width="3.38"/>
    <col customWidth="1" min="21" max="21" width="5.13"/>
    <col customWidth="1" min="22" max="22" width="4.38"/>
    <col customWidth="1" min="23" max="23" width="6.0"/>
    <col customWidth="1" min="24" max="24" width="2.38"/>
    <col customWidth="1" min="25" max="25" width="11.75"/>
    <col customWidth="1" min="26" max="26" width="2.38"/>
    <col customWidth="1" min="27" max="27" width="3.38"/>
    <col customWidth="1" min="28" max="28" width="1.88"/>
    <col customWidth="1" min="29" max="29" width="1.38"/>
    <col customWidth="1" min="30" max="31" width="11.38"/>
    <col customWidth="1" min="32" max="32" width="3.38"/>
    <col customWidth="1" hidden="1" min="33" max="34" width="10.63"/>
    <col customWidth="1" hidden="1" min="35" max="35" width="2.38"/>
    <col customWidth="1" hidden="1" min="36" max="38" width="10.63"/>
    <col customWidth="1" hidden="1" min="39" max="39" width="2.75"/>
    <col customWidth="1" hidden="1" min="40" max="41" width="10.63"/>
    <col customWidth="1" hidden="1" min="42" max="42" width="2.25"/>
    <col customWidth="1" hidden="1" min="43" max="43" width="10.63"/>
    <col customWidth="1" min="44" max="49" width="11.38"/>
  </cols>
  <sheetData>
    <row r="1" ht="1.5" customHeight="1">
      <c r="A1" s="179"/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80"/>
      <c r="Y1" s="179"/>
      <c r="Z1" s="179"/>
      <c r="AA1" s="179"/>
      <c r="AB1" s="179"/>
      <c r="AC1" s="179"/>
      <c r="AD1" s="179"/>
      <c r="AE1" s="181">
        <f>LEN(D6)</f>
        <v>34</v>
      </c>
      <c r="AF1" s="179"/>
      <c r="AG1" s="179"/>
      <c r="AH1" s="179"/>
      <c r="AI1" s="182"/>
      <c r="AJ1" s="179"/>
      <c r="AK1" s="179"/>
      <c r="AL1" s="181">
        <f>LEN(R6)</f>
        <v>0</v>
      </c>
      <c r="AM1" s="179"/>
      <c r="AN1" s="179"/>
      <c r="AO1" s="179"/>
      <c r="AP1" s="179"/>
      <c r="AQ1" s="179"/>
      <c r="AR1" s="179"/>
      <c r="AS1" s="179"/>
      <c r="AT1" s="179"/>
      <c r="AU1" s="179"/>
      <c r="AV1" s="179"/>
      <c r="AW1" s="179"/>
    </row>
    <row r="2" ht="12.75" customHeight="1">
      <c r="A2" s="179"/>
      <c r="B2" s="183"/>
      <c r="C2" s="184"/>
      <c r="D2" s="185" t="s">
        <v>242</v>
      </c>
      <c r="E2" s="186"/>
      <c r="F2" s="186"/>
      <c r="G2" s="187" t="s">
        <v>243</v>
      </c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9"/>
      <c r="X2" s="190" t="s">
        <v>244</v>
      </c>
      <c r="Y2" s="191"/>
      <c r="Z2" s="191"/>
      <c r="AA2" s="192"/>
      <c r="AB2" s="193"/>
      <c r="AC2" s="179"/>
      <c r="AD2" s="179"/>
      <c r="AE2" s="179"/>
      <c r="AF2" s="179"/>
      <c r="AG2" s="179"/>
      <c r="AH2" s="179"/>
      <c r="AI2" s="182"/>
      <c r="AJ2" s="179"/>
      <c r="AK2" s="179"/>
      <c r="AL2" s="179"/>
      <c r="AM2" s="179"/>
      <c r="AN2" s="179"/>
      <c r="AO2" s="179"/>
      <c r="AP2" s="179"/>
      <c r="AQ2" s="179"/>
      <c r="AR2" s="179"/>
      <c r="AS2" s="179"/>
      <c r="AT2" s="179"/>
      <c r="AU2" s="179"/>
      <c r="AV2" s="179"/>
      <c r="AW2" s="179"/>
    </row>
    <row r="3" ht="12.75" customHeight="1">
      <c r="A3" s="179"/>
      <c r="B3" s="194"/>
      <c r="C3" s="195"/>
      <c r="D3" s="196"/>
      <c r="E3" s="197"/>
      <c r="F3" s="197"/>
      <c r="G3" s="198" t="s">
        <v>245</v>
      </c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200"/>
      <c r="X3" s="201"/>
      <c r="Y3" s="199"/>
      <c r="Z3" s="199"/>
      <c r="AA3" s="202"/>
      <c r="AB3" s="203"/>
      <c r="AC3" s="179"/>
      <c r="AD3" s="179"/>
      <c r="AE3" s="179"/>
      <c r="AF3" s="179"/>
      <c r="AG3" s="179"/>
      <c r="AH3" s="179"/>
      <c r="AI3" s="182"/>
      <c r="AJ3" s="179"/>
      <c r="AK3" s="179"/>
      <c r="AL3" s="179"/>
      <c r="AM3" s="179"/>
      <c r="AN3" s="179"/>
      <c r="AO3" s="179"/>
      <c r="AP3" s="179"/>
      <c r="AQ3" s="179"/>
      <c r="AR3" s="179"/>
      <c r="AS3" s="179"/>
      <c r="AT3" s="179"/>
      <c r="AU3" s="179"/>
      <c r="AV3" s="179"/>
      <c r="AW3" s="179"/>
    </row>
    <row r="4" ht="12.75" customHeight="1">
      <c r="A4" s="179"/>
      <c r="B4" s="194"/>
      <c r="C4" s="195"/>
      <c r="D4" s="196"/>
      <c r="E4" s="197"/>
      <c r="F4" s="197"/>
      <c r="G4" s="204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6"/>
      <c r="X4" s="207" t="s">
        <v>246</v>
      </c>
      <c r="Y4" s="208"/>
      <c r="Z4" s="208"/>
      <c r="AA4" s="209"/>
      <c r="AB4" s="193"/>
      <c r="AC4" s="179"/>
      <c r="AD4" s="179"/>
      <c r="AE4" s="179" t="s">
        <v>247</v>
      </c>
      <c r="AF4" s="179"/>
      <c r="AG4" s="179"/>
      <c r="AH4" s="179" t="s">
        <v>247</v>
      </c>
      <c r="AI4" s="182"/>
      <c r="AJ4" s="179"/>
      <c r="AK4" s="179"/>
      <c r="AL4" s="179" t="s">
        <v>248</v>
      </c>
      <c r="AM4" s="179"/>
      <c r="AN4" s="179"/>
      <c r="AO4" s="179" t="s">
        <v>248</v>
      </c>
      <c r="AP4" s="179"/>
      <c r="AQ4" s="179"/>
      <c r="AR4" s="179"/>
      <c r="AS4" s="179"/>
      <c r="AT4" s="179"/>
      <c r="AU4" s="179"/>
      <c r="AV4" s="179"/>
      <c r="AW4" s="179"/>
    </row>
    <row r="5" ht="12.75" customHeight="1">
      <c r="A5" s="179"/>
      <c r="B5" s="194"/>
      <c r="C5" s="195"/>
      <c r="D5" s="210"/>
      <c r="E5" s="211"/>
      <c r="F5" s="211"/>
      <c r="G5" s="198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200"/>
      <c r="X5" s="201"/>
      <c r="Y5" s="199"/>
      <c r="Z5" s="199"/>
      <c r="AA5" s="202"/>
      <c r="AB5" s="203"/>
      <c r="AC5" s="179"/>
      <c r="AD5" s="212" t="str">
        <f>RIGHT($D6,$AE1-9)</f>
        <v>  ORIENTACION ASISTENCIAL</v>
      </c>
      <c r="AE5" s="213"/>
      <c r="AF5" s="179"/>
      <c r="AG5" s="212" t="str">
        <f>RIGHT($D6,$AE1-9)</f>
        <v>  ORIENTACION ASISTENCIAL</v>
      </c>
      <c r="AH5" s="213"/>
      <c r="AI5" s="214"/>
      <c r="AJ5" s="179"/>
      <c r="AK5" s="212" t="str">
        <f>RIGHT($D6,$AE1-9)</f>
        <v>  ORIENTACION ASISTENCIAL</v>
      </c>
      <c r="AL5" s="213"/>
      <c r="AM5" s="179"/>
      <c r="AN5" s="212" t="str">
        <f>RIGHT($D6,$AE1-9)</f>
        <v>  ORIENTACION ASISTENCIAL</v>
      </c>
      <c r="AO5" s="213"/>
      <c r="AP5" s="179"/>
      <c r="AQ5" s="179"/>
      <c r="AR5" s="179"/>
      <c r="AS5" s="179"/>
      <c r="AT5" s="179"/>
      <c r="AU5" s="179"/>
      <c r="AV5" s="179"/>
      <c r="AW5" s="179"/>
    </row>
    <row r="6" ht="4.5" customHeight="1">
      <c r="A6" s="179"/>
      <c r="B6" s="194"/>
      <c r="C6" s="195"/>
      <c r="D6" s="215" t="s">
        <v>249</v>
      </c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7"/>
      <c r="S6" s="218" t="s">
        <v>250</v>
      </c>
      <c r="T6" s="219"/>
      <c r="U6" s="220">
        <f>COUNTIF($U$18:$U$31,"CT")</f>
        <v>14</v>
      </c>
      <c r="V6" s="221" t="s">
        <v>251</v>
      </c>
      <c r="W6" s="222">
        <f>SUMIF($U$18:$U$160,"CT",$R$18:$R$160)/60</f>
        <v>295.4699495</v>
      </c>
      <c r="X6" s="218" t="s">
        <v>252</v>
      </c>
      <c r="Y6" s="223"/>
      <c r="Z6" s="224"/>
      <c r="AA6" s="225"/>
      <c r="AB6" s="179"/>
      <c r="AC6" s="179"/>
      <c r="AD6" s="226"/>
      <c r="AE6" s="227"/>
      <c r="AF6" s="179"/>
      <c r="AG6" s="226"/>
      <c r="AH6" s="227"/>
      <c r="AI6" s="214"/>
      <c r="AJ6" s="179"/>
      <c r="AK6" s="226"/>
      <c r="AL6" s="227"/>
      <c r="AM6" s="179"/>
      <c r="AN6" s="226"/>
      <c r="AO6" s="227"/>
      <c r="AP6" s="179"/>
      <c r="AQ6" s="179"/>
      <c r="AR6" s="179"/>
      <c r="AS6" s="179"/>
      <c r="AT6" s="179"/>
      <c r="AU6" s="179"/>
      <c r="AV6" s="179"/>
      <c r="AW6" s="179"/>
    </row>
    <row r="7" ht="12.0" customHeight="1">
      <c r="A7" s="179"/>
      <c r="B7" s="194"/>
      <c r="C7" s="195"/>
      <c r="D7" s="228"/>
      <c r="R7" s="229"/>
      <c r="S7" s="230"/>
      <c r="T7" s="230"/>
      <c r="U7" s="230"/>
      <c r="V7" s="230"/>
      <c r="W7" s="230"/>
      <c r="X7" s="230"/>
      <c r="Y7" s="231" t="s">
        <v>253</v>
      </c>
      <c r="Z7" s="232"/>
      <c r="AA7" s="233"/>
      <c r="AB7" s="179"/>
      <c r="AC7" s="179"/>
      <c r="AD7" s="226"/>
      <c r="AE7" s="227"/>
      <c r="AF7" s="179"/>
      <c r="AG7" s="226"/>
      <c r="AH7" s="227"/>
      <c r="AI7" s="214"/>
      <c r="AJ7" s="179"/>
      <c r="AK7" s="226"/>
      <c r="AL7" s="227"/>
      <c r="AM7" s="179"/>
      <c r="AN7" s="226"/>
      <c r="AO7" s="227"/>
      <c r="AP7" s="179"/>
      <c r="AQ7" s="179"/>
      <c r="AR7" s="179"/>
      <c r="AS7" s="179"/>
      <c r="AT7" s="179"/>
      <c r="AU7" s="179"/>
      <c r="AV7" s="179"/>
      <c r="AW7" s="179"/>
    </row>
    <row r="8" ht="6.0" customHeight="1">
      <c r="A8" s="179"/>
      <c r="B8" s="234"/>
      <c r="C8" s="235"/>
      <c r="D8" s="236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8"/>
      <c r="S8" s="230"/>
      <c r="T8" s="239"/>
      <c r="U8" s="239"/>
      <c r="V8" s="239"/>
      <c r="W8" s="239"/>
      <c r="X8" s="230"/>
      <c r="Y8" s="240"/>
      <c r="Z8" s="179"/>
      <c r="AA8" s="233"/>
      <c r="AB8" s="179"/>
      <c r="AC8" s="179"/>
      <c r="AD8" s="226"/>
      <c r="AE8" s="227"/>
      <c r="AF8" s="179"/>
      <c r="AG8" s="226"/>
      <c r="AH8" s="227"/>
      <c r="AI8" s="214"/>
      <c r="AJ8" s="179"/>
      <c r="AK8" s="226"/>
      <c r="AL8" s="227"/>
      <c r="AM8" s="179"/>
      <c r="AN8" s="226"/>
      <c r="AO8" s="227"/>
      <c r="AP8" s="179"/>
      <c r="AQ8" s="179"/>
      <c r="AR8" s="179"/>
      <c r="AS8" s="179"/>
      <c r="AT8" s="179"/>
      <c r="AU8" s="179"/>
      <c r="AV8" s="179"/>
      <c r="AW8" s="179"/>
    </row>
    <row r="9" ht="12.0" customHeight="1">
      <c r="A9" s="179"/>
      <c r="B9" s="241" t="s">
        <v>254</v>
      </c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7"/>
      <c r="S9" s="230"/>
      <c r="T9" s="219"/>
      <c r="U9" s="242">
        <f>COUNTIF($U$18:$U$31,"T")</f>
        <v>0</v>
      </c>
      <c r="V9" s="221" t="s">
        <v>255</v>
      </c>
      <c r="W9" s="222">
        <f>SUMIF($U$18:$U$160,"T",$R$18:$R$160)/60</f>
        <v>0</v>
      </c>
      <c r="X9" s="230"/>
      <c r="Y9" s="231" t="s">
        <v>256</v>
      </c>
      <c r="Z9" s="232"/>
      <c r="AA9" s="233"/>
      <c r="AB9" s="179"/>
      <c r="AC9" s="179"/>
      <c r="AD9" s="243" t="s">
        <v>257</v>
      </c>
      <c r="AE9" s="244">
        <f>$W$6</f>
        <v>295.4699495</v>
      </c>
      <c r="AF9" s="179"/>
      <c r="AG9" s="243" t="s">
        <v>258</v>
      </c>
      <c r="AH9" s="244">
        <f>$W$6</f>
        <v>295.4699495</v>
      </c>
      <c r="AI9" s="245"/>
      <c r="AJ9" s="179"/>
      <c r="AK9" s="243" t="s">
        <v>257</v>
      </c>
      <c r="AL9" s="244">
        <f>$U$6</f>
        <v>14</v>
      </c>
      <c r="AM9" s="179"/>
      <c r="AN9" s="243" t="s">
        <v>258</v>
      </c>
      <c r="AO9" s="244">
        <f>$U$6</f>
        <v>14</v>
      </c>
      <c r="AP9" s="179"/>
      <c r="AQ9" s="179"/>
      <c r="AR9" s="179"/>
      <c r="AS9" s="179"/>
      <c r="AT9" s="179"/>
      <c r="AU9" s="179"/>
      <c r="AV9" s="179"/>
      <c r="AW9" s="179"/>
    </row>
    <row r="10" ht="16.5" customHeight="1">
      <c r="A10" s="179"/>
      <c r="B10" s="246"/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8"/>
      <c r="S10" s="230"/>
      <c r="T10" s="239"/>
      <c r="U10" s="239"/>
      <c r="V10" s="239"/>
      <c r="W10" s="239"/>
      <c r="X10" s="239"/>
      <c r="Y10" s="247"/>
      <c r="Z10" s="248"/>
      <c r="AA10" s="249"/>
      <c r="AB10" s="179"/>
      <c r="AC10" s="179"/>
      <c r="AD10" s="250"/>
      <c r="AE10" s="251"/>
      <c r="AF10" s="179"/>
      <c r="AG10" s="250"/>
      <c r="AH10" s="251"/>
      <c r="AI10" s="245"/>
      <c r="AJ10" s="179"/>
      <c r="AK10" s="250"/>
      <c r="AL10" s="251"/>
      <c r="AM10" s="179"/>
      <c r="AN10" s="250"/>
      <c r="AO10" s="251"/>
      <c r="AP10" s="179"/>
      <c r="AQ10" s="179"/>
      <c r="AR10" s="179"/>
      <c r="AS10" s="179"/>
      <c r="AT10" s="179"/>
      <c r="AU10" s="179"/>
      <c r="AV10" s="179"/>
      <c r="AW10" s="179"/>
    </row>
    <row r="11" ht="12.0" customHeight="1">
      <c r="A11" s="179"/>
      <c r="B11" s="252" t="s">
        <v>259</v>
      </c>
      <c r="C11" s="216"/>
      <c r="D11" s="217"/>
      <c r="E11" s="253"/>
      <c r="F11" s="253"/>
      <c r="G11" s="254" t="s">
        <v>260</v>
      </c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7"/>
      <c r="S11" s="230"/>
      <c r="T11" s="219"/>
      <c r="U11" s="242">
        <f>COUNTIF($U$18:$U$31,"A")</f>
        <v>0</v>
      </c>
      <c r="V11" s="221" t="s">
        <v>261</v>
      </c>
      <c r="W11" s="222">
        <f>SUMIF(U18:U160,"A",R18:R160)/60</f>
        <v>0</v>
      </c>
      <c r="X11" s="218" t="s">
        <v>262</v>
      </c>
      <c r="Y11" s="255" t="s">
        <v>263</v>
      </c>
      <c r="Z11" s="256"/>
      <c r="AA11" s="257"/>
      <c r="AB11" s="258"/>
      <c r="AC11" s="179"/>
      <c r="AD11" s="259"/>
      <c r="AE11" s="260"/>
      <c r="AF11" s="179"/>
      <c r="AG11" s="259"/>
      <c r="AH11" s="260"/>
      <c r="AI11" s="245"/>
      <c r="AJ11" s="179"/>
      <c r="AK11" s="259"/>
      <c r="AL11" s="260"/>
      <c r="AM11" s="179"/>
      <c r="AN11" s="259"/>
      <c r="AO11" s="260"/>
      <c r="AP11" s="179"/>
      <c r="AQ11" s="179"/>
      <c r="AR11" s="179"/>
      <c r="AS11" s="179"/>
      <c r="AT11" s="179"/>
      <c r="AU11" s="179"/>
      <c r="AV11" s="179"/>
      <c r="AW11" s="179"/>
    </row>
    <row r="12" ht="6.0" customHeight="1">
      <c r="A12" s="179"/>
      <c r="B12" s="246"/>
      <c r="C12" s="237"/>
      <c r="D12" s="238"/>
      <c r="E12" s="261"/>
      <c r="F12" s="261"/>
      <c r="G12" s="236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8"/>
      <c r="S12" s="230"/>
      <c r="T12" s="239"/>
      <c r="U12" s="239"/>
      <c r="V12" s="239"/>
      <c r="W12" s="239"/>
      <c r="X12" s="230"/>
      <c r="Y12" s="262">
        <f>S42</f>
        <v>0</v>
      </c>
      <c r="Z12" s="263"/>
      <c r="AA12" s="264"/>
      <c r="AB12" s="179"/>
      <c r="AC12" s="179"/>
      <c r="AD12" s="183"/>
      <c r="AE12" s="265">
        <f>$W$16</f>
        <v>0</v>
      </c>
      <c r="AF12" s="179"/>
      <c r="AG12" s="183"/>
      <c r="AH12" s="265">
        <f>W13</f>
        <v>0</v>
      </c>
      <c r="AI12" s="266"/>
      <c r="AJ12" s="179"/>
      <c r="AK12" s="183"/>
      <c r="AL12" s="265">
        <f>$U$16</f>
        <v>0</v>
      </c>
      <c r="AM12" s="179"/>
      <c r="AN12" s="183"/>
      <c r="AO12" s="265">
        <f>$U$13</f>
        <v>0</v>
      </c>
      <c r="AP12" s="179"/>
      <c r="AQ12" s="179"/>
      <c r="AR12" s="179"/>
      <c r="AS12" s="179"/>
      <c r="AT12" s="179"/>
      <c r="AU12" s="179"/>
      <c r="AV12" s="179"/>
      <c r="AW12" s="179"/>
    </row>
    <row r="13" ht="6.0" customHeight="1">
      <c r="A13" s="179"/>
      <c r="B13" s="267" t="s">
        <v>264</v>
      </c>
      <c r="C13" s="268"/>
      <c r="D13" s="269" t="s">
        <v>265</v>
      </c>
      <c r="E13" s="270"/>
      <c r="F13" s="270"/>
      <c r="G13" s="271" t="s">
        <v>266</v>
      </c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7"/>
      <c r="S13" s="230"/>
      <c r="T13" s="219"/>
      <c r="U13" s="242">
        <f>COUNTIF($U$18:$U$31,"V")</f>
        <v>0</v>
      </c>
      <c r="V13" s="221" t="s">
        <v>267</v>
      </c>
      <c r="W13" s="222">
        <f>SUMIF($U$18:$U$160,"V",$R$18:$R$160)/60</f>
        <v>0</v>
      </c>
      <c r="X13" s="230"/>
      <c r="Y13" s="236"/>
      <c r="Z13" s="237"/>
      <c r="AA13" s="272"/>
      <c r="AB13" s="179"/>
      <c r="AC13" s="179"/>
      <c r="AD13" s="194"/>
      <c r="AE13" s="251"/>
      <c r="AF13" s="179"/>
      <c r="AG13" s="194"/>
      <c r="AH13" s="251"/>
      <c r="AI13" s="266"/>
      <c r="AJ13" s="179"/>
      <c r="AK13" s="194"/>
      <c r="AL13" s="251"/>
      <c r="AM13" s="179"/>
      <c r="AN13" s="194"/>
      <c r="AO13" s="251"/>
      <c r="AP13" s="179"/>
      <c r="AQ13" s="179"/>
      <c r="AR13" s="179"/>
      <c r="AS13" s="179"/>
      <c r="AT13" s="179"/>
      <c r="AU13" s="179"/>
      <c r="AV13" s="179"/>
      <c r="AW13" s="179"/>
    </row>
    <row r="14" ht="12.0" customHeight="1">
      <c r="A14" s="179"/>
      <c r="B14" s="226"/>
      <c r="C14" s="229"/>
      <c r="D14" s="230"/>
      <c r="E14" s="273"/>
      <c r="F14" s="273"/>
      <c r="G14" s="228"/>
      <c r="R14" s="229"/>
      <c r="S14" s="230"/>
      <c r="T14" s="239"/>
      <c r="U14" s="239"/>
      <c r="V14" s="239"/>
      <c r="W14" s="239"/>
      <c r="X14" s="230"/>
      <c r="Y14" s="274" t="s">
        <v>268</v>
      </c>
      <c r="Z14" s="205"/>
      <c r="AA14" s="275"/>
      <c r="AB14" s="258"/>
      <c r="AC14" s="179"/>
      <c r="AD14" s="276" t="s">
        <v>269</v>
      </c>
      <c r="AE14" s="260"/>
      <c r="AF14" s="179"/>
      <c r="AG14" s="276" t="s">
        <v>270</v>
      </c>
      <c r="AH14" s="260"/>
      <c r="AI14" s="266"/>
      <c r="AJ14" s="179"/>
      <c r="AK14" s="276" t="s">
        <v>269</v>
      </c>
      <c r="AL14" s="260"/>
      <c r="AM14" s="179"/>
      <c r="AN14" s="276" t="s">
        <v>270</v>
      </c>
      <c r="AO14" s="260"/>
      <c r="AP14" s="179"/>
      <c r="AQ14" s="179"/>
      <c r="AR14" s="179"/>
      <c r="AS14" s="179"/>
      <c r="AT14" s="179"/>
      <c r="AU14" s="179"/>
      <c r="AV14" s="179"/>
      <c r="AW14" s="179"/>
    </row>
    <row r="15" ht="30.0" customHeight="1">
      <c r="A15" s="179"/>
      <c r="B15" s="277"/>
      <c r="C15" s="278"/>
      <c r="D15" s="279"/>
      <c r="E15" s="280" t="s">
        <v>271</v>
      </c>
      <c r="F15" s="280"/>
      <c r="G15" s="228"/>
      <c r="R15" s="229"/>
      <c r="S15" s="230"/>
      <c r="T15" s="232"/>
      <c r="U15" s="281">
        <f>COUNTIF($U$18:$U$31,"OT")</f>
        <v>0</v>
      </c>
      <c r="V15" s="282" t="s">
        <v>272</v>
      </c>
      <c r="W15" s="283">
        <f>SUMIF($U$18:$U$160,"OT",$R$18:$R$160)/60</f>
        <v>0</v>
      </c>
      <c r="X15" s="230"/>
      <c r="Y15" s="284"/>
      <c r="Z15" s="285"/>
      <c r="AA15" s="286"/>
      <c r="AB15" s="287"/>
      <c r="AC15" s="179"/>
      <c r="AD15" s="288" t="s">
        <v>272</v>
      </c>
      <c r="AE15" s="289">
        <f>$W$9+$W$11+$W$13+$W$15</f>
        <v>0</v>
      </c>
      <c r="AF15" s="179"/>
      <c r="AG15" s="288" t="s">
        <v>273</v>
      </c>
      <c r="AH15" s="289">
        <f>W9+W11+W15+W16</f>
        <v>0</v>
      </c>
      <c r="AI15" s="290"/>
      <c r="AJ15" s="179"/>
      <c r="AK15" s="288" t="s">
        <v>272</v>
      </c>
      <c r="AL15" s="289">
        <f>$U$9+$U$11+$U$13+$U$15</f>
        <v>0</v>
      </c>
      <c r="AM15" s="179"/>
      <c r="AN15" s="288" t="s">
        <v>273</v>
      </c>
      <c r="AO15" s="289">
        <f>U9+U11+U15+U16</f>
        <v>0</v>
      </c>
      <c r="AP15" s="179"/>
      <c r="AQ15" s="179"/>
      <c r="AR15" s="179"/>
      <c r="AS15" s="179"/>
      <c r="AT15" s="179"/>
      <c r="AU15" s="179"/>
      <c r="AV15" s="179"/>
      <c r="AW15" s="179"/>
    </row>
    <row r="16" ht="20.25" customHeight="1">
      <c r="A16" s="179"/>
      <c r="B16" s="291"/>
      <c r="C16" s="292"/>
      <c r="D16" s="293"/>
      <c r="E16" s="294"/>
      <c r="F16" s="294"/>
      <c r="G16" s="228"/>
      <c r="R16" s="229"/>
      <c r="S16" s="230"/>
      <c r="T16" s="295"/>
      <c r="U16" s="281">
        <f>COUNTIF($U$18:$U$31,"CO")</f>
        <v>0</v>
      </c>
      <c r="V16" s="296" t="s">
        <v>269</v>
      </c>
      <c r="W16" s="283">
        <f>SUMIF($U$18:$U$160,"CO",$R$18:$R$160)/60</f>
        <v>0</v>
      </c>
      <c r="X16" s="230"/>
      <c r="Y16" s="297">
        <f>R42/60</f>
        <v>0</v>
      </c>
      <c r="Z16" s="285"/>
      <c r="AA16" s="286"/>
      <c r="AB16" s="298"/>
      <c r="AC16" s="179"/>
      <c r="AD16" s="179"/>
      <c r="AE16" s="290">
        <f>SUM(AE9:AE15)</f>
        <v>295.4699495</v>
      </c>
      <c r="AF16" s="179"/>
      <c r="AG16" s="179"/>
      <c r="AH16" s="179"/>
      <c r="AI16" s="182"/>
      <c r="AJ16" s="179"/>
      <c r="AK16" s="179"/>
      <c r="AL16" s="290"/>
      <c r="AM16" s="179"/>
      <c r="AN16" s="179"/>
      <c r="AO16" s="179"/>
      <c r="AP16" s="179"/>
      <c r="AQ16" s="179"/>
      <c r="AR16" s="179"/>
      <c r="AS16" s="179"/>
      <c r="AT16" s="179"/>
      <c r="AU16" s="179"/>
      <c r="AV16" s="179"/>
      <c r="AW16" s="179"/>
    </row>
    <row r="17" ht="46.5" customHeight="1">
      <c r="A17" s="180"/>
      <c r="B17" s="299" t="s">
        <v>274</v>
      </c>
      <c r="C17" s="300" t="s">
        <v>275</v>
      </c>
      <c r="D17" s="301"/>
      <c r="E17" s="302"/>
      <c r="F17" s="302"/>
      <c r="G17" s="303"/>
      <c r="H17" s="303"/>
      <c r="I17" s="303"/>
      <c r="J17" s="303"/>
      <c r="K17" s="303"/>
      <c r="L17" s="303" t="s">
        <v>276</v>
      </c>
      <c r="M17" s="303" t="s">
        <v>277</v>
      </c>
      <c r="N17" s="303" t="s">
        <v>278</v>
      </c>
      <c r="O17" s="303" t="s">
        <v>279</v>
      </c>
      <c r="P17" s="303" t="s">
        <v>280</v>
      </c>
      <c r="Q17" s="304" t="s">
        <v>247</v>
      </c>
      <c r="R17" s="304" t="s">
        <v>10</v>
      </c>
      <c r="S17" s="300" t="s">
        <v>281</v>
      </c>
      <c r="T17" s="305"/>
      <c r="U17" s="304" t="s">
        <v>282</v>
      </c>
      <c r="V17" s="306" t="s">
        <v>283</v>
      </c>
      <c r="W17" s="305"/>
      <c r="X17" s="305"/>
      <c r="Y17" s="305"/>
      <c r="Z17" s="305"/>
      <c r="AA17" s="307"/>
      <c r="AB17" s="308"/>
      <c r="AC17" s="180"/>
      <c r="AD17" s="180"/>
      <c r="AE17" s="180" t="s">
        <v>284</v>
      </c>
      <c r="AF17" s="180"/>
      <c r="AG17" s="180"/>
      <c r="AH17" s="180"/>
      <c r="AI17" s="309"/>
      <c r="AJ17" s="180"/>
      <c r="AK17" s="180"/>
      <c r="AL17" s="180"/>
      <c r="AM17" s="180"/>
      <c r="AN17" s="180"/>
      <c r="AO17" s="180"/>
      <c r="AP17" s="180"/>
      <c r="AQ17" s="180"/>
      <c r="AR17" s="310"/>
      <c r="AS17" s="180"/>
      <c r="AT17" s="180"/>
      <c r="AU17" s="180"/>
      <c r="AV17" s="180"/>
      <c r="AW17" s="180"/>
    </row>
    <row r="18" ht="119.25" customHeight="1">
      <c r="A18" s="179"/>
      <c r="B18" s="311">
        <v>1.0</v>
      </c>
      <c r="C18" s="312" t="s">
        <v>285</v>
      </c>
      <c r="D18" s="206"/>
      <c r="E18" s="313" t="s">
        <v>286</v>
      </c>
      <c r="F18" s="314" t="s">
        <v>287</v>
      </c>
      <c r="G18" s="315"/>
      <c r="H18" s="315"/>
      <c r="I18" s="315"/>
      <c r="J18" s="315"/>
      <c r="K18" s="315"/>
      <c r="L18" s="316">
        <f t="shared" ref="L18:P18" si="1">+AS18/60</f>
        <v>2.133333333</v>
      </c>
      <c r="M18" s="316">
        <f t="shared" si="1"/>
        <v>2.166666667</v>
      </c>
      <c r="N18" s="316">
        <f t="shared" si="1"/>
        <v>2.083333333</v>
      </c>
      <c r="O18" s="316">
        <f t="shared" si="1"/>
        <v>2.333333333</v>
      </c>
      <c r="P18" s="316">
        <f t="shared" si="1"/>
        <v>2.266666667</v>
      </c>
      <c r="Q18" s="317">
        <f t="shared" ref="Q18:Q36" si="3">+AVERAGE(L18:P18)</f>
        <v>2.196666667</v>
      </c>
      <c r="R18" s="318">
        <f t="array" ref="R18">+IFERROR(IFS(E18=$R$38,(Q18*'Análisis UIS Salud'!$O$62),E18=$R$39,(Q18*'Análisis UIS Salud'!$O$68),E18=$R$40,(Q18*'Análisis UIS Salud'!$V$61),E18=$R$41,(Q18*'Análisis UIS Salud'!$O$74)),"RECTIFICAR EL NOMBRE EN LA COLUMNA E")</f>
        <v>232.0879014</v>
      </c>
      <c r="S18" s="319"/>
      <c r="T18" s="43"/>
      <c r="U18" s="320" t="s">
        <v>251</v>
      </c>
      <c r="V18" s="321"/>
      <c r="W18" s="42"/>
      <c r="X18" s="42"/>
      <c r="Y18" s="42"/>
      <c r="Z18" s="42"/>
      <c r="AA18" s="322"/>
      <c r="AB18" s="179"/>
      <c r="AC18" s="179"/>
      <c r="AD18" s="179"/>
      <c r="AE18" s="179"/>
      <c r="AF18" s="179"/>
      <c r="AG18" s="179"/>
      <c r="AH18" s="179"/>
      <c r="AI18" s="182"/>
      <c r="AJ18" s="179"/>
      <c r="AK18" s="179"/>
      <c r="AL18" s="179"/>
      <c r="AM18" s="179"/>
      <c r="AN18" s="179"/>
      <c r="AO18" s="179"/>
      <c r="AP18" s="179"/>
      <c r="AQ18" s="179"/>
      <c r="AR18" s="179"/>
      <c r="AS18" s="323">
        <v>128.0</v>
      </c>
      <c r="AT18" s="323">
        <v>130.0</v>
      </c>
      <c r="AU18" s="323">
        <v>125.0</v>
      </c>
      <c r="AV18" s="323">
        <v>140.0</v>
      </c>
      <c r="AW18" s="323">
        <v>136.0</v>
      </c>
    </row>
    <row r="19" ht="30.0" customHeight="1">
      <c r="A19" s="179"/>
      <c r="B19" s="324"/>
      <c r="C19" s="325" t="s">
        <v>288</v>
      </c>
      <c r="D19" s="43"/>
      <c r="E19" s="313" t="s">
        <v>286</v>
      </c>
      <c r="F19" s="326"/>
      <c r="G19" s="315"/>
      <c r="H19" s="315"/>
      <c r="I19" s="315"/>
      <c r="J19" s="315"/>
      <c r="K19" s="315"/>
      <c r="L19" s="316">
        <f t="shared" ref="L19:P19" si="2">+AS19/60</f>
        <v>1.4</v>
      </c>
      <c r="M19" s="316">
        <f t="shared" si="2"/>
        <v>1.45</v>
      </c>
      <c r="N19" s="316">
        <f t="shared" si="2"/>
        <v>1.5</v>
      </c>
      <c r="O19" s="316">
        <f t="shared" si="2"/>
        <v>1.583333333</v>
      </c>
      <c r="P19" s="316">
        <f t="shared" si="2"/>
        <v>1.433333333</v>
      </c>
      <c r="Q19" s="317">
        <f t="shared" si="3"/>
        <v>1.473333333</v>
      </c>
      <c r="R19" s="318">
        <f t="array" ref="R19">+IFERROR(IFS(E19=$R$38,(Q19*'Análisis UIS Salud'!$O$62),E19=$R$39,(Q19*'Análisis UIS Salud'!$O$68),E19=$R$40,(Q19*'Análisis UIS Salud'!$V$61),E19=$R$41,(Q19*'Análisis UIS Salud'!$O$74)),"RECTIFICAR EL NOMBRE EN LA COLUMNA E")</f>
        <v>155.6644194</v>
      </c>
      <c r="S19" s="327"/>
      <c r="T19" s="327"/>
      <c r="U19" s="320" t="s">
        <v>251</v>
      </c>
      <c r="V19" s="328"/>
      <c r="W19" s="329"/>
      <c r="X19" s="329"/>
      <c r="Y19" s="329"/>
      <c r="Z19" s="329"/>
      <c r="AA19" s="330"/>
      <c r="AB19" s="179"/>
      <c r="AC19" s="179"/>
      <c r="AD19" s="179"/>
      <c r="AE19" s="179"/>
      <c r="AF19" s="179"/>
      <c r="AG19" s="179"/>
      <c r="AH19" s="179"/>
      <c r="AI19" s="182"/>
      <c r="AJ19" s="179"/>
      <c r="AK19" s="179"/>
      <c r="AL19" s="179"/>
      <c r="AM19" s="179"/>
      <c r="AN19" s="179"/>
      <c r="AO19" s="179"/>
      <c r="AP19" s="179"/>
      <c r="AQ19" s="179"/>
      <c r="AR19" s="179"/>
      <c r="AS19" s="323">
        <v>84.0</v>
      </c>
      <c r="AT19" s="323">
        <v>87.0</v>
      </c>
      <c r="AU19" s="323">
        <v>90.0</v>
      </c>
      <c r="AV19" s="323">
        <v>95.0</v>
      </c>
      <c r="AW19" s="323">
        <v>86.0</v>
      </c>
    </row>
    <row r="20" ht="38.25" customHeight="1">
      <c r="A20" s="179"/>
      <c r="B20" s="324"/>
      <c r="C20" s="325" t="s">
        <v>289</v>
      </c>
      <c r="D20" s="43"/>
      <c r="E20" s="313" t="s">
        <v>286</v>
      </c>
      <c r="F20" s="326"/>
      <c r="G20" s="315"/>
      <c r="H20" s="315"/>
      <c r="I20" s="315"/>
      <c r="J20" s="315"/>
      <c r="K20" s="315"/>
      <c r="L20" s="316">
        <f t="shared" ref="L20:P20" si="4">+AS20/60</f>
        <v>0.1833333333</v>
      </c>
      <c r="M20" s="316">
        <f t="shared" si="4"/>
        <v>0.35</v>
      </c>
      <c r="N20" s="316">
        <f t="shared" si="4"/>
        <v>0.1833333333</v>
      </c>
      <c r="O20" s="316">
        <f t="shared" si="4"/>
        <v>0.2333333333</v>
      </c>
      <c r="P20" s="316">
        <f t="shared" si="4"/>
        <v>0.1833333333</v>
      </c>
      <c r="Q20" s="317">
        <f t="shared" si="3"/>
        <v>0.2266666667</v>
      </c>
      <c r="R20" s="318">
        <f t="array" ref="R20">+IFERROR(IFS(E20=$R$38,(Q20*'Análisis UIS Salud'!$O$62),E20=$R$39,(Q20*'Análisis UIS Salud'!$O$68),E20=$R$40,(Q20*'Análisis UIS Salud'!$V$61),E20=$R$41,(Q20*'Análisis UIS Salud'!$O$74)),"RECTIFICAR EL NOMBRE EN LA COLUMNA E")</f>
        <v>23.94837222</v>
      </c>
      <c r="S20" s="331"/>
      <c r="T20" s="332"/>
      <c r="U20" s="320" t="s">
        <v>251</v>
      </c>
      <c r="V20" s="321"/>
      <c r="W20" s="42"/>
      <c r="X20" s="42"/>
      <c r="Y20" s="42"/>
      <c r="Z20" s="42"/>
      <c r="AA20" s="322"/>
      <c r="AB20" s="179"/>
      <c r="AC20" s="179"/>
      <c r="AD20" s="179"/>
      <c r="AE20" s="179"/>
      <c r="AF20" s="179"/>
      <c r="AG20" s="179"/>
      <c r="AH20" s="179"/>
      <c r="AI20" s="182"/>
      <c r="AJ20" s="179"/>
      <c r="AK20" s="179"/>
      <c r="AL20" s="179"/>
      <c r="AM20" s="179"/>
      <c r="AN20" s="179"/>
      <c r="AO20" s="179"/>
      <c r="AP20" s="179"/>
      <c r="AQ20" s="179"/>
      <c r="AR20" s="179"/>
      <c r="AS20" s="323">
        <v>11.0</v>
      </c>
      <c r="AT20" s="323">
        <v>21.0</v>
      </c>
      <c r="AU20" s="323">
        <v>11.0</v>
      </c>
      <c r="AV20" s="323">
        <v>14.0</v>
      </c>
      <c r="AW20" s="323">
        <v>11.0</v>
      </c>
    </row>
    <row r="21" ht="30.0" customHeight="1">
      <c r="A21" s="179"/>
      <c r="B21" s="333"/>
      <c r="C21" s="334" t="s">
        <v>290</v>
      </c>
      <c r="D21" s="43"/>
      <c r="E21" s="313" t="s">
        <v>286</v>
      </c>
      <c r="F21" s="326"/>
      <c r="G21" s="315"/>
      <c r="H21" s="315"/>
      <c r="I21" s="315"/>
      <c r="J21" s="315"/>
      <c r="K21" s="315"/>
      <c r="L21" s="316">
        <f t="shared" ref="L21:P21" si="5">+AS21/60</f>
        <v>0.9666666667</v>
      </c>
      <c r="M21" s="316">
        <f t="shared" si="5"/>
        <v>1.233333333</v>
      </c>
      <c r="N21" s="316">
        <f t="shared" si="5"/>
        <v>1.05</v>
      </c>
      <c r="O21" s="316">
        <f t="shared" si="5"/>
        <v>1.416666667</v>
      </c>
      <c r="P21" s="316">
        <f t="shared" si="5"/>
        <v>1.45</v>
      </c>
      <c r="Q21" s="317">
        <f t="shared" si="3"/>
        <v>1.223333333</v>
      </c>
      <c r="R21" s="318">
        <f t="array" ref="R21">+IFERROR(IFS(E21=$R$38,(Q21*'Análisis UIS Salud'!$O$62),E21=$R$39,(Q21*'Análisis UIS Salud'!$O$68),E21=$R$40,(Q21*'Análisis UIS Salud'!$V$61),E21=$R$41,(Q21*'Análisis UIS Salud'!$O$74)),"RECTIFICAR EL NOMBRE EN LA COLUMNA E")</f>
        <v>129.2507736</v>
      </c>
      <c r="S21" s="331"/>
      <c r="T21" s="332"/>
      <c r="U21" s="320" t="s">
        <v>251</v>
      </c>
      <c r="V21" s="335"/>
      <c r="W21" s="42"/>
      <c r="X21" s="42"/>
      <c r="Y21" s="42"/>
      <c r="Z21" s="42"/>
      <c r="AA21" s="322"/>
      <c r="AB21" s="179"/>
      <c r="AC21" s="179"/>
      <c r="AD21" s="179"/>
      <c r="AE21" s="179"/>
      <c r="AF21" s="179"/>
      <c r="AG21" s="179"/>
      <c r="AH21" s="179"/>
      <c r="AI21" s="182"/>
      <c r="AJ21" s="179"/>
      <c r="AK21" s="179"/>
      <c r="AL21" s="179"/>
      <c r="AM21" s="179"/>
      <c r="AN21" s="179"/>
      <c r="AO21" s="179"/>
      <c r="AP21" s="179"/>
      <c r="AQ21" s="179"/>
      <c r="AR21" s="179"/>
      <c r="AS21" s="323">
        <v>58.0</v>
      </c>
      <c r="AT21" s="323">
        <v>74.0</v>
      </c>
      <c r="AU21" s="323">
        <v>63.0</v>
      </c>
      <c r="AV21" s="323">
        <v>85.0</v>
      </c>
      <c r="AW21" s="323">
        <v>87.0</v>
      </c>
    </row>
    <row r="22" ht="43.5" customHeight="1">
      <c r="A22" s="179"/>
      <c r="B22" s="311">
        <v>2.0</v>
      </c>
      <c r="C22" s="325" t="s">
        <v>291</v>
      </c>
      <c r="D22" s="43"/>
      <c r="E22" s="313" t="s">
        <v>286</v>
      </c>
      <c r="F22" s="326"/>
      <c r="G22" s="315"/>
      <c r="H22" s="315"/>
      <c r="I22" s="315"/>
      <c r="J22" s="315"/>
      <c r="K22" s="315"/>
      <c r="L22" s="316">
        <f t="shared" ref="L22:P22" si="6">+AS22/60</f>
        <v>1</v>
      </c>
      <c r="M22" s="316">
        <f t="shared" si="6"/>
        <v>0.4166666667</v>
      </c>
      <c r="N22" s="316">
        <f t="shared" si="6"/>
        <v>1.35</v>
      </c>
      <c r="O22" s="316">
        <f t="shared" si="6"/>
        <v>0.8833333333</v>
      </c>
      <c r="P22" s="316">
        <f t="shared" si="6"/>
        <v>1.5</v>
      </c>
      <c r="Q22" s="317">
        <f t="shared" si="3"/>
        <v>1.03</v>
      </c>
      <c r="R22" s="318">
        <f t="array" ref="R22">+IFERROR(IFS(E22=$R$38,(Q22*'Análisis UIS Salud'!$O$62),E22=$R$39,(Q22*'Análisis UIS Salud'!$O$68),E22=$R$40,(Q22*'Análisis UIS Salud'!$V$61),E22=$R$41,(Q22*'Análisis UIS Salud'!$O$74)),"RECTIFICAR EL NOMBRE EN LA COLUMNA E")</f>
        <v>108.8242208</v>
      </c>
      <c r="S22" s="331"/>
      <c r="T22" s="332"/>
      <c r="U22" s="320" t="s">
        <v>251</v>
      </c>
      <c r="V22" s="335"/>
      <c r="W22" s="42"/>
      <c r="X22" s="42"/>
      <c r="Y22" s="42"/>
      <c r="Z22" s="42"/>
      <c r="AA22" s="322"/>
      <c r="AB22" s="179"/>
      <c r="AC22" s="179"/>
      <c r="AD22" s="179"/>
      <c r="AE22" s="179"/>
      <c r="AF22" s="179"/>
      <c r="AG22" s="179"/>
      <c r="AH22" s="179"/>
      <c r="AI22" s="182"/>
      <c r="AJ22" s="179"/>
      <c r="AK22" s="179"/>
      <c r="AL22" s="179"/>
      <c r="AM22" s="179"/>
      <c r="AN22" s="179"/>
      <c r="AO22" s="179"/>
      <c r="AP22" s="179"/>
      <c r="AQ22" s="179"/>
      <c r="AR22" s="179"/>
      <c r="AS22" s="323">
        <v>60.0</v>
      </c>
      <c r="AT22" s="323">
        <v>25.0</v>
      </c>
      <c r="AU22" s="323">
        <v>81.0</v>
      </c>
      <c r="AV22" s="323">
        <v>53.0</v>
      </c>
      <c r="AW22" s="323">
        <v>90.0</v>
      </c>
    </row>
    <row r="23" ht="30.0" customHeight="1">
      <c r="A23" s="179"/>
      <c r="B23" s="324"/>
      <c r="C23" s="325" t="s">
        <v>292</v>
      </c>
      <c r="D23" s="43"/>
      <c r="E23" s="313" t="s">
        <v>286</v>
      </c>
      <c r="F23" s="326"/>
      <c r="G23" s="315"/>
      <c r="H23" s="315"/>
      <c r="I23" s="315"/>
      <c r="J23" s="315"/>
      <c r="K23" s="315"/>
      <c r="L23" s="316">
        <f t="shared" ref="L23:P23" si="7">+AS23/60</f>
        <v>1.2</v>
      </c>
      <c r="M23" s="316">
        <f t="shared" si="7"/>
        <v>0.4666666667</v>
      </c>
      <c r="N23" s="316">
        <f t="shared" si="7"/>
        <v>0.5833333333</v>
      </c>
      <c r="O23" s="316">
        <f t="shared" si="7"/>
        <v>0.5666666667</v>
      </c>
      <c r="P23" s="316">
        <f t="shared" si="7"/>
        <v>0.6666666667</v>
      </c>
      <c r="Q23" s="317">
        <f t="shared" si="3"/>
        <v>0.6966666667</v>
      </c>
      <c r="R23" s="318">
        <f t="array" ref="R23">+IFERROR(IFS(E23=$R$38,(Q23*'Análisis UIS Salud'!$O$62),E23=$R$39,(Q23*'Análisis UIS Salud'!$O$68),E23=$R$40,(Q23*'Análisis UIS Salud'!$V$61),E23=$R$41,(Q23*'Análisis UIS Salud'!$O$74)),"RECTIFICAR EL NOMBRE EN LA COLUMNA E")</f>
        <v>73.60602639</v>
      </c>
      <c r="S23" s="331"/>
      <c r="T23" s="332"/>
      <c r="U23" s="320" t="s">
        <v>251</v>
      </c>
      <c r="V23" s="335"/>
      <c r="W23" s="42"/>
      <c r="X23" s="42"/>
      <c r="Y23" s="42"/>
      <c r="Z23" s="42"/>
      <c r="AA23" s="322"/>
      <c r="AB23" s="179"/>
      <c r="AC23" s="179"/>
      <c r="AD23" s="179"/>
      <c r="AE23" s="179"/>
      <c r="AF23" s="179"/>
      <c r="AG23" s="179"/>
      <c r="AH23" s="179"/>
      <c r="AI23" s="182"/>
      <c r="AJ23" s="179"/>
      <c r="AK23" s="179"/>
      <c r="AL23" s="179"/>
      <c r="AM23" s="179"/>
      <c r="AN23" s="179"/>
      <c r="AO23" s="179"/>
      <c r="AP23" s="179"/>
      <c r="AQ23" s="179"/>
      <c r="AR23" s="179"/>
      <c r="AS23" s="323">
        <v>72.0</v>
      </c>
      <c r="AT23" s="323">
        <v>28.0</v>
      </c>
      <c r="AU23" s="323">
        <v>35.0</v>
      </c>
      <c r="AV23" s="323">
        <v>34.0</v>
      </c>
      <c r="AW23" s="323">
        <v>40.0</v>
      </c>
    </row>
    <row r="24" ht="44.25" customHeight="1">
      <c r="A24" s="179"/>
      <c r="B24" s="324"/>
      <c r="C24" s="325" t="s">
        <v>293</v>
      </c>
      <c r="D24" s="43"/>
      <c r="E24" s="313" t="s">
        <v>286</v>
      </c>
      <c r="F24" s="326"/>
      <c r="G24" s="315"/>
      <c r="H24" s="315"/>
      <c r="I24" s="315"/>
      <c r="J24" s="315"/>
      <c r="K24" s="315"/>
      <c r="L24" s="316">
        <f t="shared" ref="L24:P24" si="8">+AS24/60</f>
        <v>0.1</v>
      </c>
      <c r="M24" s="316">
        <f t="shared" si="8"/>
        <v>0.1333333333</v>
      </c>
      <c r="N24" s="316">
        <f t="shared" si="8"/>
        <v>0.1333333333</v>
      </c>
      <c r="O24" s="316">
        <f t="shared" si="8"/>
        <v>0.08333333333</v>
      </c>
      <c r="P24" s="316">
        <f t="shared" si="8"/>
        <v>0.1</v>
      </c>
      <c r="Q24" s="317">
        <f t="shared" si="3"/>
        <v>0.11</v>
      </c>
      <c r="R24" s="318">
        <f t="array" ref="R24">+IFERROR(IFS(E24=$R$38,(Q24*'Análisis UIS Salud'!$O$62),E24=$R$39,(Q24*'Análisis UIS Salud'!$O$68),E24=$R$40,(Q24*'Análisis UIS Salud'!$V$61),E24=$R$41,(Q24*'Análisis UIS Salud'!$O$74)),"RECTIFICAR EL NOMBRE EN LA COLUMNA E")</f>
        <v>11.62200417</v>
      </c>
      <c r="S24" s="331"/>
      <c r="T24" s="332"/>
      <c r="U24" s="320" t="s">
        <v>251</v>
      </c>
      <c r="V24" s="335"/>
      <c r="W24" s="42"/>
      <c r="X24" s="42"/>
      <c r="Y24" s="42"/>
      <c r="Z24" s="42"/>
      <c r="AA24" s="322"/>
      <c r="AB24" s="179"/>
      <c r="AC24" s="179"/>
      <c r="AD24" s="179"/>
      <c r="AE24" s="179"/>
      <c r="AF24" s="179"/>
      <c r="AG24" s="179"/>
      <c r="AH24" s="179"/>
      <c r="AI24" s="182"/>
      <c r="AJ24" s="179"/>
      <c r="AK24" s="179"/>
      <c r="AL24" s="179"/>
      <c r="AM24" s="179"/>
      <c r="AN24" s="179"/>
      <c r="AO24" s="179"/>
      <c r="AP24" s="179"/>
      <c r="AQ24" s="179"/>
      <c r="AR24" s="179"/>
      <c r="AS24" s="323">
        <v>6.0</v>
      </c>
      <c r="AT24" s="323">
        <v>8.0</v>
      </c>
      <c r="AU24" s="323">
        <v>8.0</v>
      </c>
      <c r="AV24" s="323">
        <v>5.0</v>
      </c>
      <c r="AW24" s="323">
        <v>6.0</v>
      </c>
    </row>
    <row r="25" ht="54.75" customHeight="1">
      <c r="A25" s="179"/>
      <c r="B25" s="333"/>
      <c r="C25" s="325" t="s">
        <v>294</v>
      </c>
      <c r="D25" s="43"/>
      <c r="E25" s="313" t="s">
        <v>286</v>
      </c>
      <c r="F25" s="326"/>
      <c r="G25" s="315"/>
      <c r="H25" s="315"/>
      <c r="I25" s="315"/>
      <c r="J25" s="315"/>
      <c r="K25" s="315"/>
      <c r="L25" s="316">
        <f t="shared" ref="L25:P25" si="9">+AS25/60</f>
        <v>1.033333333</v>
      </c>
      <c r="M25" s="316">
        <f t="shared" si="9"/>
        <v>1.166666667</v>
      </c>
      <c r="N25" s="316">
        <f t="shared" si="9"/>
        <v>1.233333333</v>
      </c>
      <c r="O25" s="316">
        <f t="shared" si="9"/>
        <v>1.266666667</v>
      </c>
      <c r="P25" s="316">
        <f t="shared" si="9"/>
        <v>1.05</v>
      </c>
      <c r="Q25" s="317">
        <f t="shared" si="3"/>
        <v>1.15</v>
      </c>
      <c r="R25" s="318">
        <f t="array" ref="R25">+IFERROR(IFS(E25=$R$38,(Q25*'Análisis UIS Salud'!$O$62),E25=$R$39,(Q25*'Análisis UIS Salud'!$O$68),E25=$R$40,(Q25*'Análisis UIS Salud'!$V$61),E25=$R$41,(Q25*'Análisis UIS Salud'!$O$74)),"RECTIFICAR EL NOMBRE EN LA COLUMNA E")</f>
        <v>121.5027708</v>
      </c>
      <c r="S25" s="331"/>
      <c r="T25" s="332"/>
      <c r="U25" s="320" t="s">
        <v>251</v>
      </c>
      <c r="V25" s="335"/>
      <c r="W25" s="42"/>
      <c r="X25" s="42"/>
      <c r="Y25" s="42"/>
      <c r="Z25" s="42"/>
      <c r="AA25" s="322"/>
      <c r="AB25" s="179"/>
      <c r="AC25" s="179"/>
      <c r="AD25" s="179"/>
      <c r="AE25" s="179"/>
      <c r="AF25" s="179"/>
      <c r="AG25" s="179"/>
      <c r="AH25" s="179"/>
      <c r="AI25" s="182"/>
      <c r="AJ25" s="179"/>
      <c r="AK25" s="179"/>
      <c r="AL25" s="179"/>
      <c r="AM25" s="179"/>
      <c r="AN25" s="179"/>
      <c r="AO25" s="179"/>
      <c r="AP25" s="179"/>
      <c r="AQ25" s="179"/>
      <c r="AR25" s="179"/>
      <c r="AS25" s="323">
        <v>62.0</v>
      </c>
      <c r="AT25" s="323">
        <v>70.0</v>
      </c>
      <c r="AU25" s="323">
        <v>74.0</v>
      </c>
      <c r="AV25" s="323">
        <v>76.0</v>
      </c>
      <c r="AW25" s="323">
        <v>63.0</v>
      </c>
    </row>
    <row r="26" ht="64.5" customHeight="1">
      <c r="A26" s="336"/>
      <c r="B26" s="337">
        <v>3.0</v>
      </c>
      <c r="C26" s="338" t="s">
        <v>295</v>
      </c>
      <c r="D26" s="43"/>
      <c r="E26" s="339" t="s">
        <v>286</v>
      </c>
      <c r="F26" s="340" t="s">
        <v>296</v>
      </c>
      <c r="G26" s="341"/>
      <c r="H26" s="341"/>
      <c r="I26" s="341"/>
      <c r="J26" s="341"/>
      <c r="K26" s="341"/>
      <c r="L26" s="342">
        <v>0.85</v>
      </c>
      <c r="M26" s="342">
        <v>0.86</v>
      </c>
      <c r="N26" s="342">
        <v>1.14</v>
      </c>
      <c r="O26" s="342">
        <v>3.37</v>
      </c>
      <c r="P26" s="342">
        <v>1.0</v>
      </c>
      <c r="Q26" s="342">
        <f t="shared" si="3"/>
        <v>1.444</v>
      </c>
      <c r="R26" s="343">
        <f t="array" ref="R26">+IFERROR(IFS(E26=$R$38,(Q26*'Análisis UIS Salud'!$O$62),E26=$R$39,(Q26*'Análisis UIS Salud'!$O$68),E26=$R$40,(Q26*'Análisis UIS Salud'!$V$61),E26=$R$41,(Q26*'Análisis UIS Salud'!$O$74)),"RECTIFICAR EL NOMBRE EN LA COLUMNA E")</f>
        <v>152.5652183</v>
      </c>
      <c r="S26" s="344"/>
      <c r="T26" s="345"/>
      <c r="U26" s="346" t="s">
        <v>251</v>
      </c>
      <c r="V26" s="338"/>
      <c r="W26" s="42"/>
      <c r="X26" s="42"/>
      <c r="Y26" s="42"/>
      <c r="Z26" s="42"/>
      <c r="AA26" s="322"/>
      <c r="AB26" s="336"/>
      <c r="AC26" s="336"/>
      <c r="AD26" s="336"/>
      <c r="AE26" s="336"/>
      <c r="AF26" s="336"/>
      <c r="AG26" s="336"/>
      <c r="AH26" s="336"/>
      <c r="AI26" s="336"/>
      <c r="AJ26" s="336"/>
      <c r="AK26" s="336"/>
      <c r="AL26" s="336"/>
      <c r="AM26" s="336"/>
      <c r="AN26" s="336"/>
      <c r="AO26" s="336"/>
      <c r="AP26" s="336"/>
      <c r="AQ26" s="336"/>
      <c r="AR26" s="336"/>
      <c r="AS26" s="341"/>
      <c r="AT26" s="341"/>
      <c r="AU26" s="341"/>
      <c r="AV26" s="341"/>
      <c r="AW26" s="341"/>
    </row>
    <row r="27" ht="47.25" customHeight="1">
      <c r="A27" s="336"/>
      <c r="B27" s="324"/>
      <c r="C27" s="338" t="s">
        <v>297</v>
      </c>
      <c r="D27" s="43"/>
      <c r="E27" s="339" t="s">
        <v>286</v>
      </c>
      <c r="F27" s="340" t="s">
        <v>296</v>
      </c>
      <c r="G27" s="341"/>
      <c r="H27" s="341"/>
      <c r="I27" s="341"/>
      <c r="J27" s="341"/>
      <c r="K27" s="341"/>
      <c r="L27" s="342">
        <f t="shared" ref="L27:P27" si="10">+AS27/60</f>
        <v>0</v>
      </c>
      <c r="M27" s="342">
        <f t="shared" si="10"/>
        <v>0</v>
      </c>
      <c r="N27" s="342">
        <f t="shared" si="10"/>
        <v>0</v>
      </c>
      <c r="O27" s="342">
        <f t="shared" si="10"/>
        <v>0</v>
      </c>
      <c r="P27" s="342">
        <f t="shared" si="10"/>
        <v>0</v>
      </c>
      <c r="Q27" s="342">
        <f t="shared" si="3"/>
        <v>0</v>
      </c>
      <c r="R27" s="343">
        <f t="array" ref="R27">+IFERROR(IFS(E27=$R$38,(Q27*'Análisis UIS Salud'!$O$62),E27=$R$39,(Q27*'Análisis UIS Salud'!$O$68),E27=$R$40,(Q27*'Análisis UIS Salud'!$V$61),E27=$R$41,(Q27*'Análisis UIS Salud'!$O$74)),"RECTIFICAR EL NOMBRE EN LA COLUMNA E")</f>
        <v>0</v>
      </c>
      <c r="S27" s="344"/>
      <c r="T27" s="345"/>
      <c r="U27" s="346" t="s">
        <v>251</v>
      </c>
      <c r="V27" s="347"/>
      <c r="W27" s="348"/>
      <c r="X27" s="348"/>
      <c r="Y27" s="348"/>
      <c r="Z27" s="348"/>
      <c r="AA27" s="349"/>
      <c r="AB27" s="336"/>
      <c r="AC27" s="336"/>
      <c r="AD27" s="336"/>
      <c r="AE27" s="336"/>
      <c r="AF27" s="336"/>
      <c r="AG27" s="336"/>
      <c r="AH27" s="336"/>
      <c r="AI27" s="336"/>
      <c r="AJ27" s="336"/>
      <c r="AK27" s="336"/>
      <c r="AL27" s="336"/>
      <c r="AM27" s="336"/>
      <c r="AN27" s="336"/>
      <c r="AO27" s="336"/>
      <c r="AP27" s="336"/>
      <c r="AQ27" s="336"/>
      <c r="AR27" s="336"/>
      <c r="AS27" s="350"/>
      <c r="AT27" s="350"/>
      <c r="AU27" s="350"/>
      <c r="AV27" s="350"/>
      <c r="AW27" s="350"/>
    </row>
    <row r="28" ht="27.75" customHeight="1">
      <c r="A28" s="179"/>
      <c r="B28" s="333"/>
      <c r="C28" s="321" t="s">
        <v>298</v>
      </c>
      <c r="D28" s="43"/>
      <c r="E28" s="351" t="s">
        <v>286</v>
      </c>
      <c r="F28" s="352" t="s">
        <v>296</v>
      </c>
      <c r="G28" s="327"/>
      <c r="H28" s="327"/>
      <c r="I28" s="327"/>
      <c r="J28" s="327"/>
      <c r="K28" s="327"/>
      <c r="L28" s="316">
        <f t="shared" ref="L28:P28" si="11">+AS28/60</f>
        <v>0.4166666667</v>
      </c>
      <c r="M28" s="316">
        <f t="shared" si="11"/>
        <v>0.1666666667</v>
      </c>
      <c r="N28" s="316">
        <f t="shared" si="11"/>
        <v>0.5</v>
      </c>
      <c r="O28" s="316">
        <f t="shared" si="11"/>
        <v>0.3333333333</v>
      </c>
      <c r="P28" s="316">
        <f t="shared" si="11"/>
        <v>0.6666666667</v>
      </c>
      <c r="Q28" s="317">
        <f t="shared" si="3"/>
        <v>0.4166666667</v>
      </c>
      <c r="R28" s="318">
        <f t="array" ref="R28">+IFERROR(IFS(E28=$R$38,(Q28*'Análisis UIS Salud'!$O$62),E28=$R$39,(Q28*'Análisis UIS Salud'!$O$68),E28=$R$40,(Q28*'Análisis UIS Salud'!$V$61),E28=$R$41,(Q28*'Análisis UIS Salud'!$O$74)),"RECTIFICAR EL NOMBRE EN LA COLUMNA E")</f>
        <v>44.02274306</v>
      </c>
      <c r="S28" s="331"/>
      <c r="T28" s="332"/>
      <c r="U28" s="320" t="s">
        <v>251</v>
      </c>
      <c r="V28" s="335"/>
      <c r="W28" s="42"/>
      <c r="X28" s="42"/>
      <c r="Y28" s="42"/>
      <c r="Z28" s="42"/>
      <c r="AA28" s="322"/>
      <c r="AB28" s="179"/>
      <c r="AC28" s="179"/>
      <c r="AD28" s="179"/>
      <c r="AE28" s="179"/>
      <c r="AF28" s="179"/>
      <c r="AG28" s="179"/>
      <c r="AH28" s="179"/>
      <c r="AI28" s="182"/>
      <c r="AJ28" s="179"/>
      <c r="AK28" s="179"/>
      <c r="AL28" s="179"/>
      <c r="AM28" s="179"/>
      <c r="AN28" s="179"/>
      <c r="AO28" s="179"/>
      <c r="AP28" s="179"/>
      <c r="AQ28" s="179"/>
      <c r="AR28" s="179"/>
      <c r="AS28" s="323">
        <v>25.0</v>
      </c>
      <c r="AT28" s="323">
        <v>10.0</v>
      </c>
      <c r="AU28" s="323">
        <v>30.0</v>
      </c>
      <c r="AV28" s="323">
        <v>20.0</v>
      </c>
      <c r="AW28" s="323">
        <v>40.0</v>
      </c>
    </row>
    <row r="29" ht="30.0" customHeight="1">
      <c r="A29" s="179"/>
      <c r="B29" s="353">
        <v>4.0</v>
      </c>
      <c r="C29" s="354" t="s">
        <v>299</v>
      </c>
      <c r="D29" s="43"/>
      <c r="E29" s="351" t="s">
        <v>286</v>
      </c>
      <c r="F29" s="355"/>
      <c r="G29" s="327"/>
      <c r="H29" s="327"/>
      <c r="I29" s="327"/>
      <c r="J29" s="327"/>
      <c r="K29" s="327"/>
      <c r="L29" s="316">
        <f t="shared" ref="L29:P29" si="12">+AS29/60</f>
        <v>0.45</v>
      </c>
      <c r="M29" s="316">
        <f t="shared" si="12"/>
        <v>0.4666666667</v>
      </c>
      <c r="N29" s="316">
        <f t="shared" si="12"/>
        <v>0.3</v>
      </c>
      <c r="O29" s="316">
        <f t="shared" si="12"/>
        <v>0.35</v>
      </c>
      <c r="P29" s="316">
        <f t="shared" si="12"/>
        <v>0.3333333333</v>
      </c>
      <c r="Q29" s="317">
        <f t="shared" si="3"/>
        <v>0.38</v>
      </c>
      <c r="R29" s="318">
        <f t="array" ref="R29">+IFERROR(IFS(E29=$R$38,(Q29*'Análisis UIS Salud'!$O$62),E29=$R$39,(Q29*'Análisis UIS Salud'!$O$68),E29=$R$40,(Q29*'Análisis UIS Salud'!$V$61),E29=$R$41,(Q29*'Análisis UIS Salud'!$O$74)),"RECTIFICAR EL NOMBRE EN LA COLUMNA E")</f>
        <v>40.14874167</v>
      </c>
      <c r="S29" s="331"/>
      <c r="T29" s="332"/>
      <c r="U29" s="320" t="s">
        <v>251</v>
      </c>
      <c r="V29" s="335"/>
      <c r="W29" s="42"/>
      <c r="X29" s="42"/>
      <c r="Y29" s="42"/>
      <c r="Z29" s="42"/>
      <c r="AA29" s="322"/>
      <c r="AB29" s="179"/>
      <c r="AC29" s="179"/>
      <c r="AD29" s="179"/>
      <c r="AE29" s="179"/>
      <c r="AF29" s="179"/>
      <c r="AG29" s="179"/>
      <c r="AH29" s="179"/>
      <c r="AI29" s="182"/>
      <c r="AJ29" s="179"/>
      <c r="AK29" s="179"/>
      <c r="AL29" s="179"/>
      <c r="AM29" s="179"/>
      <c r="AN29" s="179"/>
      <c r="AO29" s="179"/>
      <c r="AP29" s="179"/>
      <c r="AQ29" s="179"/>
      <c r="AR29" s="179"/>
      <c r="AS29" s="323">
        <v>27.0</v>
      </c>
      <c r="AT29" s="323">
        <v>28.0</v>
      </c>
      <c r="AU29" s="323">
        <v>18.0</v>
      </c>
      <c r="AV29" s="323">
        <v>21.0</v>
      </c>
      <c r="AW29" s="323">
        <v>20.0</v>
      </c>
    </row>
    <row r="30" ht="51.0" customHeight="1">
      <c r="A30" s="179"/>
      <c r="B30" s="333"/>
      <c r="C30" s="321" t="s">
        <v>300</v>
      </c>
      <c r="D30" s="43"/>
      <c r="E30" s="351" t="s">
        <v>286</v>
      </c>
      <c r="F30" s="355" t="s">
        <v>301</v>
      </c>
      <c r="G30" s="327"/>
      <c r="H30" s="327"/>
      <c r="I30" s="327"/>
      <c r="J30" s="327"/>
      <c r="K30" s="327"/>
      <c r="L30" s="316">
        <f t="shared" ref="L30:P30" si="13">+AS30/60</f>
        <v>0.15</v>
      </c>
      <c r="M30" s="316">
        <f t="shared" si="13"/>
        <v>0.08333333333</v>
      </c>
      <c r="N30" s="316">
        <f t="shared" si="13"/>
        <v>0.1</v>
      </c>
      <c r="O30" s="316">
        <f t="shared" si="13"/>
        <v>0.1</v>
      </c>
      <c r="P30" s="316">
        <f t="shared" si="13"/>
        <v>0.06666666667</v>
      </c>
      <c r="Q30" s="317">
        <f t="shared" si="3"/>
        <v>0.1</v>
      </c>
      <c r="R30" s="318">
        <f t="array" ref="R30">+IFERROR(IFS(E30=$R$38,(Q30*'Análisis UIS Salud'!$O$62),E30=$R$39,(Q30*'Análisis UIS Salud'!$O$68),E30=$R$40,(Q30*'Análisis UIS Salud'!$V$61),E30=$R$41,(Q30*'Análisis UIS Salud'!$O$74)),"RECTIFICAR EL NOMBRE EN LA COLUMNA E")</f>
        <v>10.56545833</v>
      </c>
      <c r="S30" s="331"/>
      <c r="T30" s="332"/>
      <c r="U30" s="320" t="s">
        <v>251</v>
      </c>
      <c r="V30" s="321"/>
      <c r="W30" s="42"/>
      <c r="X30" s="42"/>
      <c r="Y30" s="42"/>
      <c r="Z30" s="42"/>
      <c r="AA30" s="322"/>
      <c r="AB30" s="179"/>
      <c r="AC30" s="179"/>
      <c r="AD30" s="179"/>
      <c r="AE30" s="179"/>
      <c r="AF30" s="179"/>
      <c r="AG30" s="179"/>
      <c r="AH30" s="179"/>
      <c r="AI30" s="182"/>
      <c r="AJ30" s="179"/>
      <c r="AK30" s="179"/>
      <c r="AL30" s="179"/>
      <c r="AM30" s="179"/>
      <c r="AN30" s="179"/>
      <c r="AO30" s="179"/>
      <c r="AP30" s="179"/>
      <c r="AQ30" s="179"/>
      <c r="AR30" s="179"/>
      <c r="AS30" s="323">
        <v>9.0</v>
      </c>
      <c r="AT30" s="323">
        <v>5.0</v>
      </c>
      <c r="AU30" s="323">
        <v>6.0</v>
      </c>
      <c r="AV30" s="323">
        <v>6.0</v>
      </c>
      <c r="AW30" s="323">
        <v>4.0</v>
      </c>
    </row>
    <row r="31" ht="25.5" customHeight="1">
      <c r="A31" s="179"/>
      <c r="B31" s="356">
        <v>5.0</v>
      </c>
      <c r="C31" s="321" t="s">
        <v>302</v>
      </c>
      <c r="D31" s="43"/>
      <c r="E31" s="351" t="s">
        <v>303</v>
      </c>
      <c r="F31" s="355"/>
      <c r="G31" s="327"/>
      <c r="H31" s="327"/>
      <c r="I31" s="327"/>
      <c r="J31" s="327"/>
      <c r="K31" s="327"/>
      <c r="L31" s="316">
        <f t="shared" ref="L31:P31" si="14">+AS31/60</f>
        <v>50</v>
      </c>
      <c r="M31" s="316">
        <f t="shared" si="14"/>
        <v>50</v>
      </c>
      <c r="N31" s="316">
        <f t="shared" si="14"/>
        <v>50</v>
      </c>
      <c r="O31" s="316">
        <f t="shared" si="14"/>
        <v>50</v>
      </c>
      <c r="P31" s="316">
        <f t="shared" si="14"/>
        <v>50</v>
      </c>
      <c r="Q31" s="317">
        <f t="shared" si="3"/>
        <v>50</v>
      </c>
      <c r="R31" s="318">
        <f t="array" ref="R31">+IFERROR(IFS(E31=$R$38,(Q31*'Análisis UIS Salud'!$O$62),E31=$R$39,(Q31*'Análisis UIS Salud'!$O$68),E31=$R$40,(Q31*'Análisis UIS Salud'!$V$61),E31=$R$41,(Q31*'Análisis UIS Salud'!$O$74)),"RECTIFICAR EL NOMBRE EN LA COLUMNA E")</f>
        <v>10678.22936</v>
      </c>
      <c r="S31" s="331"/>
      <c r="T31" s="332"/>
      <c r="U31" s="320" t="s">
        <v>251</v>
      </c>
      <c r="V31" s="321"/>
      <c r="W31" s="42"/>
      <c r="X31" s="42"/>
      <c r="Y31" s="42"/>
      <c r="Z31" s="42"/>
      <c r="AA31" s="322"/>
      <c r="AB31" s="179"/>
      <c r="AC31" s="179"/>
      <c r="AD31" s="179"/>
      <c r="AE31" s="179"/>
      <c r="AF31" s="179"/>
      <c r="AG31" s="179"/>
      <c r="AH31" s="179"/>
      <c r="AI31" s="182"/>
      <c r="AJ31" s="179"/>
      <c r="AK31" s="179"/>
      <c r="AL31" s="179"/>
      <c r="AM31" s="179"/>
      <c r="AN31" s="179"/>
      <c r="AO31" s="179"/>
      <c r="AP31" s="179"/>
      <c r="AQ31" s="179"/>
      <c r="AR31" s="179"/>
      <c r="AS31" s="323">
        <v>3000.0</v>
      </c>
      <c r="AT31" s="323">
        <v>3000.0</v>
      </c>
      <c r="AU31" s="323">
        <v>3000.0</v>
      </c>
      <c r="AV31" s="323">
        <v>3000.0</v>
      </c>
      <c r="AW31" s="323">
        <v>3000.0</v>
      </c>
    </row>
    <row r="32" ht="32.25" customHeight="1">
      <c r="A32" s="179"/>
      <c r="B32" s="356">
        <v>6.0</v>
      </c>
      <c r="C32" s="321" t="s">
        <v>304</v>
      </c>
      <c r="D32" s="43"/>
      <c r="E32" s="351" t="s">
        <v>286</v>
      </c>
      <c r="F32" s="355" t="s">
        <v>305</v>
      </c>
      <c r="G32" s="327"/>
      <c r="H32" s="327"/>
      <c r="I32" s="327"/>
      <c r="J32" s="327"/>
      <c r="K32" s="327"/>
      <c r="L32" s="316">
        <f t="shared" ref="L32:P32" si="15">+AS32/60</f>
        <v>0.1833333333</v>
      </c>
      <c r="M32" s="316">
        <f t="shared" si="15"/>
        <v>0.35</v>
      </c>
      <c r="N32" s="316">
        <f t="shared" si="15"/>
        <v>0.1833333333</v>
      </c>
      <c r="O32" s="316">
        <f t="shared" si="15"/>
        <v>0.2333333333</v>
      </c>
      <c r="P32" s="316">
        <f t="shared" si="15"/>
        <v>0.1833333333</v>
      </c>
      <c r="Q32" s="317">
        <f t="shared" si="3"/>
        <v>0.2266666667</v>
      </c>
      <c r="R32" s="318">
        <f t="array" ref="R32">+IFERROR(IFS(E32=$R$38,(Q32*'Análisis UIS Salud'!$O$62),E32=$R$39,(Q32*'Análisis UIS Salud'!$O$68),E32=$R$40,(Q32*'Análisis UIS Salud'!$V$61),E32=$R$41,(Q32*'Análisis UIS Salud'!$O$74)),"RECTIFICAR EL NOMBRE EN LA COLUMNA E")</f>
        <v>23.94837222</v>
      </c>
      <c r="S32" s="331"/>
      <c r="T32" s="332"/>
      <c r="U32" s="320" t="s">
        <v>251</v>
      </c>
      <c r="V32" s="321"/>
      <c r="W32" s="42"/>
      <c r="X32" s="42"/>
      <c r="Y32" s="42"/>
      <c r="Z32" s="42"/>
      <c r="AA32" s="322"/>
      <c r="AB32" s="179"/>
      <c r="AC32" s="179"/>
      <c r="AD32" s="179"/>
      <c r="AE32" s="179"/>
      <c r="AF32" s="179"/>
      <c r="AG32" s="179"/>
      <c r="AH32" s="179"/>
      <c r="AI32" s="182"/>
      <c r="AJ32" s="179"/>
      <c r="AK32" s="179"/>
      <c r="AL32" s="179"/>
      <c r="AM32" s="179"/>
      <c r="AN32" s="179"/>
      <c r="AO32" s="179"/>
      <c r="AP32" s="179"/>
      <c r="AQ32" s="179"/>
      <c r="AR32" s="179"/>
      <c r="AS32" s="323">
        <v>11.0</v>
      </c>
      <c r="AT32" s="323">
        <v>21.0</v>
      </c>
      <c r="AU32" s="323">
        <v>11.0</v>
      </c>
      <c r="AV32" s="323">
        <v>14.0</v>
      </c>
      <c r="AW32" s="323">
        <v>11.0</v>
      </c>
    </row>
    <row r="33" ht="30.0" customHeight="1">
      <c r="A33" s="179"/>
      <c r="B33" s="337">
        <v>7.0</v>
      </c>
      <c r="C33" s="321" t="s">
        <v>306</v>
      </c>
      <c r="D33" s="43"/>
      <c r="E33" s="351" t="s">
        <v>303</v>
      </c>
      <c r="F33" s="355"/>
      <c r="G33" s="327"/>
      <c r="H33" s="327"/>
      <c r="I33" s="327"/>
      <c r="J33" s="327"/>
      <c r="K33" s="327"/>
      <c r="L33" s="316">
        <f t="shared" ref="L33:P33" si="16">+AS33/60</f>
        <v>27.48333333</v>
      </c>
      <c r="M33" s="316">
        <f t="shared" si="16"/>
        <v>27.25</v>
      </c>
      <c r="N33" s="316">
        <f t="shared" si="16"/>
        <v>26.98333333</v>
      </c>
      <c r="O33" s="316">
        <f t="shared" si="16"/>
        <v>27.16666667</v>
      </c>
      <c r="P33" s="316">
        <f t="shared" si="16"/>
        <v>27.41666667</v>
      </c>
      <c r="Q33" s="317">
        <f t="shared" si="3"/>
        <v>27.26</v>
      </c>
      <c r="R33" s="318">
        <f t="array" ref="R33">+IFERROR(IFS(E33=$R$38,(Q33*'Análisis UIS Salud'!$O$62),E33=$R$39,(Q33*'Análisis UIS Salud'!$O$68),E33=$R$40,(Q33*'Análisis UIS Salud'!$V$61),E33=$R$41,(Q33*'Análisis UIS Salud'!$O$74)),"RECTIFICAR EL NOMBRE EN LA COLUMNA E")</f>
        <v>5821.770645</v>
      </c>
      <c r="S33" s="331"/>
      <c r="T33" s="332"/>
      <c r="U33" s="320" t="s">
        <v>251</v>
      </c>
      <c r="V33" s="321"/>
      <c r="W33" s="42"/>
      <c r="X33" s="42"/>
      <c r="Y33" s="42"/>
      <c r="Z33" s="42"/>
      <c r="AA33" s="322"/>
      <c r="AB33" s="179"/>
      <c r="AC33" s="179"/>
      <c r="AD33" s="179"/>
      <c r="AE33" s="179"/>
      <c r="AF33" s="179"/>
      <c r="AG33" s="179"/>
      <c r="AH33" s="179"/>
      <c r="AI33" s="182"/>
      <c r="AJ33" s="179"/>
      <c r="AK33" s="179"/>
      <c r="AL33" s="179"/>
      <c r="AM33" s="179"/>
      <c r="AN33" s="179"/>
      <c r="AO33" s="179"/>
      <c r="AP33" s="179"/>
      <c r="AQ33" s="179"/>
      <c r="AR33" s="179"/>
      <c r="AS33" s="323">
        <f>27*60+29</f>
        <v>1649</v>
      </c>
      <c r="AT33" s="323">
        <f>27*60+15</f>
        <v>1635</v>
      </c>
      <c r="AU33" s="323">
        <f>26*60+59</f>
        <v>1619</v>
      </c>
      <c r="AV33" s="323">
        <v>1630.0</v>
      </c>
      <c r="AW33" s="323">
        <v>1645.0</v>
      </c>
    </row>
    <row r="34" ht="30.0" customHeight="1">
      <c r="A34" s="179"/>
      <c r="B34" s="333"/>
      <c r="C34" s="321" t="s">
        <v>307</v>
      </c>
      <c r="D34" s="43"/>
      <c r="E34" s="351" t="s">
        <v>303</v>
      </c>
      <c r="F34" s="355"/>
      <c r="G34" s="327"/>
      <c r="H34" s="327"/>
      <c r="I34" s="327"/>
      <c r="J34" s="327"/>
      <c r="K34" s="327"/>
      <c r="L34" s="316">
        <f t="shared" ref="L34:P34" si="17">+AS34/60</f>
        <v>4.533333333</v>
      </c>
      <c r="M34" s="316">
        <f t="shared" si="17"/>
        <v>5.583333333</v>
      </c>
      <c r="N34" s="316">
        <f t="shared" si="17"/>
        <v>3.466666667</v>
      </c>
      <c r="O34" s="316">
        <f t="shared" si="17"/>
        <v>5.5</v>
      </c>
      <c r="P34" s="316">
        <f t="shared" si="17"/>
        <v>5</v>
      </c>
      <c r="Q34" s="317">
        <f t="shared" si="3"/>
        <v>4.816666667</v>
      </c>
      <c r="R34" s="357" t="s">
        <v>308</v>
      </c>
      <c r="S34" s="331"/>
      <c r="T34" s="332"/>
      <c r="U34" s="320" t="s">
        <v>251</v>
      </c>
      <c r="V34" s="321"/>
      <c r="W34" s="42"/>
      <c r="X34" s="42"/>
      <c r="Y34" s="42"/>
      <c r="Z34" s="42"/>
      <c r="AA34" s="322"/>
      <c r="AB34" s="179"/>
      <c r="AC34" s="179"/>
      <c r="AD34" s="179"/>
      <c r="AE34" s="179"/>
      <c r="AF34" s="179"/>
      <c r="AG34" s="179"/>
      <c r="AH34" s="179"/>
      <c r="AI34" s="182"/>
      <c r="AJ34" s="179"/>
      <c r="AK34" s="179"/>
      <c r="AL34" s="179"/>
      <c r="AM34" s="179"/>
      <c r="AN34" s="179"/>
      <c r="AO34" s="179"/>
      <c r="AP34" s="179"/>
      <c r="AQ34" s="179"/>
      <c r="AR34" s="179"/>
      <c r="AS34" s="323">
        <v>272.0</v>
      </c>
      <c r="AT34" s="323">
        <v>335.0</v>
      </c>
      <c r="AU34" s="323">
        <v>208.0</v>
      </c>
      <c r="AV34" s="323">
        <v>330.0</v>
      </c>
      <c r="AW34" s="323">
        <v>300.0</v>
      </c>
    </row>
    <row r="35" ht="48.75" customHeight="1">
      <c r="A35" s="179"/>
      <c r="B35" s="356">
        <v>8.0</v>
      </c>
      <c r="C35" s="321" t="s">
        <v>309</v>
      </c>
      <c r="D35" s="43"/>
      <c r="E35" s="351" t="s">
        <v>286</v>
      </c>
      <c r="F35" s="355"/>
      <c r="G35" s="327"/>
      <c r="H35" s="327"/>
      <c r="I35" s="327"/>
      <c r="J35" s="327"/>
      <c r="K35" s="327"/>
      <c r="L35" s="316">
        <f t="shared" ref="L35:P35" si="18">+AS35/60</f>
        <v>0.2333333333</v>
      </c>
      <c r="M35" s="316">
        <f t="shared" si="18"/>
        <v>0.2166666667</v>
      </c>
      <c r="N35" s="316">
        <f t="shared" si="18"/>
        <v>0.1333333333</v>
      </c>
      <c r="O35" s="316">
        <f t="shared" si="18"/>
        <v>0.1</v>
      </c>
      <c r="P35" s="316">
        <f t="shared" si="18"/>
        <v>0.15</v>
      </c>
      <c r="Q35" s="317">
        <f t="shared" si="3"/>
        <v>0.1666666667</v>
      </c>
      <c r="R35" s="318">
        <f t="array" ref="R35">+IFERROR(IFS(E35=$R$38,(Q35*'Análisis UIS Salud'!$O$62),E35=$R$39,(Q35*'Análisis UIS Salud'!$O$68),E35=$R$40,(Q35*'Análisis UIS Salud'!$V$61),E35=$R$41,(Q35*'Análisis UIS Salud'!$O$74)),"RECTIFICAR EL NOMBRE EN LA COLUMNA E")</f>
        <v>17.60909722</v>
      </c>
      <c r="S35" s="331"/>
      <c r="T35" s="332"/>
      <c r="U35" s="320" t="s">
        <v>251</v>
      </c>
      <c r="V35" s="321"/>
      <c r="W35" s="42"/>
      <c r="X35" s="42"/>
      <c r="Y35" s="42"/>
      <c r="Z35" s="42"/>
      <c r="AA35" s="322"/>
      <c r="AB35" s="179"/>
      <c r="AC35" s="179"/>
      <c r="AD35" s="179"/>
      <c r="AE35" s="179"/>
      <c r="AF35" s="179"/>
      <c r="AG35" s="179"/>
      <c r="AH35" s="179"/>
      <c r="AI35" s="182"/>
      <c r="AJ35" s="179"/>
      <c r="AK35" s="179"/>
      <c r="AL35" s="179"/>
      <c r="AM35" s="179"/>
      <c r="AN35" s="179"/>
      <c r="AO35" s="179"/>
      <c r="AP35" s="179"/>
      <c r="AQ35" s="179"/>
      <c r="AR35" s="179"/>
      <c r="AS35" s="323">
        <v>14.0</v>
      </c>
      <c r="AT35" s="323">
        <v>13.0</v>
      </c>
      <c r="AU35" s="323">
        <v>8.0</v>
      </c>
      <c r="AV35" s="323">
        <v>6.0</v>
      </c>
      <c r="AW35" s="323">
        <v>9.0</v>
      </c>
    </row>
    <row r="36" ht="54.75" customHeight="1">
      <c r="A36" s="179"/>
      <c r="B36" s="356">
        <v>9.0</v>
      </c>
      <c r="C36" s="321" t="s">
        <v>310</v>
      </c>
      <c r="D36" s="43"/>
      <c r="E36" s="358" t="s">
        <v>311</v>
      </c>
      <c r="F36" s="359"/>
      <c r="G36" s="327"/>
      <c r="H36" s="327"/>
      <c r="I36" s="327"/>
      <c r="J36" s="327"/>
      <c r="K36" s="327"/>
      <c r="L36" s="316">
        <f t="shared" ref="L36:P36" si="19">+AS36/60</f>
        <v>0.6166666667</v>
      </c>
      <c r="M36" s="316">
        <f t="shared" si="19"/>
        <v>0.5833333333</v>
      </c>
      <c r="N36" s="316">
        <f t="shared" si="19"/>
        <v>0.6666666667</v>
      </c>
      <c r="O36" s="316">
        <f t="shared" si="19"/>
        <v>0.7</v>
      </c>
      <c r="P36" s="316">
        <f t="shared" si="19"/>
        <v>0.75</v>
      </c>
      <c r="Q36" s="317">
        <f t="shared" si="3"/>
        <v>0.6633333333</v>
      </c>
      <c r="R36" s="318">
        <f t="array" ref="R36">+IFERROR(IFS(E36=$R$38,(Q36*'Análisis UIS Salud'!$O$62),E36=$R$39,(Q36*'Análisis UIS Salud'!$O$68),E36=$R$40,(Q36*'Análisis UIS Salud'!$V$61),E36=$R$41,(Q36*'Análisis UIS Salud'!$O$74)),"RECTIFICAR EL NOMBRE EN LA COLUMNA E")</f>
        <v>82.83084792</v>
      </c>
      <c r="S36" s="331"/>
      <c r="T36" s="332"/>
      <c r="U36" s="320" t="s">
        <v>251</v>
      </c>
      <c r="V36" s="321"/>
      <c r="W36" s="42"/>
      <c r="X36" s="42"/>
      <c r="Y36" s="42"/>
      <c r="Z36" s="42"/>
      <c r="AA36" s="322"/>
      <c r="AB36" s="179"/>
      <c r="AC36" s="179"/>
      <c r="AD36" s="179"/>
      <c r="AE36" s="179"/>
      <c r="AF36" s="179"/>
      <c r="AG36" s="179"/>
      <c r="AH36" s="179"/>
      <c r="AI36" s="182"/>
      <c r="AJ36" s="179"/>
      <c r="AK36" s="179"/>
      <c r="AL36" s="179"/>
      <c r="AM36" s="179"/>
      <c r="AN36" s="179"/>
      <c r="AO36" s="179"/>
      <c r="AP36" s="179"/>
      <c r="AQ36" s="179"/>
      <c r="AR36" s="179"/>
      <c r="AS36" s="323">
        <v>37.0</v>
      </c>
      <c r="AT36" s="323">
        <v>35.0</v>
      </c>
      <c r="AU36" s="323">
        <v>40.0</v>
      </c>
      <c r="AV36" s="323">
        <v>42.0</v>
      </c>
      <c r="AW36" s="323">
        <v>45.0</v>
      </c>
    </row>
    <row r="37" ht="30.0" customHeight="1">
      <c r="A37" s="179"/>
      <c r="B37" s="356"/>
      <c r="C37" s="360"/>
      <c r="D37" s="43"/>
      <c r="E37" s="361"/>
      <c r="F37" s="362"/>
      <c r="G37" s="315"/>
      <c r="H37" s="315"/>
      <c r="I37" s="315"/>
      <c r="J37" s="315"/>
      <c r="K37" s="315"/>
      <c r="L37" s="363"/>
      <c r="M37" s="363"/>
      <c r="N37" s="363"/>
      <c r="O37" s="363"/>
      <c r="P37" s="363"/>
      <c r="Q37" s="363"/>
      <c r="R37" s="364"/>
      <c r="S37" s="365"/>
      <c r="T37" s="332"/>
      <c r="U37" s="366"/>
      <c r="V37" s="335"/>
      <c r="W37" s="42"/>
      <c r="X37" s="42"/>
      <c r="Y37" s="42"/>
      <c r="Z37" s="42"/>
      <c r="AA37" s="322"/>
      <c r="AB37" s="179"/>
      <c r="AC37" s="179"/>
      <c r="AD37" s="179"/>
      <c r="AE37" s="179"/>
      <c r="AF37" s="179"/>
      <c r="AG37" s="179"/>
      <c r="AH37" s="179"/>
      <c r="AI37" s="182"/>
      <c r="AJ37" s="179"/>
      <c r="AK37" s="179"/>
      <c r="AL37" s="179"/>
      <c r="AM37" s="179"/>
      <c r="AN37" s="179"/>
      <c r="AO37" s="179"/>
      <c r="AP37" s="179"/>
      <c r="AQ37" s="179"/>
      <c r="AR37" s="179"/>
      <c r="AS37" s="179"/>
      <c r="AT37" s="179"/>
      <c r="AU37" s="179"/>
      <c r="AV37" s="179"/>
      <c r="AW37" s="179"/>
    </row>
    <row r="38" ht="30.0" customHeight="1">
      <c r="A38" s="179"/>
      <c r="B38" s="356"/>
      <c r="C38" s="367"/>
      <c r="D38" s="43"/>
      <c r="E38" s="368"/>
      <c r="F38" s="368"/>
      <c r="G38" s="327"/>
      <c r="H38" s="327"/>
      <c r="I38" s="327"/>
      <c r="J38" s="327"/>
      <c r="K38" s="327"/>
      <c r="L38" s="327"/>
      <c r="M38" s="327"/>
      <c r="N38" s="327"/>
      <c r="O38" s="327"/>
      <c r="P38" s="327"/>
      <c r="Q38" s="369">
        <f t="shared" ref="Q38:Q41" si="20">+SUMIF($E$18:$E$37,R38,$R$18:$R$37)</f>
        <v>82.83084792</v>
      </c>
      <c r="R38" s="358" t="s">
        <v>311</v>
      </c>
      <c r="S38" s="331"/>
      <c r="T38" s="332"/>
      <c r="U38" s="320"/>
      <c r="V38" s="335"/>
      <c r="W38" s="42"/>
      <c r="X38" s="42"/>
      <c r="Y38" s="42"/>
      <c r="Z38" s="42"/>
      <c r="AA38" s="322"/>
      <c r="AB38" s="179"/>
      <c r="AC38" s="179"/>
      <c r="AD38" s="179"/>
      <c r="AE38" s="179"/>
      <c r="AF38" s="179"/>
      <c r="AG38" s="179"/>
      <c r="AH38" s="179"/>
      <c r="AI38" s="182"/>
      <c r="AJ38" s="179"/>
      <c r="AK38" s="179"/>
      <c r="AL38" s="179"/>
      <c r="AM38" s="179"/>
      <c r="AN38" s="179"/>
      <c r="AO38" s="179"/>
      <c r="AP38" s="179"/>
      <c r="AQ38" s="179"/>
      <c r="AR38" s="179"/>
      <c r="AS38" s="179"/>
      <c r="AT38" s="179"/>
      <c r="AU38" s="179"/>
      <c r="AV38" s="179"/>
      <c r="AW38" s="179"/>
    </row>
    <row r="39" ht="42.0" customHeight="1">
      <c r="A39" s="179"/>
      <c r="B39" s="356"/>
      <c r="C39" s="370"/>
      <c r="D39" s="43"/>
      <c r="E39" s="368"/>
      <c r="F39" s="368"/>
      <c r="G39" s="327"/>
      <c r="H39" s="327"/>
      <c r="I39" s="327"/>
      <c r="J39" s="327"/>
      <c r="K39" s="327"/>
      <c r="L39" s="327"/>
      <c r="M39" s="327"/>
      <c r="N39" s="327"/>
      <c r="O39" s="327"/>
      <c r="P39" s="327"/>
      <c r="Q39" s="369">
        <f t="shared" si="20"/>
        <v>1145.36612</v>
      </c>
      <c r="R39" s="351" t="s">
        <v>286</v>
      </c>
      <c r="S39" s="319"/>
      <c r="T39" s="43"/>
      <c r="U39" s="320"/>
      <c r="V39" s="321"/>
      <c r="W39" s="42"/>
      <c r="X39" s="42"/>
      <c r="Y39" s="42"/>
      <c r="Z39" s="42"/>
      <c r="AA39" s="322"/>
      <c r="AB39" s="179"/>
      <c r="AC39" s="179"/>
      <c r="AD39" s="179"/>
      <c r="AE39" s="179"/>
      <c r="AF39" s="179"/>
      <c r="AG39" s="179"/>
      <c r="AH39" s="179"/>
      <c r="AI39" s="182"/>
      <c r="AJ39" s="179"/>
      <c r="AK39" s="179"/>
      <c r="AL39" s="179"/>
      <c r="AM39" s="179"/>
      <c r="AN39" s="179"/>
      <c r="AO39" s="179"/>
      <c r="AP39" s="179"/>
      <c r="AQ39" s="179"/>
      <c r="AR39" s="179"/>
      <c r="AS39" s="179"/>
      <c r="AT39" s="179"/>
      <c r="AU39" s="179"/>
      <c r="AV39" s="179"/>
      <c r="AW39" s="179"/>
    </row>
    <row r="40" ht="30.0" customHeight="1">
      <c r="A40" s="179"/>
      <c r="B40" s="356"/>
      <c r="C40" s="371"/>
      <c r="D40" s="43"/>
      <c r="E40" s="368"/>
      <c r="F40" s="368"/>
      <c r="G40" s="327"/>
      <c r="H40" s="327"/>
      <c r="I40" s="327"/>
      <c r="J40" s="327"/>
      <c r="K40" s="327"/>
      <c r="L40" s="327"/>
      <c r="M40" s="327"/>
      <c r="N40" s="327"/>
      <c r="O40" s="327"/>
      <c r="P40" s="327"/>
      <c r="Q40" s="369">
        <f t="shared" si="20"/>
        <v>16500</v>
      </c>
      <c r="R40" s="351" t="s">
        <v>303</v>
      </c>
      <c r="S40" s="331"/>
      <c r="T40" s="332"/>
      <c r="U40" s="320"/>
      <c r="V40" s="335"/>
      <c r="W40" s="42"/>
      <c r="X40" s="42"/>
      <c r="Y40" s="42"/>
      <c r="Z40" s="42"/>
      <c r="AA40" s="322"/>
      <c r="AB40" s="179"/>
      <c r="AC40" s="179"/>
      <c r="AD40" s="179"/>
      <c r="AE40" s="179"/>
      <c r="AF40" s="179"/>
      <c r="AG40" s="179"/>
      <c r="AH40" s="179"/>
      <c r="AI40" s="182"/>
      <c r="AJ40" s="179"/>
      <c r="AK40" s="179"/>
      <c r="AL40" s="179"/>
      <c r="AM40" s="179"/>
      <c r="AN40" s="179"/>
      <c r="AO40" s="179"/>
      <c r="AP40" s="179"/>
      <c r="AQ40" s="179"/>
      <c r="AR40" s="179"/>
      <c r="AS40" s="179"/>
      <c r="AT40" s="179"/>
      <c r="AU40" s="179"/>
      <c r="AV40" s="179"/>
      <c r="AW40" s="179"/>
    </row>
    <row r="41" ht="30.0" customHeight="1">
      <c r="A41" s="179"/>
      <c r="B41" s="356"/>
      <c r="C41" s="321"/>
      <c r="D41" s="43"/>
      <c r="E41" s="372"/>
      <c r="F41" s="372"/>
      <c r="G41" s="327"/>
      <c r="H41" s="327"/>
      <c r="I41" s="327"/>
      <c r="J41" s="327"/>
      <c r="K41" s="327"/>
      <c r="L41" s="327"/>
      <c r="M41" s="327"/>
      <c r="N41" s="327"/>
      <c r="O41" s="327"/>
      <c r="P41" s="327"/>
      <c r="Q41" s="369">
        <f t="shared" si="20"/>
        <v>0</v>
      </c>
      <c r="R41" s="373" t="s">
        <v>312</v>
      </c>
      <c r="S41" s="331"/>
      <c r="T41" s="332"/>
      <c r="U41" s="320"/>
      <c r="V41" s="335"/>
      <c r="W41" s="42"/>
      <c r="X41" s="42"/>
      <c r="Y41" s="42"/>
      <c r="Z41" s="42"/>
      <c r="AA41" s="322"/>
      <c r="AB41" s="179"/>
      <c r="AC41" s="179"/>
      <c r="AD41" s="179"/>
      <c r="AE41" s="179"/>
      <c r="AF41" s="179"/>
      <c r="AG41" s="179"/>
      <c r="AH41" s="179"/>
      <c r="AI41" s="182"/>
      <c r="AJ41" s="179"/>
      <c r="AK41" s="179"/>
      <c r="AL41" s="179"/>
      <c r="AM41" s="179"/>
      <c r="AN41" s="179"/>
      <c r="AO41" s="179"/>
      <c r="AP41" s="179"/>
      <c r="AQ41" s="179"/>
      <c r="AR41" s="179"/>
      <c r="AS41" s="179"/>
      <c r="AT41" s="179"/>
      <c r="AU41" s="179"/>
      <c r="AV41" s="179"/>
      <c r="AW41" s="179"/>
    </row>
    <row r="42" ht="18.75" customHeight="1">
      <c r="A42" s="179"/>
      <c r="B42" s="374"/>
      <c r="C42" s="375" t="s">
        <v>152</v>
      </c>
      <c r="D42" s="376"/>
      <c r="E42" s="377"/>
      <c r="F42" s="377"/>
      <c r="G42" s="378">
        <f>W6</f>
        <v>295.4699495</v>
      </c>
      <c r="H42" s="378">
        <f>W9</f>
        <v>0</v>
      </c>
      <c r="I42" s="378">
        <f>W11</f>
        <v>0</v>
      </c>
      <c r="J42" s="378">
        <f>W13</f>
        <v>0</v>
      </c>
      <c r="K42" s="378">
        <f>W15+W16</f>
        <v>0</v>
      </c>
      <c r="L42" s="378"/>
      <c r="M42" s="378"/>
      <c r="N42" s="378"/>
      <c r="O42" s="378"/>
      <c r="P42" s="378"/>
      <c r="Q42" s="378"/>
      <c r="R42" s="379"/>
      <c r="S42" s="380">
        <f>SUM(S18:T33)</f>
        <v>0</v>
      </c>
      <c r="T42" s="381"/>
      <c r="U42" s="379"/>
      <c r="V42" s="382"/>
      <c r="W42" s="42"/>
      <c r="X42" s="42"/>
      <c r="Y42" s="42"/>
      <c r="Z42" s="42"/>
      <c r="AA42" s="322"/>
      <c r="AB42" s="179"/>
      <c r="AC42" s="179"/>
      <c r="AD42" s="179"/>
      <c r="AE42" s="179"/>
      <c r="AF42" s="179"/>
      <c r="AG42" s="179"/>
      <c r="AH42" s="179"/>
      <c r="AI42" s="182"/>
      <c r="AJ42" s="179"/>
      <c r="AK42" s="179"/>
      <c r="AL42" s="179"/>
      <c r="AM42" s="179"/>
      <c r="AN42" s="179"/>
      <c r="AO42" s="179"/>
      <c r="AP42" s="179"/>
      <c r="AQ42" s="179"/>
      <c r="AR42" s="179"/>
      <c r="AS42" s="179"/>
      <c r="AT42" s="179"/>
      <c r="AU42" s="179"/>
      <c r="AV42" s="179"/>
      <c r="AW42" s="179"/>
    </row>
    <row r="43" ht="18.75" customHeight="1">
      <c r="A43" s="179"/>
      <c r="B43" s="383" t="s">
        <v>313</v>
      </c>
      <c r="C43" s="285"/>
      <c r="D43" s="285"/>
      <c r="E43" s="287"/>
      <c r="F43" s="287"/>
      <c r="G43" s="384"/>
      <c r="H43" s="263"/>
      <c r="I43" s="263"/>
      <c r="J43" s="263"/>
      <c r="K43" s="263"/>
      <c r="L43" s="195"/>
      <c r="M43" s="195"/>
      <c r="N43" s="195"/>
      <c r="O43" s="195"/>
      <c r="P43" s="195"/>
      <c r="Q43" s="195"/>
      <c r="R43" s="385" t="s">
        <v>314</v>
      </c>
      <c r="S43" s="386" t="s">
        <v>315</v>
      </c>
      <c r="T43" s="199"/>
      <c r="U43" s="199"/>
      <c r="V43" s="199"/>
      <c r="W43" s="199"/>
      <c r="X43" s="199"/>
      <c r="Y43" s="199"/>
      <c r="Z43" s="199"/>
      <c r="AA43" s="202"/>
      <c r="AB43" s="258"/>
      <c r="AC43" s="179"/>
      <c r="AD43" s="179"/>
      <c r="AE43" s="179"/>
      <c r="AF43" s="179"/>
      <c r="AG43" s="179"/>
      <c r="AH43" s="179"/>
      <c r="AI43" s="182"/>
      <c r="AJ43" s="179"/>
      <c r="AK43" s="179"/>
      <c r="AL43" s="179"/>
      <c r="AM43" s="179"/>
      <c r="AN43" s="179"/>
      <c r="AO43" s="179"/>
      <c r="AP43" s="179"/>
      <c r="AQ43" s="179"/>
      <c r="AR43" s="179"/>
      <c r="AS43" s="179"/>
      <c r="AT43" s="179"/>
      <c r="AU43" s="179"/>
      <c r="AV43" s="179"/>
      <c r="AW43" s="179"/>
    </row>
    <row r="44" ht="24.0" customHeight="1">
      <c r="A44" s="179"/>
      <c r="B44" s="387"/>
      <c r="C44" s="263"/>
      <c r="D44" s="263"/>
      <c r="E44" s="388"/>
      <c r="F44" s="388"/>
      <c r="G44" s="389"/>
      <c r="L44" s="195"/>
      <c r="M44" s="195"/>
      <c r="N44" s="195"/>
      <c r="O44" s="195"/>
      <c r="P44" s="195"/>
      <c r="Q44" s="195"/>
      <c r="R44" s="196"/>
      <c r="S44" s="390"/>
      <c r="T44" s="216"/>
      <c r="U44" s="216"/>
      <c r="V44" s="216"/>
      <c r="W44" s="216"/>
      <c r="X44" s="216"/>
      <c r="Y44" s="216"/>
      <c r="Z44" s="216"/>
      <c r="AA44" s="391"/>
      <c r="AB44" s="179"/>
      <c r="AC44" s="179"/>
      <c r="AD44" s="179"/>
      <c r="AE44" s="179"/>
      <c r="AF44" s="179"/>
      <c r="AG44" s="179"/>
      <c r="AH44" s="179"/>
      <c r="AI44" s="182"/>
      <c r="AJ44" s="179"/>
      <c r="AK44" s="179"/>
      <c r="AL44" s="179"/>
      <c r="AM44" s="179"/>
      <c r="AN44" s="179"/>
      <c r="AO44" s="179"/>
      <c r="AP44" s="179"/>
      <c r="AQ44" s="179"/>
      <c r="AR44" s="179"/>
      <c r="AS44" s="179"/>
      <c r="AT44" s="179"/>
      <c r="AU44" s="179"/>
      <c r="AV44" s="179"/>
      <c r="AW44" s="179"/>
    </row>
    <row r="45" ht="22.5" customHeight="1">
      <c r="A45" s="179"/>
      <c r="B45" s="392"/>
      <c r="C45" s="393"/>
      <c r="D45" s="393"/>
      <c r="E45" s="394"/>
      <c r="F45" s="394"/>
      <c r="G45" s="395"/>
      <c r="H45" s="393"/>
      <c r="I45" s="393"/>
      <c r="J45" s="393"/>
      <c r="K45" s="393"/>
      <c r="L45" s="396"/>
      <c r="M45" s="396"/>
      <c r="N45" s="396"/>
      <c r="O45" s="396"/>
      <c r="P45" s="396"/>
      <c r="Q45" s="396"/>
      <c r="R45" s="397"/>
      <c r="S45" s="398"/>
      <c r="T45" s="393"/>
      <c r="U45" s="393"/>
      <c r="V45" s="393"/>
      <c r="W45" s="393"/>
      <c r="X45" s="393"/>
      <c r="Y45" s="393"/>
      <c r="Z45" s="393"/>
      <c r="AA45" s="399"/>
      <c r="AB45" s="179"/>
      <c r="AC45" s="179"/>
      <c r="AD45" s="179"/>
      <c r="AE45" s="179"/>
      <c r="AF45" s="179"/>
      <c r="AG45" s="179"/>
      <c r="AH45" s="179"/>
      <c r="AI45" s="182"/>
      <c r="AJ45" s="179"/>
      <c r="AK45" s="179"/>
      <c r="AL45" s="179"/>
      <c r="AM45" s="179"/>
      <c r="AN45" s="179"/>
      <c r="AO45" s="179"/>
      <c r="AP45" s="179"/>
      <c r="AQ45" s="179"/>
      <c r="AR45" s="179"/>
      <c r="AS45" s="179"/>
      <c r="AT45" s="179"/>
      <c r="AU45" s="179"/>
      <c r="AV45" s="179"/>
      <c r="AW45" s="179"/>
    </row>
    <row r="46" ht="12.0" customHeight="1">
      <c r="A46" s="179"/>
      <c r="B46" s="179"/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9"/>
      <c r="N46" s="179"/>
      <c r="O46" s="179"/>
      <c r="P46" s="179"/>
      <c r="Q46" s="179"/>
      <c r="R46" s="179"/>
      <c r="S46" s="179"/>
      <c r="T46" s="179"/>
      <c r="U46" s="179"/>
      <c r="V46" s="179"/>
      <c r="W46" s="179"/>
      <c r="X46" s="180"/>
      <c r="Y46" s="179"/>
      <c r="Z46" s="179"/>
      <c r="AA46" s="179"/>
      <c r="AB46" s="179"/>
      <c r="AC46" s="179"/>
      <c r="AD46" s="179"/>
      <c r="AE46" s="179"/>
      <c r="AF46" s="179"/>
      <c r="AG46" s="179"/>
      <c r="AH46" s="179"/>
      <c r="AI46" s="182"/>
      <c r="AJ46" s="179"/>
      <c r="AK46" s="179"/>
      <c r="AL46" s="179"/>
      <c r="AM46" s="179"/>
      <c r="AN46" s="179"/>
      <c r="AO46" s="179"/>
      <c r="AP46" s="179"/>
      <c r="AQ46" s="179"/>
      <c r="AR46" s="179"/>
      <c r="AS46" s="179"/>
      <c r="AT46" s="179"/>
      <c r="AU46" s="179"/>
      <c r="AV46" s="179"/>
      <c r="AW46" s="179"/>
    </row>
    <row r="47" ht="18.75" customHeight="1">
      <c r="A47" s="179"/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  <c r="W47" s="179"/>
      <c r="X47" s="180"/>
      <c r="Y47" s="179"/>
      <c r="Z47" s="179"/>
      <c r="AA47" s="179"/>
      <c r="AB47" s="179"/>
      <c r="AC47" s="179"/>
      <c r="AD47" s="179"/>
      <c r="AE47" s="179"/>
      <c r="AF47" s="179"/>
      <c r="AG47" s="179"/>
      <c r="AH47" s="179"/>
      <c r="AI47" s="182"/>
      <c r="AJ47" s="179"/>
      <c r="AK47" s="179"/>
      <c r="AL47" s="179"/>
      <c r="AM47" s="179"/>
      <c r="AN47" s="179"/>
      <c r="AO47" s="179"/>
      <c r="AP47" s="179"/>
      <c r="AQ47" s="179"/>
      <c r="AR47" s="179"/>
      <c r="AS47" s="179"/>
      <c r="AT47" s="179"/>
      <c r="AU47" s="179"/>
      <c r="AV47" s="179"/>
      <c r="AW47" s="179"/>
    </row>
    <row r="48" ht="18.75" customHeight="1">
      <c r="A48" s="179"/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80"/>
      <c r="Y48" s="179"/>
      <c r="Z48" s="179"/>
      <c r="AA48" s="179"/>
      <c r="AB48" s="179"/>
      <c r="AC48" s="179"/>
      <c r="AD48" s="179"/>
      <c r="AE48" s="179"/>
      <c r="AF48" s="179"/>
      <c r="AG48" s="179"/>
      <c r="AH48" s="179"/>
      <c r="AI48" s="182"/>
      <c r="AJ48" s="179"/>
      <c r="AK48" s="179"/>
      <c r="AL48" s="179"/>
      <c r="AM48" s="179"/>
      <c r="AN48" s="179"/>
      <c r="AO48" s="179"/>
      <c r="AP48" s="179"/>
      <c r="AQ48" s="179"/>
      <c r="AR48" s="179"/>
      <c r="AS48" s="179"/>
      <c r="AT48" s="179"/>
      <c r="AU48" s="179"/>
      <c r="AV48" s="179"/>
      <c r="AW48" s="179"/>
    </row>
    <row r="49" ht="18.75" customHeight="1">
      <c r="A49" s="179"/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79"/>
      <c r="V49" s="179"/>
      <c r="W49" s="179"/>
      <c r="X49" s="180"/>
      <c r="Y49" s="179"/>
      <c r="Z49" s="179"/>
      <c r="AA49" s="179"/>
      <c r="AB49" s="179"/>
      <c r="AC49" s="179"/>
      <c r="AD49" s="179"/>
      <c r="AE49" s="179"/>
      <c r="AF49" s="179"/>
      <c r="AG49" s="179"/>
      <c r="AH49" s="179"/>
      <c r="AI49" s="182"/>
      <c r="AJ49" s="179"/>
      <c r="AK49" s="179"/>
      <c r="AL49" s="179"/>
      <c r="AM49" s="179"/>
      <c r="AN49" s="179"/>
      <c r="AO49" s="179"/>
      <c r="AP49" s="179"/>
      <c r="AQ49" s="179"/>
      <c r="AR49" s="179"/>
      <c r="AS49" s="179"/>
      <c r="AT49" s="179"/>
      <c r="AU49" s="179"/>
      <c r="AV49" s="179"/>
      <c r="AW49" s="179"/>
    </row>
    <row r="50" ht="18.75" customHeight="1">
      <c r="A50" s="179"/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80"/>
      <c r="Y50" s="179"/>
      <c r="Z50" s="179"/>
      <c r="AA50" s="179"/>
      <c r="AB50" s="179"/>
      <c r="AC50" s="179"/>
      <c r="AD50" s="179"/>
      <c r="AE50" s="179"/>
      <c r="AF50" s="179"/>
      <c r="AG50" s="179"/>
      <c r="AH50" s="179"/>
      <c r="AI50" s="182"/>
      <c r="AJ50" s="179"/>
      <c r="AK50" s="179"/>
      <c r="AL50" s="179"/>
      <c r="AM50" s="179"/>
      <c r="AN50" s="179"/>
      <c r="AO50" s="179"/>
      <c r="AP50" s="179"/>
      <c r="AQ50" s="179"/>
      <c r="AR50" s="179"/>
      <c r="AS50" s="179"/>
      <c r="AT50" s="179"/>
      <c r="AU50" s="179"/>
      <c r="AV50" s="179"/>
      <c r="AW50" s="179"/>
    </row>
    <row r="51" ht="18.75" customHeight="1">
      <c r="A51" s="179"/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80"/>
      <c r="Y51" s="179"/>
      <c r="Z51" s="179"/>
      <c r="AA51" s="179"/>
      <c r="AB51" s="179"/>
      <c r="AC51" s="179"/>
      <c r="AD51" s="179"/>
      <c r="AE51" s="179"/>
      <c r="AF51" s="179"/>
      <c r="AG51" s="179"/>
      <c r="AH51" s="179"/>
      <c r="AI51" s="182"/>
      <c r="AJ51" s="179"/>
      <c r="AK51" s="179"/>
      <c r="AL51" s="179"/>
      <c r="AM51" s="179"/>
      <c r="AN51" s="179"/>
      <c r="AO51" s="179"/>
      <c r="AP51" s="179"/>
      <c r="AQ51" s="179"/>
      <c r="AR51" s="179"/>
      <c r="AS51" s="179"/>
      <c r="AT51" s="179"/>
      <c r="AU51" s="179"/>
      <c r="AV51" s="179"/>
      <c r="AW51" s="179"/>
    </row>
    <row r="52" ht="18.75" customHeight="1">
      <c r="A52" s="179"/>
      <c r="B52" s="179"/>
      <c r="C52" s="179"/>
      <c r="D52" s="179"/>
      <c r="E52" s="179"/>
      <c r="F52" s="179"/>
      <c r="G52" s="179"/>
      <c r="H52" s="179"/>
      <c r="I52" s="179"/>
      <c r="J52" s="179"/>
      <c r="K52" s="179"/>
      <c r="L52" s="179"/>
      <c r="M52" s="179"/>
      <c r="N52" s="179"/>
      <c r="O52" s="179"/>
      <c r="P52" s="179"/>
      <c r="Q52" s="179"/>
      <c r="R52" s="179"/>
      <c r="S52" s="179"/>
      <c r="T52" s="179"/>
      <c r="U52" s="179"/>
      <c r="V52" s="179"/>
      <c r="W52" s="179"/>
      <c r="X52" s="180"/>
      <c r="Y52" s="179"/>
      <c r="Z52" s="179"/>
      <c r="AA52" s="179"/>
      <c r="AB52" s="179"/>
      <c r="AC52" s="179"/>
      <c r="AD52" s="179"/>
      <c r="AE52" s="179"/>
      <c r="AF52" s="179"/>
      <c r="AG52" s="179"/>
      <c r="AH52" s="179"/>
      <c r="AI52" s="182"/>
      <c r="AJ52" s="179"/>
      <c r="AK52" s="179"/>
      <c r="AL52" s="179"/>
      <c r="AM52" s="179"/>
      <c r="AN52" s="179"/>
      <c r="AO52" s="179"/>
      <c r="AP52" s="179"/>
      <c r="AQ52" s="179"/>
      <c r="AR52" s="179"/>
      <c r="AS52" s="179"/>
      <c r="AT52" s="179"/>
      <c r="AU52" s="179"/>
      <c r="AV52" s="179"/>
      <c r="AW52" s="179"/>
    </row>
    <row r="53" ht="18.75" customHeight="1">
      <c r="A53" s="179"/>
      <c r="B53" s="179"/>
      <c r="C53" s="179"/>
      <c r="D53" s="179"/>
      <c r="E53" s="179"/>
      <c r="F53" s="179"/>
      <c r="G53" s="179"/>
      <c r="H53" s="179"/>
      <c r="I53" s="179"/>
      <c r="J53" s="179"/>
      <c r="K53" s="179"/>
      <c r="L53" s="179"/>
      <c r="M53" s="179"/>
      <c r="N53" s="179"/>
      <c r="O53" s="179"/>
      <c r="P53" s="179"/>
      <c r="Q53" s="179"/>
      <c r="R53" s="179"/>
      <c r="S53" s="179"/>
      <c r="T53" s="179"/>
      <c r="U53" s="179"/>
      <c r="V53" s="179"/>
      <c r="W53" s="179"/>
      <c r="X53" s="180"/>
      <c r="Y53" s="179"/>
      <c r="Z53" s="179"/>
      <c r="AA53" s="179"/>
      <c r="AB53" s="179"/>
      <c r="AC53" s="179"/>
      <c r="AD53" s="179"/>
      <c r="AE53" s="179"/>
      <c r="AF53" s="179"/>
      <c r="AG53" s="179"/>
      <c r="AH53" s="179"/>
      <c r="AI53" s="182"/>
      <c r="AJ53" s="179"/>
      <c r="AK53" s="179"/>
      <c r="AL53" s="179"/>
      <c r="AM53" s="179"/>
      <c r="AN53" s="179"/>
      <c r="AO53" s="179"/>
      <c r="AP53" s="179"/>
      <c r="AQ53" s="179"/>
      <c r="AR53" s="179"/>
      <c r="AS53" s="179"/>
      <c r="AT53" s="179"/>
      <c r="AU53" s="179"/>
      <c r="AV53" s="179"/>
      <c r="AW53" s="179"/>
    </row>
    <row r="54" ht="18.75" customHeight="1">
      <c r="A54" s="179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79"/>
      <c r="U54" s="179"/>
      <c r="V54" s="179"/>
      <c r="W54" s="179"/>
      <c r="X54" s="180"/>
      <c r="Y54" s="179"/>
      <c r="Z54" s="179"/>
      <c r="AA54" s="179"/>
      <c r="AB54" s="179"/>
      <c r="AC54" s="179"/>
      <c r="AD54" s="179"/>
      <c r="AE54" s="179"/>
      <c r="AF54" s="179"/>
      <c r="AG54" s="179"/>
      <c r="AH54" s="179"/>
      <c r="AI54" s="182"/>
      <c r="AJ54" s="179"/>
      <c r="AK54" s="179"/>
      <c r="AL54" s="179"/>
      <c r="AM54" s="179"/>
      <c r="AN54" s="179"/>
      <c r="AO54" s="179"/>
      <c r="AP54" s="179"/>
      <c r="AQ54" s="179"/>
      <c r="AR54" s="179"/>
      <c r="AS54" s="179"/>
      <c r="AT54" s="179"/>
      <c r="AU54" s="179"/>
      <c r="AV54" s="179"/>
      <c r="AW54" s="179"/>
    </row>
    <row r="55" ht="18.75" customHeight="1">
      <c r="A55" s="179"/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79"/>
      <c r="O55" s="179"/>
      <c r="P55" s="179"/>
      <c r="Q55" s="179"/>
      <c r="R55" s="179"/>
      <c r="S55" s="179"/>
      <c r="T55" s="179"/>
      <c r="U55" s="179"/>
      <c r="V55" s="179"/>
      <c r="W55" s="179"/>
      <c r="X55" s="180"/>
      <c r="Y55" s="179"/>
      <c r="Z55" s="179"/>
      <c r="AA55" s="179"/>
      <c r="AB55" s="179"/>
      <c r="AC55" s="179"/>
      <c r="AD55" s="179"/>
      <c r="AE55" s="179"/>
      <c r="AF55" s="179"/>
      <c r="AG55" s="179"/>
      <c r="AH55" s="179"/>
      <c r="AI55" s="182"/>
      <c r="AJ55" s="179"/>
      <c r="AK55" s="179"/>
      <c r="AL55" s="179"/>
      <c r="AM55" s="179"/>
      <c r="AN55" s="179"/>
      <c r="AO55" s="179"/>
      <c r="AP55" s="179"/>
      <c r="AQ55" s="179"/>
      <c r="AR55" s="179"/>
      <c r="AS55" s="179"/>
      <c r="AT55" s="179"/>
      <c r="AU55" s="179"/>
      <c r="AV55" s="179"/>
      <c r="AW55" s="179"/>
    </row>
    <row r="56" ht="18.75" customHeight="1">
      <c r="A56" s="179"/>
      <c r="B56" s="179"/>
      <c r="C56" s="17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79"/>
      <c r="O56" s="179"/>
      <c r="P56" s="179"/>
      <c r="Q56" s="179"/>
      <c r="R56" s="179"/>
      <c r="S56" s="179"/>
      <c r="T56" s="179"/>
      <c r="U56" s="179"/>
      <c r="V56" s="179"/>
      <c r="W56" s="179"/>
      <c r="X56" s="180"/>
      <c r="Y56" s="179"/>
      <c r="Z56" s="179"/>
      <c r="AA56" s="179"/>
      <c r="AB56" s="179"/>
      <c r="AC56" s="179"/>
      <c r="AD56" s="179"/>
      <c r="AE56" s="179"/>
      <c r="AF56" s="179"/>
      <c r="AG56" s="179"/>
      <c r="AH56" s="179"/>
      <c r="AI56" s="182"/>
      <c r="AJ56" s="179"/>
      <c r="AK56" s="179"/>
      <c r="AL56" s="179"/>
      <c r="AM56" s="179"/>
      <c r="AN56" s="179"/>
      <c r="AO56" s="179"/>
      <c r="AP56" s="179"/>
      <c r="AQ56" s="179"/>
      <c r="AR56" s="179"/>
      <c r="AS56" s="179"/>
      <c r="AT56" s="179"/>
      <c r="AU56" s="179"/>
      <c r="AV56" s="179"/>
      <c r="AW56" s="179"/>
    </row>
    <row r="57" ht="18.75" customHeight="1">
      <c r="A57" s="179"/>
      <c r="B57" s="179"/>
      <c r="C57" s="179"/>
      <c r="D57" s="179"/>
      <c r="E57" s="179"/>
      <c r="F57" s="179"/>
      <c r="G57" s="179"/>
      <c r="H57" s="179"/>
      <c r="I57" s="179"/>
      <c r="J57" s="179"/>
      <c r="K57" s="179"/>
      <c r="L57" s="179"/>
      <c r="M57" s="179"/>
      <c r="N57" s="179"/>
      <c r="O57" s="179"/>
      <c r="P57" s="179"/>
      <c r="Q57" s="179"/>
      <c r="R57" s="179"/>
      <c r="S57" s="179"/>
      <c r="T57" s="179"/>
      <c r="U57" s="179"/>
      <c r="V57" s="179"/>
      <c r="W57" s="179"/>
      <c r="X57" s="180"/>
      <c r="Y57" s="179"/>
      <c r="Z57" s="179"/>
      <c r="AA57" s="179"/>
      <c r="AB57" s="179"/>
      <c r="AC57" s="179"/>
      <c r="AD57" s="179"/>
      <c r="AE57" s="179"/>
      <c r="AF57" s="179"/>
      <c r="AG57" s="179"/>
      <c r="AH57" s="179"/>
      <c r="AI57" s="182"/>
      <c r="AJ57" s="179"/>
      <c r="AK57" s="179"/>
      <c r="AL57" s="179"/>
      <c r="AM57" s="179"/>
      <c r="AN57" s="179"/>
      <c r="AO57" s="179"/>
      <c r="AP57" s="179"/>
      <c r="AQ57" s="179"/>
      <c r="AR57" s="179"/>
      <c r="AS57" s="179"/>
      <c r="AT57" s="179"/>
      <c r="AU57" s="179"/>
      <c r="AV57" s="179"/>
      <c r="AW57" s="179"/>
    </row>
    <row r="58" ht="18.75" customHeight="1">
      <c r="A58" s="179"/>
      <c r="B58" s="179"/>
      <c r="C58" s="179"/>
      <c r="D58" s="179"/>
      <c r="E58" s="179"/>
      <c r="F58" s="179"/>
      <c r="G58" s="179"/>
      <c r="H58" s="179"/>
      <c r="I58" s="179"/>
      <c r="J58" s="179"/>
      <c r="K58" s="179"/>
      <c r="L58" s="179"/>
      <c r="M58" s="179"/>
      <c r="N58" s="179"/>
      <c r="O58" s="179"/>
      <c r="P58" s="179"/>
      <c r="Q58" s="179"/>
      <c r="R58" s="179"/>
      <c r="S58" s="179"/>
      <c r="T58" s="179"/>
      <c r="U58" s="179"/>
      <c r="V58" s="179"/>
      <c r="W58" s="179"/>
      <c r="X58" s="180"/>
      <c r="Y58" s="179"/>
      <c r="Z58" s="179"/>
      <c r="AA58" s="179"/>
      <c r="AB58" s="179"/>
      <c r="AC58" s="179"/>
      <c r="AD58" s="179"/>
      <c r="AE58" s="179"/>
      <c r="AF58" s="179"/>
      <c r="AG58" s="179"/>
      <c r="AH58" s="179"/>
      <c r="AI58" s="182"/>
      <c r="AJ58" s="179"/>
      <c r="AK58" s="179"/>
      <c r="AL58" s="179"/>
      <c r="AM58" s="179"/>
      <c r="AN58" s="179"/>
      <c r="AO58" s="179"/>
      <c r="AP58" s="179"/>
      <c r="AQ58" s="179"/>
      <c r="AR58" s="179"/>
      <c r="AS58" s="179"/>
      <c r="AT58" s="179"/>
      <c r="AU58" s="179"/>
      <c r="AV58" s="179"/>
      <c r="AW58" s="179"/>
    </row>
    <row r="59" ht="18.75" customHeight="1">
      <c r="A59" s="179"/>
      <c r="B59" s="179"/>
      <c r="C59" s="179"/>
      <c r="D59" s="179"/>
      <c r="E59" s="179"/>
      <c r="F59" s="179"/>
      <c r="G59" s="179"/>
      <c r="H59" s="179"/>
      <c r="I59" s="179"/>
      <c r="J59" s="179"/>
      <c r="K59" s="179"/>
      <c r="L59" s="179"/>
      <c r="M59" s="179"/>
      <c r="N59" s="179"/>
      <c r="O59" s="179"/>
      <c r="P59" s="179"/>
      <c r="Q59" s="179"/>
      <c r="R59" s="179"/>
      <c r="S59" s="179"/>
      <c r="T59" s="179"/>
      <c r="U59" s="179"/>
      <c r="V59" s="179"/>
      <c r="W59" s="179"/>
      <c r="X59" s="180"/>
      <c r="Y59" s="179"/>
      <c r="Z59" s="179"/>
      <c r="AA59" s="179"/>
      <c r="AB59" s="179"/>
      <c r="AC59" s="179"/>
      <c r="AD59" s="179"/>
      <c r="AE59" s="179"/>
      <c r="AF59" s="179"/>
      <c r="AG59" s="179"/>
      <c r="AH59" s="179"/>
      <c r="AI59" s="182"/>
      <c r="AJ59" s="179"/>
      <c r="AK59" s="179"/>
      <c r="AL59" s="179"/>
      <c r="AM59" s="179"/>
      <c r="AN59" s="179"/>
      <c r="AO59" s="179"/>
      <c r="AP59" s="179"/>
      <c r="AQ59" s="179"/>
      <c r="AR59" s="179"/>
      <c r="AS59" s="179"/>
      <c r="AT59" s="179"/>
      <c r="AU59" s="179"/>
      <c r="AV59" s="179"/>
      <c r="AW59" s="179"/>
    </row>
    <row r="60" ht="18.75" customHeight="1">
      <c r="A60" s="179"/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  <c r="O60" s="179"/>
      <c r="P60" s="179"/>
      <c r="Q60" s="179"/>
      <c r="R60" s="179"/>
      <c r="S60" s="179"/>
      <c r="T60" s="179"/>
      <c r="U60" s="179"/>
      <c r="V60" s="179"/>
      <c r="W60" s="179"/>
      <c r="X60" s="180"/>
      <c r="Y60" s="179"/>
      <c r="Z60" s="179"/>
      <c r="AA60" s="179"/>
      <c r="AB60" s="179"/>
      <c r="AC60" s="179"/>
      <c r="AD60" s="179"/>
      <c r="AE60" s="179"/>
      <c r="AF60" s="179"/>
      <c r="AG60" s="179"/>
      <c r="AH60" s="179"/>
      <c r="AI60" s="182"/>
      <c r="AJ60" s="179"/>
      <c r="AK60" s="179"/>
      <c r="AL60" s="179"/>
      <c r="AM60" s="179"/>
      <c r="AN60" s="179"/>
      <c r="AO60" s="179"/>
      <c r="AP60" s="179"/>
      <c r="AQ60" s="179"/>
      <c r="AR60" s="179"/>
      <c r="AS60" s="179"/>
      <c r="AT60" s="179"/>
      <c r="AU60" s="179"/>
      <c r="AV60" s="179"/>
      <c r="AW60" s="179"/>
    </row>
    <row r="61" ht="18.75" customHeight="1">
      <c r="A61" s="179"/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  <c r="O61" s="179"/>
      <c r="P61" s="179"/>
      <c r="Q61" s="179"/>
      <c r="R61" s="179"/>
      <c r="S61" s="179"/>
      <c r="T61" s="179"/>
      <c r="U61" s="179"/>
      <c r="V61" s="179"/>
      <c r="W61" s="179"/>
      <c r="X61" s="180"/>
      <c r="Y61" s="179"/>
      <c r="Z61" s="179"/>
      <c r="AA61" s="179"/>
      <c r="AB61" s="179"/>
      <c r="AC61" s="179"/>
      <c r="AD61" s="179"/>
      <c r="AE61" s="179"/>
      <c r="AF61" s="179"/>
      <c r="AG61" s="179"/>
      <c r="AH61" s="179"/>
      <c r="AI61" s="182"/>
      <c r="AJ61" s="179"/>
      <c r="AK61" s="179"/>
      <c r="AL61" s="179"/>
      <c r="AM61" s="179"/>
      <c r="AN61" s="179"/>
      <c r="AO61" s="179"/>
      <c r="AP61" s="179"/>
      <c r="AQ61" s="179"/>
      <c r="AR61" s="179"/>
      <c r="AS61" s="179"/>
      <c r="AT61" s="179"/>
      <c r="AU61" s="179"/>
      <c r="AV61" s="179"/>
      <c r="AW61" s="179"/>
    </row>
    <row r="62" ht="18.75" customHeight="1">
      <c r="A62" s="179"/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  <c r="O62" s="179"/>
      <c r="P62" s="179"/>
      <c r="Q62" s="179"/>
      <c r="R62" s="179"/>
      <c r="S62" s="179"/>
      <c r="T62" s="179"/>
      <c r="U62" s="179"/>
      <c r="V62" s="179"/>
      <c r="W62" s="179"/>
      <c r="X62" s="180"/>
      <c r="Y62" s="179"/>
      <c r="Z62" s="179"/>
      <c r="AA62" s="179"/>
      <c r="AB62" s="179"/>
      <c r="AC62" s="179"/>
      <c r="AD62" s="179"/>
      <c r="AE62" s="179"/>
      <c r="AF62" s="179"/>
      <c r="AG62" s="179"/>
      <c r="AH62" s="179"/>
      <c r="AI62" s="182"/>
      <c r="AJ62" s="179"/>
      <c r="AK62" s="179"/>
      <c r="AL62" s="179"/>
      <c r="AM62" s="179"/>
      <c r="AN62" s="179"/>
      <c r="AO62" s="179"/>
      <c r="AP62" s="179"/>
      <c r="AQ62" s="179"/>
      <c r="AR62" s="179"/>
      <c r="AS62" s="179"/>
      <c r="AT62" s="179"/>
      <c r="AU62" s="179"/>
      <c r="AV62" s="179"/>
      <c r="AW62" s="179"/>
    </row>
    <row r="63" ht="18.75" customHeight="1">
      <c r="A63" s="179"/>
      <c r="B63" s="179"/>
      <c r="C63" s="179"/>
      <c r="D63" s="179"/>
      <c r="E63" s="179"/>
      <c r="F63" s="179"/>
      <c r="G63" s="179"/>
      <c r="H63" s="179"/>
      <c r="I63" s="179"/>
      <c r="J63" s="179"/>
      <c r="K63" s="179"/>
      <c r="L63" s="179"/>
      <c r="M63" s="179"/>
      <c r="N63" s="179"/>
      <c r="O63" s="179"/>
      <c r="P63" s="179"/>
      <c r="Q63" s="179"/>
      <c r="R63" s="179"/>
      <c r="S63" s="179"/>
      <c r="T63" s="179"/>
      <c r="U63" s="179"/>
      <c r="V63" s="179"/>
      <c r="W63" s="179"/>
      <c r="X63" s="180"/>
      <c r="Y63" s="179"/>
      <c r="Z63" s="179"/>
      <c r="AA63" s="179"/>
      <c r="AB63" s="179"/>
      <c r="AC63" s="179"/>
      <c r="AD63" s="179"/>
      <c r="AE63" s="179"/>
      <c r="AF63" s="179"/>
      <c r="AG63" s="179"/>
      <c r="AH63" s="179"/>
      <c r="AI63" s="182"/>
      <c r="AJ63" s="179"/>
      <c r="AK63" s="179"/>
      <c r="AL63" s="179"/>
      <c r="AM63" s="179"/>
      <c r="AN63" s="179"/>
      <c r="AO63" s="179"/>
      <c r="AP63" s="179"/>
      <c r="AQ63" s="179"/>
      <c r="AR63" s="179"/>
      <c r="AS63" s="179"/>
      <c r="AT63" s="179"/>
      <c r="AU63" s="179"/>
      <c r="AV63" s="179"/>
      <c r="AW63" s="179"/>
    </row>
    <row r="64" ht="18.75" customHeight="1">
      <c r="A64" s="179"/>
      <c r="B64" s="179"/>
      <c r="C64" s="179"/>
      <c r="D64" s="179"/>
      <c r="E64" s="179"/>
      <c r="F64" s="179"/>
      <c r="G64" s="179"/>
      <c r="H64" s="179"/>
      <c r="I64" s="179"/>
      <c r="J64" s="179"/>
      <c r="K64" s="179"/>
      <c r="L64" s="179"/>
      <c r="M64" s="179"/>
      <c r="N64" s="179"/>
      <c r="O64" s="179"/>
      <c r="P64" s="179"/>
      <c r="Q64" s="179"/>
      <c r="R64" s="179"/>
      <c r="S64" s="179"/>
      <c r="T64" s="179"/>
      <c r="U64" s="179"/>
      <c r="V64" s="179"/>
      <c r="W64" s="179"/>
      <c r="X64" s="180"/>
      <c r="Y64" s="179"/>
      <c r="Z64" s="179"/>
      <c r="AA64" s="179"/>
      <c r="AB64" s="179"/>
      <c r="AC64" s="179"/>
      <c r="AD64" s="179"/>
      <c r="AE64" s="179"/>
      <c r="AF64" s="179"/>
      <c r="AG64" s="179"/>
      <c r="AH64" s="179"/>
      <c r="AI64" s="182"/>
      <c r="AJ64" s="179"/>
      <c r="AK64" s="179"/>
      <c r="AL64" s="179"/>
      <c r="AM64" s="179"/>
      <c r="AN64" s="179"/>
      <c r="AO64" s="179"/>
      <c r="AP64" s="179"/>
      <c r="AQ64" s="179"/>
      <c r="AR64" s="179"/>
      <c r="AS64" s="179"/>
      <c r="AT64" s="179"/>
      <c r="AU64" s="179"/>
      <c r="AV64" s="179"/>
      <c r="AW64" s="179"/>
    </row>
    <row r="65" ht="18.75" customHeight="1">
      <c r="A65" s="179"/>
      <c r="B65" s="179"/>
      <c r="C65" s="179"/>
      <c r="D65" s="179"/>
      <c r="E65" s="179"/>
      <c r="F65" s="179"/>
      <c r="G65" s="179"/>
      <c r="H65" s="179"/>
      <c r="I65" s="179"/>
      <c r="J65" s="179"/>
      <c r="K65" s="179"/>
      <c r="L65" s="179"/>
      <c r="M65" s="179"/>
      <c r="N65" s="179"/>
      <c r="O65" s="179"/>
      <c r="P65" s="179"/>
      <c r="Q65" s="179"/>
      <c r="R65" s="179"/>
      <c r="S65" s="179"/>
      <c r="T65" s="179"/>
      <c r="U65" s="179"/>
      <c r="V65" s="179"/>
      <c r="W65" s="179"/>
      <c r="X65" s="180"/>
      <c r="Y65" s="179"/>
      <c r="Z65" s="179"/>
      <c r="AA65" s="179"/>
      <c r="AB65" s="179"/>
      <c r="AC65" s="179"/>
      <c r="AD65" s="179"/>
      <c r="AE65" s="179"/>
      <c r="AF65" s="179"/>
      <c r="AG65" s="179"/>
      <c r="AH65" s="179"/>
      <c r="AI65" s="182"/>
      <c r="AJ65" s="179"/>
      <c r="AK65" s="179"/>
      <c r="AL65" s="179"/>
      <c r="AM65" s="179"/>
      <c r="AN65" s="179"/>
      <c r="AO65" s="179"/>
      <c r="AP65" s="179"/>
      <c r="AQ65" s="179"/>
      <c r="AR65" s="179"/>
      <c r="AS65" s="179"/>
      <c r="AT65" s="179"/>
      <c r="AU65" s="179"/>
      <c r="AV65" s="179"/>
      <c r="AW65" s="179"/>
    </row>
    <row r="66" ht="18.75" customHeight="1">
      <c r="A66" s="179"/>
      <c r="B66" s="179"/>
      <c r="C66" s="179"/>
      <c r="D66" s="179"/>
      <c r="E66" s="179"/>
      <c r="F66" s="179"/>
      <c r="G66" s="179"/>
      <c r="H66" s="179"/>
      <c r="I66" s="179"/>
      <c r="J66" s="179"/>
      <c r="K66" s="179"/>
      <c r="L66" s="179"/>
      <c r="M66" s="179"/>
      <c r="N66" s="179"/>
      <c r="O66" s="179"/>
      <c r="P66" s="179"/>
      <c r="Q66" s="179"/>
      <c r="R66" s="179"/>
      <c r="S66" s="179"/>
      <c r="T66" s="179"/>
      <c r="U66" s="179"/>
      <c r="V66" s="179"/>
      <c r="W66" s="179"/>
      <c r="X66" s="180"/>
      <c r="Y66" s="179"/>
      <c r="Z66" s="179"/>
      <c r="AA66" s="179"/>
      <c r="AB66" s="179"/>
      <c r="AC66" s="179"/>
      <c r="AD66" s="179"/>
      <c r="AE66" s="179"/>
      <c r="AF66" s="179"/>
      <c r="AG66" s="179"/>
      <c r="AH66" s="179"/>
      <c r="AI66" s="182"/>
      <c r="AJ66" s="179"/>
      <c r="AK66" s="179"/>
      <c r="AL66" s="179"/>
      <c r="AM66" s="179"/>
      <c r="AN66" s="179"/>
      <c r="AO66" s="179"/>
      <c r="AP66" s="179"/>
      <c r="AQ66" s="179"/>
      <c r="AR66" s="179"/>
      <c r="AS66" s="179"/>
      <c r="AT66" s="179"/>
      <c r="AU66" s="179"/>
      <c r="AV66" s="179"/>
      <c r="AW66" s="179"/>
    </row>
    <row r="67" ht="18.75" customHeight="1">
      <c r="A67" s="179"/>
      <c r="B67" s="179"/>
      <c r="C67" s="179"/>
      <c r="D67" s="179"/>
      <c r="E67" s="179"/>
      <c r="F67" s="179"/>
      <c r="G67" s="179"/>
      <c r="H67" s="179"/>
      <c r="I67" s="179"/>
      <c r="J67" s="179"/>
      <c r="K67" s="179"/>
      <c r="L67" s="179"/>
      <c r="M67" s="179"/>
      <c r="N67" s="179"/>
      <c r="O67" s="179"/>
      <c r="P67" s="179"/>
      <c r="Q67" s="179"/>
      <c r="R67" s="179"/>
      <c r="S67" s="179"/>
      <c r="T67" s="179"/>
      <c r="U67" s="179"/>
      <c r="V67" s="179"/>
      <c r="W67" s="179"/>
      <c r="X67" s="180"/>
      <c r="Y67" s="179"/>
      <c r="Z67" s="179"/>
      <c r="AA67" s="179"/>
      <c r="AB67" s="179"/>
      <c r="AC67" s="179"/>
      <c r="AD67" s="179"/>
      <c r="AE67" s="179"/>
      <c r="AF67" s="179"/>
      <c r="AG67" s="179"/>
      <c r="AH67" s="179"/>
      <c r="AI67" s="182"/>
      <c r="AJ67" s="179"/>
      <c r="AK67" s="179"/>
      <c r="AL67" s="179"/>
      <c r="AM67" s="179"/>
      <c r="AN67" s="179"/>
      <c r="AO67" s="179"/>
      <c r="AP67" s="179"/>
      <c r="AQ67" s="179"/>
      <c r="AR67" s="179"/>
      <c r="AS67" s="179"/>
      <c r="AT67" s="179"/>
      <c r="AU67" s="179"/>
      <c r="AV67" s="179"/>
      <c r="AW67" s="179"/>
    </row>
    <row r="68" ht="18.75" customHeight="1">
      <c r="A68" s="179"/>
      <c r="B68" s="179"/>
      <c r="C68" s="179"/>
      <c r="D68" s="179"/>
      <c r="E68" s="179"/>
      <c r="F68" s="179"/>
      <c r="G68" s="179"/>
      <c r="H68" s="179"/>
      <c r="I68" s="179"/>
      <c r="J68" s="179"/>
      <c r="K68" s="179"/>
      <c r="L68" s="179"/>
      <c r="M68" s="179"/>
      <c r="N68" s="179"/>
      <c r="O68" s="179"/>
      <c r="P68" s="179"/>
      <c r="Q68" s="179"/>
      <c r="R68" s="179"/>
      <c r="S68" s="179"/>
      <c r="T68" s="179"/>
      <c r="U68" s="179"/>
      <c r="V68" s="179"/>
      <c r="W68" s="179"/>
      <c r="X68" s="180"/>
      <c r="Y68" s="179"/>
      <c r="Z68" s="179"/>
      <c r="AA68" s="179"/>
      <c r="AB68" s="179"/>
      <c r="AC68" s="179"/>
      <c r="AD68" s="179"/>
      <c r="AE68" s="179"/>
      <c r="AF68" s="179"/>
      <c r="AG68" s="179"/>
      <c r="AH68" s="179"/>
      <c r="AI68" s="182"/>
      <c r="AJ68" s="179"/>
      <c r="AK68" s="179"/>
      <c r="AL68" s="179"/>
      <c r="AM68" s="179"/>
      <c r="AN68" s="179"/>
      <c r="AO68" s="179"/>
      <c r="AP68" s="179"/>
      <c r="AQ68" s="179"/>
      <c r="AR68" s="179"/>
      <c r="AS68" s="179"/>
      <c r="AT68" s="179"/>
      <c r="AU68" s="179"/>
      <c r="AV68" s="179"/>
      <c r="AW68" s="179"/>
    </row>
    <row r="69" ht="18.75" customHeight="1">
      <c r="A69" s="179"/>
      <c r="B69" s="179"/>
      <c r="C69" s="179"/>
      <c r="D69" s="179"/>
      <c r="E69" s="179"/>
      <c r="F69" s="179"/>
      <c r="G69" s="179"/>
      <c r="H69" s="179"/>
      <c r="I69" s="179"/>
      <c r="J69" s="179"/>
      <c r="K69" s="179"/>
      <c r="L69" s="179"/>
      <c r="M69" s="179"/>
      <c r="N69" s="179"/>
      <c r="O69" s="179"/>
      <c r="P69" s="179"/>
      <c r="Q69" s="179"/>
      <c r="R69" s="179"/>
      <c r="S69" s="179"/>
      <c r="T69" s="179"/>
      <c r="U69" s="179"/>
      <c r="V69" s="179"/>
      <c r="W69" s="179"/>
      <c r="X69" s="180"/>
      <c r="Y69" s="179"/>
      <c r="Z69" s="179"/>
      <c r="AA69" s="179"/>
      <c r="AB69" s="179"/>
      <c r="AC69" s="179"/>
      <c r="AD69" s="179"/>
      <c r="AE69" s="179"/>
      <c r="AF69" s="179"/>
      <c r="AG69" s="179"/>
      <c r="AH69" s="179"/>
      <c r="AI69" s="182"/>
      <c r="AJ69" s="179"/>
      <c r="AK69" s="179"/>
      <c r="AL69" s="179"/>
      <c r="AM69" s="179"/>
      <c r="AN69" s="179"/>
      <c r="AO69" s="179"/>
      <c r="AP69" s="179"/>
      <c r="AQ69" s="179"/>
      <c r="AR69" s="179"/>
      <c r="AS69" s="179"/>
      <c r="AT69" s="179"/>
      <c r="AU69" s="179"/>
      <c r="AV69" s="179"/>
      <c r="AW69" s="179"/>
    </row>
    <row r="70" ht="18.75" customHeight="1">
      <c r="A70" s="179"/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79"/>
      <c r="V70" s="179"/>
      <c r="W70" s="179"/>
      <c r="X70" s="180"/>
      <c r="Y70" s="179"/>
      <c r="Z70" s="179"/>
      <c r="AA70" s="179"/>
      <c r="AB70" s="179"/>
      <c r="AC70" s="179"/>
      <c r="AD70" s="179"/>
      <c r="AE70" s="179"/>
      <c r="AF70" s="179"/>
      <c r="AG70" s="179"/>
      <c r="AH70" s="179"/>
      <c r="AI70" s="182"/>
      <c r="AJ70" s="179"/>
      <c r="AK70" s="179"/>
      <c r="AL70" s="179"/>
      <c r="AM70" s="179"/>
      <c r="AN70" s="179"/>
      <c r="AO70" s="179"/>
      <c r="AP70" s="179"/>
      <c r="AQ70" s="179"/>
      <c r="AR70" s="179"/>
      <c r="AS70" s="179"/>
      <c r="AT70" s="179"/>
      <c r="AU70" s="179"/>
      <c r="AV70" s="179"/>
      <c r="AW70" s="179"/>
    </row>
    <row r="71" ht="18.75" customHeight="1">
      <c r="A71" s="179"/>
      <c r="B71" s="179"/>
      <c r="C71" s="179"/>
      <c r="D71" s="179"/>
      <c r="E71" s="179"/>
      <c r="F71" s="179"/>
      <c r="G71" s="179"/>
      <c r="H71" s="179"/>
      <c r="I71" s="179"/>
      <c r="J71" s="179"/>
      <c r="K71" s="179"/>
      <c r="L71" s="179"/>
      <c r="M71" s="179"/>
      <c r="N71" s="179"/>
      <c r="O71" s="179"/>
      <c r="P71" s="179"/>
      <c r="Q71" s="179"/>
      <c r="R71" s="179"/>
      <c r="S71" s="179"/>
      <c r="T71" s="179"/>
      <c r="U71" s="179"/>
      <c r="V71" s="179"/>
      <c r="W71" s="179"/>
      <c r="X71" s="180"/>
      <c r="Y71" s="179"/>
      <c r="Z71" s="179"/>
      <c r="AA71" s="179"/>
      <c r="AB71" s="179"/>
      <c r="AC71" s="179"/>
      <c r="AD71" s="179"/>
      <c r="AE71" s="179"/>
      <c r="AF71" s="179"/>
      <c r="AG71" s="179"/>
      <c r="AH71" s="179"/>
      <c r="AI71" s="182"/>
      <c r="AJ71" s="179"/>
      <c r="AK71" s="179"/>
      <c r="AL71" s="179"/>
      <c r="AM71" s="179"/>
      <c r="AN71" s="179"/>
      <c r="AO71" s="179"/>
      <c r="AP71" s="179"/>
      <c r="AQ71" s="179"/>
      <c r="AR71" s="179"/>
      <c r="AS71" s="179"/>
      <c r="AT71" s="179"/>
      <c r="AU71" s="179"/>
      <c r="AV71" s="179"/>
      <c r="AW71" s="179"/>
    </row>
    <row r="72" ht="18.75" customHeight="1">
      <c r="A72" s="179"/>
      <c r="B72" s="179"/>
      <c r="C72" s="179"/>
      <c r="D72" s="179"/>
      <c r="E72" s="179"/>
      <c r="F72" s="179"/>
      <c r="G72" s="179"/>
      <c r="H72" s="179"/>
      <c r="I72" s="179"/>
      <c r="J72" s="179"/>
      <c r="K72" s="179"/>
      <c r="L72" s="179"/>
      <c r="M72" s="179"/>
      <c r="N72" s="179"/>
      <c r="O72" s="179"/>
      <c r="P72" s="179"/>
      <c r="Q72" s="179"/>
      <c r="R72" s="179"/>
      <c r="S72" s="179"/>
      <c r="T72" s="179"/>
      <c r="U72" s="179"/>
      <c r="V72" s="179"/>
      <c r="W72" s="179"/>
      <c r="X72" s="180"/>
      <c r="Y72" s="179"/>
      <c r="Z72" s="179"/>
      <c r="AA72" s="179"/>
      <c r="AB72" s="179"/>
      <c r="AC72" s="179"/>
      <c r="AD72" s="179"/>
      <c r="AE72" s="179"/>
      <c r="AF72" s="179"/>
      <c r="AG72" s="179"/>
      <c r="AH72" s="179"/>
      <c r="AI72" s="182"/>
      <c r="AJ72" s="179"/>
      <c r="AK72" s="179"/>
      <c r="AL72" s="179"/>
      <c r="AM72" s="179"/>
      <c r="AN72" s="179"/>
      <c r="AO72" s="179"/>
      <c r="AP72" s="179"/>
      <c r="AQ72" s="179"/>
      <c r="AR72" s="179"/>
      <c r="AS72" s="179"/>
      <c r="AT72" s="179"/>
      <c r="AU72" s="179"/>
      <c r="AV72" s="179"/>
      <c r="AW72" s="179"/>
    </row>
    <row r="73" ht="18.75" customHeight="1">
      <c r="A73" s="179"/>
      <c r="B73" s="179"/>
      <c r="C73" s="179"/>
      <c r="D73" s="179"/>
      <c r="E73" s="179"/>
      <c r="F73" s="179"/>
      <c r="G73" s="179"/>
      <c r="H73" s="179"/>
      <c r="I73" s="179"/>
      <c r="J73" s="179"/>
      <c r="K73" s="179"/>
      <c r="L73" s="179"/>
      <c r="M73" s="179"/>
      <c r="N73" s="179"/>
      <c r="O73" s="179"/>
      <c r="P73" s="179"/>
      <c r="Q73" s="179"/>
      <c r="R73" s="179"/>
      <c r="S73" s="179"/>
      <c r="T73" s="179"/>
      <c r="U73" s="179"/>
      <c r="V73" s="179"/>
      <c r="W73" s="179"/>
      <c r="X73" s="180"/>
      <c r="Y73" s="179"/>
      <c r="Z73" s="179"/>
      <c r="AA73" s="179"/>
      <c r="AB73" s="179"/>
      <c r="AC73" s="179"/>
      <c r="AD73" s="179"/>
      <c r="AE73" s="179"/>
      <c r="AF73" s="179"/>
      <c r="AG73" s="179"/>
      <c r="AH73" s="179"/>
      <c r="AI73" s="182"/>
      <c r="AJ73" s="179"/>
      <c r="AK73" s="179"/>
      <c r="AL73" s="179"/>
      <c r="AM73" s="179"/>
      <c r="AN73" s="179"/>
      <c r="AO73" s="179"/>
      <c r="AP73" s="179"/>
      <c r="AQ73" s="179"/>
      <c r="AR73" s="179"/>
      <c r="AS73" s="179"/>
      <c r="AT73" s="179"/>
      <c r="AU73" s="179"/>
      <c r="AV73" s="179"/>
      <c r="AW73" s="179"/>
    </row>
    <row r="74" ht="12.75" customHeight="1">
      <c r="A74" s="179"/>
      <c r="B74" s="179"/>
      <c r="C74" s="179"/>
      <c r="D74" s="179"/>
      <c r="E74" s="179"/>
      <c r="F74" s="179"/>
      <c r="G74" s="179"/>
      <c r="H74" s="179"/>
      <c r="I74" s="179"/>
      <c r="J74" s="179"/>
      <c r="K74" s="179"/>
      <c r="L74" s="179"/>
      <c r="M74" s="179"/>
      <c r="N74" s="179"/>
      <c r="O74" s="179"/>
      <c r="P74" s="179"/>
      <c r="Q74" s="179"/>
      <c r="R74" s="179"/>
      <c r="S74" s="179"/>
      <c r="T74" s="179"/>
      <c r="U74" s="179"/>
      <c r="V74" s="179"/>
      <c r="W74" s="179"/>
      <c r="X74" s="180"/>
      <c r="Y74" s="179"/>
      <c r="Z74" s="179"/>
      <c r="AA74" s="179"/>
      <c r="AB74" s="179"/>
      <c r="AC74" s="179"/>
      <c r="AD74" s="179"/>
      <c r="AE74" s="179"/>
      <c r="AF74" s="179"/>
      <c r="AG74" s="179"/>
      <c r="AH74" s="179"/>
      <c r="AI74" s="182"/>
      <c r="AJ74" s="179"/>
      <c r="AK74" s="179"/>
      <c r="AL74" s="179"/>
      <c r="AM74" s="179"/>
      <c r="AN74" s="179"/>
      <c r="AO74" s="179"/>
      <c r="AP74" s="179"/>
      <c r="AQ74" s="179"/>
      <c r="AR74" s="179"/>
      <c r="AS74" s="179"/>
      <c r="AT74" s="179"/>
      <c r="AU74" s="179"/>
      <c r="AV74" s="179"/>
      <c r="AW74" s="179"/>
    </row>
    <row r="75" ht="12.75" customHeight="1">
      <c r="A75" s="179"/>
      <c r="B75" s="179"/>
      <c r="C75" s="179"/>
      <c r="D75" s="179"/>
      <c r="E75" s="179"/>
      <c r="F75" s="179"/>
      <c r="G75" s="179"/>
      <c r="H75" s="179"/>
      <c r="I75" s="179"/>
      <c r="J75" s="179"/>
      <c r="K75" s="179"/>
      <c r="L75" s="179"/>
      <c r="M75" s="179"/>
      <c r="N75" s="179"/>
      <c r="O75" s="179"/>
      <c r="P75" s="179"/>
      <c r="Q75" s="179"/>
      <c r="R75" s="179"/>
      <c r="S75" s="179"/>
      <c r="T75" s="179"/>
      <c r="U75" s="179"/>
      <c r="V75" s="179"/>
      <c r="W75" s="179"/>
      <c r="X75" s="180"/>
      <c r="Y75" s="179"/>
      <c r="Z75" s="179"/>
      <c r="AA75" s="179"/>
      <c r="AB75" s="179"/>
      <c r="AC75" s="179"/>
      <c r="AD75" s="179"/>
      <c r="AE75" s="179"/>
      <c r="AF75" s="179"/>
      <c r="AG75" s="179"/>
      <c r="AH75" s="179"/>
      <c r="AI75" s="182"/>
      <c r="AJ75" s="179"/>
      <c r="AK75" s="179"/>
      <c r="AL75" s="179"/>
      <c r="AM75" s="179"/>
      <c r="AN75" s="179"/>
      <c r="AO75" s="179"/>
      <c r="AP75" s="179"/>
      <c r="AQ75" s="179"/>
      <c r="AR75" s="179"/>
      <c r="AS75" s="179"/>
      <c r="AT75" s="179"/>
      <c r="AU75" s="179"/>
      <c r="AV75" s="179"/>
      <c r="AW75" s="179"/>
    </row>
    <row r="76" ht="12.75" customHeight="1">
      <c r="A76" s="179"/>
      <c r="B76" s="179"/>
      <c r="C76" s="179"/>
      <c r="D76" s="179"/>
      <c r="E76" s="179"/>
      <c r="F76" s="179"/>
      <c r="G76" s="179"/>
      <c r="H76" s="179"/>
      <c r="I76" s="179"/>
      <c r="J76" s="179"/>
      <c r="K76" s="179"/>
      <c r="L76" s="179"/>
      <c r="M76" s="179"/>
      <c r="N76" s="179"/>
      <c r="O76" s="179"/>
      <c r="P76" s="179"/>
      <c r="Q76" s="179"/>
      <c r="R76" s="179"/>
      <c r="S76" s="179"/>
      <c r="T76" s="179"/>
      <c r="U76" s="179"/>
      <c r="V76" s="179"/>
      <c r="W76" s="179"/>
      <c r="X76" s="180"/>
      <c r="Y76" s="179"/>
      <c r="Z76" s="179"/>
      <c r="AA76" s="179"/>
      <c r="AB76" s="179"/>
      <c r="AC76" s="179"/>
      <c r="AD76" s="179"/>
      <c r="AE76" s="179"/>
      <c r="AF76" s="179"/>
      <c r="AG76" s="179"/>
      <c r="AH76" s="179"/>
      <c r="AI76" s="182"/>
      <c r="AJ76" s="179"/>
      <c r="AK76" s="179"/>
      <c r="AL76" s="179"/>
      <c r="AM76" s="179"/>
      <c r="AN76" s="179"/>
      <c r="AO76" s="179"/>
      <c r="AP76" s="179"/>
      <c r="AQ76" s="179"/>
      <c r="AR76" s="179"/>
      <c r="AS76" s="179"/>
      <c r="AT76" s="179"/>
      <c r="AU76" s="179"/>
      <c r="AV76" s="179"/>
      <c r="AW76" s="179"/>
    </row>
    <row r="77" ht="12.75" customHeight="1">
      <c r="A77" s="179"/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80"/>
      <c r="Y77" s="179"/>
      <c r="Z77" s="179"/>
      <c r="AA77" s="179"/>
      <c r="AB77" s="179"/>
      <c r="AC77" s="179"/>
      <c r="AD77" s="179"/>
      <c r="AE77" s="179"/>
      <c r="AF77" s="179"/>
      <c r="AG77" s="179"/>
      <c r="AH77" s="179"/>
      <c r="AI77" s="182"/>
      <c r="AJ77" s="179"/>
      <c r="AK77" s="179"/>
      <c r="AL77" s="179"/>
      <c r="AM77" s="179"/>
      <c r="AN77" s="179"/>
      <c r="AO77" s="179"/>
      <c r="AP77" s="179"/>
      <c r="AQ77" s="179"/>
      <c r="AR77" s="179"/>
      <c r="AS77" s="179"/>
      <c r="AT77" s="179"/>
      <c r="AU77" s="179"/>
      <c r="AV77" s="179"/>
      <c r="AW77" s="179"/>
    </row>
    <row r="78" ht="12.75" customHeight="1">
      <c r="A78" s="179"/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80"/>
      <c r="Y78" s="179"/>
      <c r="Z78" s="179"/>
      <c r="AA78" s="179"/>
      <c r="AB78" s="179"/>
      <c r="AC78" s="179"/>
      <c r="AD78" s="179"/>
      <c r="AE78" s="179"/>
      <c r="AF78" s="179"/>
      <c r="AG78" s="179"/>
      <c r="AH78" s="179"/>
      <c r="AI78" s="182"/>
      <c r="AJ78" s="179"/>
      <c r="AK78" s="179"/>
      <c r="AL78" s="179"/>
      <c r="AM78" s="179"/>
      <c r="AN78" s="179"/>
      <c r="AO78" s="179"/>
      <c r="AP78" s="179"/>
      <c r="AQ78" s="179"/>
      <c r="AR78" s="179"/>
      <c r="AS78" s="179"/>
      <c r="AT78" s="179"/>
      <c r="AU78" s="179"/>
      <c r="AV78" s="179"/>
      <c r="AW78" s="179"/>
    </row>
    <row r="79" ht="12.75" customHeight="1">
      <c r="A79" s="179"/>
      <c r="B79" s="179"/>
      <c r="C79" s="179"/>
      <c r="D79" s="179"/>
      <c r="E79" s="179"/>
      <c r="F79" s="179"/>
      <c r="G79" s="179"/>
      <c r="H79" s="179"/>
      <c r="I79" s="179"/>
      <c r="J79" s="179"/>
      <c r="K79" s="179"/>
      <c r="L79" s="179"/>
      <c r="M79" s="179"/>
      <c r="N79" s="179"/>
      <c r="O79" s="179"/>
      <c r="P79" s="179"/>
      <c r="Q79" s="179"/>
      <c r="R79" s="179"/>
      <c r="S79" s="179"/>
      <c r="T79" s="179"/>
      <c r="U79" s="179"/>
      <c r="V79" s="179"/>
      <c r="W79" s="179"/>
      <c r="X79" s="180"/>
      <c r="Y79" s="179"/>
      <c r="Z79" s="179"/>
      <c r="AA79" s="179"/>
      <c r="AB79" s="179"/>
      <c r="AC79" s="179"/>
      <c r="AD79" s="179"/>
      <c r="AE79" s="179"/>
      <c r="AF79" s="179"/>
      <c r="AG79" s="179"/>
      <c r="AH79" s="179"/>
      <c r="AI79" s="182"/>
      <c r="AJ79" s="179"/>
      <c r="AK79" s="179"/>
      <c r="AL79" s="179"/>
      <c r="AM79" s="179"/>
      <c r="AN79" s="179"/>
      <c r="AO79" s="179"/>
      <c r="AP79" s="179"/>
      <c r="AQ79" s="179"/>
      <c r="AR79" s="179"/>
      <c r="AS79" s="179"/>
      <c r="AT79" s="179"/>
      <c r="AU79" s="179"/>
      <c r="AV79" s="179"/>
      <c r="AW79" s="179"/>
    </row>
    <row r="80" ht="12.75" customHeight="1">
      <c r="A80" s="179"/>
      <c r="B80" s="179"/>
      <c r="C80" s="179"/>
      <c r="D80" s="179"/>
      <c r="E80" s="179"/>
      <c r="F80" s="179"/>
      <c r="G80" s="179"/>
      <c r="H80" s="179"/>
      <c r="I80" s="179"/>
      <c r="J80" s="179"/>
      <c r="K80" s="179"/>
      <c r="L80" s="179"/>
      <c r="M80" s="179"/>
      <c r="N80" s="179"/>
      <c r="O80" s="179"/>
      <c r="P80" s="179"/>
      <c r="Q80" s="179"/>
      <c r="R80" s="179"/>
      <c r="S80" s="179"/>
      <c r="T80" s="179"/>
      <c r="U80" s="179"/>
      <c r="V80" s="179"/>
      <c r="W80" s="179"/>
      <c r="X80" s="180"/>
      <c r="Y80" s="179"/>
      <c r="Z80" s="179"/>
      <c r="AA80" s="179"/>
      <c r="AB80" s="179"/>
      <c r="AC80" s="179"/>
      <c r="AD80" s="179"/>
      <c r="AE80" s="179"/>
      <c r="AF80" s="179"/>
      <c r="AG80" s="179"/>
      <c r="AH80" s="179"/>
      <c r="AI80" s="182"/>
      <c r="AJ80" s="179"/>
      <c r="AK80" s="179"/>
      <c r="AL80" s="179"/>
      <c r="AM80" s="179"/>
      <c r="AN80" s="179"/>
      <c r="AO80" s="179"/>
      <c r="AP80" s="179"/>
      <c r="AQ80" s="179"/>
      <c r="AR80" s="179"/>
      <c r="AS80" s="179"/>
      <c r="AT80" s="179"/>
      <c r="AU80" s="179"/>
      <c r="AV80" s="179"/>
      <c r="AW80" s="179"/>
    </row>
    <row r="81" ht="12.75" customHeight="1">
      <c r="A81" s="179"/>
      <c r="B81" s="179"/>
      <c r="C81" s="179"/>
      <c r="D81" s="179"/>
      <c r="E81" s="179"/>
      <c r="F81" s="179"/>
      <c r="G81" s="179"/>
      <c r="H81" s="179"/>
      <c r="I81" s="179"/>
      <c r="J81" s="179"/>
      <c r="K81" s="179"/>
      <c r="L81" s="179"/>
      <c r="M81" s="179"/>
      <c r="N81" s="179"/>
      <c r="O81" s="179"/>
      <c r="P81" s="179"/>
      <c r="Q81" s="179"/>
      <c r="R81" s="179"/>
      <c r="S81" s="179"/>
      <c r="T81" s="179"/>
      <c r="U81" s="179"/>
      <c r="V81" s="179"/>
      <c r="W81" s="179"/>
      <c r="X81" s="180"/>
      <c r="Y81" s="179"/>
      <c r="Z81" s="179"/>
      <c r="AA81" s="179"/>
      <c r="AB81" s="179"/>
      <c r="AC81" s="179"/>
      <c r="AD81" s="179"/>
      <c r="AE81" s="179"/>
      <c r="AF81" s="179"/>
      <c r="AG81" s="179"/>
      <c r="AH81" s="179"/>
      <c r="AI81" s="182"/>
      <c r="AJ81" s="179"/>
      <c r="AK81" s="179"/>
      <c r="AL81" s="179"/>
      <c r="AM81" s="179"/>
      <c r="AN81" s="179"/>
      <c r="AO81" s="179"/>
      <c r="AP81" s="179"/>
      <c r="AQ81" s="179"/>
      <c r="AR81" s="179"/>
      <c r="AS81" s="179"/>
      <c r="AT81" s="179"/>
      <c r="AU81" s="179"/>
      <c r="AV81" s="179"/>
      <c r="AW81" s="179"/>
    </row>
    <row r="82" ht="12.75" customHeight="1">
      <c r="A82" s="179"/>
      <c r="B82" s="179"/>
      <c r="C82" s="179"/>
      <c r="D82" s="179"/>
      <c r="E82" s="179"/>
      <c r="F82" s="179"/>
      <c r="G82" s="179"/>
      <c r="H82" s="179"/>
      <c r="I82" s="179"/>
      <c r="J82" s="179"/>
      <c r="K82" s="179"/>
      <c r="L82" s="179"/>
      <c r="M82" s="179"/>
      <c r="N82" s="179"/>
      <c r="O82" s="179"/>
      <c r="P82" s="179"/>
      <c r="Q82" s="179"/>
      <c r="R82" s="179"/>
      <c r="S82" s="179"/>
      <c r="T82" s="179"/>
      <c r="U82" s="179"/>
      <c r="V82" s="179"/>
      <c r="W82" s="179"/>
      <c r="X82" s="180"/>
      <c r="Y82" s="179"/>
      <c r="Z82" s="179"/>
      <c r="AA82" s="179"/>
      <c r="AB82" s="179"/>
      <c r="AC82" s="179"/>
      <c r="AD82" s="179"/>
      <c r="AE82" s="179"/>
      <c r="AF82" s="179"/>
      <c r="AG82" s="179"/>
      <c r="AH82" s="179"/>
      <c r="AI82" s="182"/>
      <c r="AJ82" s="179"/>
      <c r="AK82" s="179"/>
      <c r="AL82" s="179"/>
      <c r="AM82" s="179"/>
      <c r="AN82" s="179"/>
      <c r="AO82" s="179"/>
      <c r="AP82" s="179"/>
      <c r="AQ82" s="179"/>
      <c r="AR82" s="179"/>
      <c r="AS82" s="179"/>
      <c r="AT82" s="179"/>
      <c r="AU82" s="179"/>
      <c r="AV82" s="179"/>
      <c r="AW82" s="179"/>
    </row>
    <row r="83" ht="12.75" customHeight="1">
      <c r="A83" s="179"/>
      <c r="B83" s="179"/>
      <c r="C83" s="179"/>
      <c r="D83" s="179"/>
      <c r="E83" s="179"/>
      <c r="F83" s="179"/>
      <c r="G83" s="179"/>
      <c r="H83" s="179"/>
      <c r="I83" s="179"/>
      <c r="J83" s="179"/>
      <c r="K83" s="179"/>
      <c r="L83" s="179"/>
      <c r="M83" s="179"/>
      <c r="N83" s="179"/>
      <c r="O83" s="179"/>
      <c r="P83" s="179"/>
      <c r="Q83" s="179"/>
      <c r="R83" s="179"/>
      <c r="S83" s="179"/>
      <c r="T83" s="179"/>
      <c r="U83" s="179"/>
      <c r="V83" s="179"/>
      <c r="W83" s="179"/>
      <c r="X83" s="180"/>
      <c r="Y83" s="179"/>
      <c r="Z83" s="179"/>
      <c r="AA83" s="179"/>
      <c r="AB83" s="179"/>
      <c r="AC83" s="179"/>
      <c r="AD83" s="179"/>
      <c r="AE83" s="179"/>
      <c r="AF83" s="179"/>
      <c r="AG83" s="179"/>
      <c r="AH83" s="179"/>
      <c r="AI83" s="182"/>
      <c r="AJ83" s="179"/>
      <c r="AK83" s="179"/>
      <c r="AL83" s="179"/>
      <c r="AM83" s="179"/>
      <c r="AN83" s="179"/>
      <c r="AO83" s="179"/>
      <c r="AP83" s="179"/>
      <c r="AQ83" s="179"/>
      <c r="AR83" s="179"/>
      <c r="AS83" s="179"/>
      <c r="AT83" s="179"/>
      <c r="AU83" s="179"/>
      <c r="AV83" s="179"/>
      <c r="AW83" s="179"/>
    </row>
    <row r="84" ht="12.75" customHeight="1">
      <c r="A84" s="179"/>
      <c r="B84" s="179"/>
      <c r="C84" s="179"/>
      <c r="D84" s="179"/>
      <c r="E84" s="179"/>
      <c r="F84" s="179"/>
      <c r="G84" s="179"/>
      <c r="H84" s="179"/>
      <c r="I84" s="179"/>
      <c r="J84" s="179"/>
      <c r="K84" s="179"/>
      <c r="L84" s="179"/>
      <c r="M84" s="179"/>
      <c r="N84" s="179"/>
      <c r="O84" s="179"/>
      <c r="P84" s="179"/>
      <c r="Q84" s="179"/>
      <c r="R84" s="179"/>
      <c r="S84" s="179"/>
      <c r="T84" s="179"/>
      <c r="U84" s="179"/>
      <c r="V84" s="179"/>
      <c r="W84" s="179"/>
      <c r="X84" s="180"/>
      <c r="Y84" s="179"/>
      <c r="Z84" s="179"/>
      <c r="AA84" s="179"/>
      <c r="AB84" s="179"/>
      <c r="AC84" s="179"/>
      <c r="AD84" s="179"/>
      <c r="AE84" s="179"/>
      <c r="AF84" s="179"/>
      <c r="AG84" s="179"/>
      <c r="AH84" s="179"/>
      <c r="AI84" s="182"/>
      <c r="AJ84" s="179"/>
      <c r="AK84" s="179"/>
      <c r="AL84" s="179"/>
      <c r="AM84" s="179"/>
      <c r="AN84" s="179"/>
      <c r="AO84" s="179"/>
      <c r="AP84" s="179"/>
      <c r="AQ84" s="179"/>
      <c r="AR84" s="179"/>
      <c r="AS84" s="179"/>
      <c r="AT84" s="179"/>
      <c r="AU84" s="179"/>
      <c r="AV84" s="179"/>
      <c r="AW84" s="179"/>
    </row>
    <row r="85" ht="12.75" customHeight="1">
      <c r="A85" s="179"/>
      <c r="B85" s="179"/>
      <c r="C85" s="179"/>
      <c r="D85" s="179"/>
      <c r="E85" s="179"/>
      <c r="F85" s="179"/>
      <c r="G85" s="179"/>
      <c r="H85" s="179"/>
      <c r="I85" s="179"/>
      <c r="J85" s="179"/>
      <c r="K85" s="179"/>
      <c r="L85" s="179"/>
      <c r="M85" s="179"/>
      <c r="N85" s="179"/>
      <c r="O85" s="179"/>
      <c r="P85" s="179"/>
      <c r="Q85" s="179"/>
      <c r="R85" s="179"/>
      <c r="S85" s="179"/>
      <c r="T85" s="179"/>
      <c r="U85" s="179"/>
      <c r="V85" s="179"/>
      <c r="W85" s="179"/>
      <c r="X85" s="180"/>
      <c r="Y85" s="179"/>
      <c r="Z85" s="179"/>
      <c r="AA85" s="179"/>
      <c r="AB85" s="179"/>
      <c r="AC85" s="179"/>
      <c r="AD85" s="179"/>
      <c r="AE85" s="179"/>
      <c r="AF85" s="179"/>
      <c r="AG85" s="179"/>
      <c r="AH85" s="179"/>
      <c r="AI85" s="182"/>
      <c r="AJ85" s="179"/>
      <c r="AK85" s="179"/>
      <c r="AL85" s="179"/>
      <c r="AM85" s="179"/>
      <c r="AN85" s="179"/>
      <c r="AO85" s="179"/>
      <c r="AP85" s="179"/>
      <c r="AQ85" s="179"/>
      <c r="AR85" s="179"/>
      <c r="AS85" s="179"/>
      <c r="AT85" s="179"/>
      <c r="AU85" s="179"/>
      <c r="AV85" s="179"/>
      <c r="AW85" s="179"/>
    </row>
    <row r="86" ht="12.75" customHeight="1">
      <c r="A86" s="179"/>
      <c r="B86" s="179"/>
      <c r="C86" s="179"/>
      <c r="D86" s="179"/>
      <c r="E86" s="179"/>
      <c r="F86" s="179"/>
      <c r="G86" s="179"/>
      <c r="H86" s="179"/>
      <c r="I86" s="179"/>
      <c r="J86" s="179"/>
      <c r="K86" s="179"/>
      <c r="L86" s="179"/>
      <c r="M86" s="179"/>
      <c r="N86" s="179"/>
      <c r="O86" s="179"/>
      <c r="P86" s="179"/>
      <c r="Q86" s="179"/>
      <c r="R86" s="179"/>
      <c r="S86" s="179"/>
      <c r="T86" s="179"/>
      <c r="U86" s="179"/>
      <c r="V86" s="179"/>
      <c r="W86" s="179"/>
      <c r="X86" s="180"/>
      <c r="Y86" s="179"/>
      <c r="Z86" s="179"/>
      <c r="AA86" s="179"/>
      <c r="AB86" s="179"/>
      <c r="AC86" s="179"/>
      <c r="AD86" s="179"/>
      <c r="AE86" s="179"/>
      <c r="AF86" s="179"/>
      <c r="AG86" s="179"/>
      <c r="AH86" s="179"/>
      <c r="AI86" s="182"/>
      <c r="AJ86" s="179"/>
      <c r="AK86" s="179"/>
      <c r="AL86" s="179"/>
      <c r="AM86" s="179"/>
      <c r="AN86" s="179"/>
      <c r="AO86" s="179"/>
      <c r="AP86" s="179"/>
      <c r="AQ86" s="179"/>
      <c r="AR86" s="179"/>
      <c r="AS86" s="179"/>
      <c r="AT86" s="179"/>
      <c r="AU86" s="179"/>
      <c r="AV86" s="179"/>
      <c r="AW86" s="179"/>
    </row>
    <row r="87" ht="12.75" customHeight="1">
      <c r="A87" s="179"/>
      <c r="B87" s="179"/>
      <c r="C87" s="179"/>
      <c r="D87" s="179"/>
      <c r="E87" s="179"/>
      <c r="F87" s="179"/>
      <c r="G87" s="179"/>
      <c r="H87" s="179"/>
      <c r="I87" s="179"/>
      <c r="J87" s="179"/>
      <c r="K87" s="179"/>
      <c r="L87" s="179"/>
      <c r="M87" s="179"/>
      <c r="N87" s="179"/>
      <c r="O87" s="179"/>
      <c r="P87" s="179"/>
      <c r="Q87" s="179"/>
      <c r="R87" s="179"/>
      <c r="S87" s="179"/>
      <c r="T87" s="179"/>
      <c r="U87" s="179"/>
      <c r="V87" s="179"/>
      <c r="W87" s="179"/>
      <c r="X87" s="180"/>
      <c r="Y87" s="179"/>
      <c r="Z87" s="179"/>
      <c r="AA87" s="179"/>
      <c r="AB87" s="179"/>
      <c r="AC87" s="179"/>
      <c r="AD87" s="179"/>
      <c r="AE87" s="179"/>
      <c r="AF87" s="179"/>
      <c r="AG87" s="179"/>
      <c r="AH87" s="179"/>
      <c r="AI87" s="182"/>
      <c r="AJ87" s="179"/>
      <c r="AK87" s="179"/>
      <c r="AL87" s="179"/>
      <c r="AM87" s="179"/>
      <c r="AN87" s="179"/>
      <c r="AO87" s="179"/>
      <c r="AP87" s="179"/>
      <c r="AQ87" s="179"/>
      <c r="AR87" s="179"/>
      <c r="AS87" s="179"/>
      <c r="AT87" s="179"/>
      <c r="AU87" s="179"/>
      <c r="AV87" s="179"/>
      <c r="AW87" s="179"/>
    </row>
    <row r="88" ht="12.75" customHeight="1">
      <c r="A88" s="179"/>
      <c r="B88" s="179"/>
      <c r="C88" s="179"/>
      <c r="D88" s="179"/>
      <c r="E88" s="179"/>
      <c r="F88" s="179"/>
      <c r="G88" s="179"/>
      <c r="H88" s="179"/>
      <c r="I88" s="179"/>
      <c r="J88" s="179"/>
      <c r="K88" s="179"/>
      <c r="L88" s="179"/>
      <c r="M88" s="179"/>
      <c r="N88" s="179"/>
      <c r="O88" s="179"/>
      <c r="P88" s="179"/>
      <c r="Q88" s="179"/>
      <c r="R88" s="179"/>
      <c r="S88" s="179"/>
      <c r="T88" s="179"/>
      <c r="U88" s="179"/>
      <c r="V88" s="179"/>
      <c r="W88" s="179"/>
      <c r="X88" s="180"/>
      <c r="Y88" s="179"/>
      <c r="Z88" s="179"/>
      <c r="AA88" s="179"/>
      <c r="AB88" s="179"/>
      <c r="AC88" s="179"/>
      <c r="AD88" s="179"/>
      <c r="AE88" s="179"/>
      <c r="AF88" s="179"/>
      <c r="AG88" s="179"/>
      <c r="AH88" s="179"/>
      <c r="AI88" s="182"/>
      <c r="AJ88" s="179"/>
      <c r="AK88" s="179"/>
      <c r="AL88" s="179"/>
      <c r="AM88" s="179"/>
      <c r="AN88" s="179"/>
      <c r="AO88" s="179"/>
      <c r="AP88" s="179"/>
      <c r="AQ88" s="179"/>
      <c r="AR88" s="179"/>
      <c r="AS88" s="179"/>
      <c r="AT88" s="179"/>
      <c r="AU88" s="179"/>
      <c r="AV88" s="179"/>
      <c r="AW88" s="179"/>
    </row>
    <row r="89" ht="12.75" customHeight="1">
      <c r="A89" s="179"/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  <c r="O89" s="179"/>
      <c r="P89" s="179"/>
      <c r="Q89" s="179"/>
      <c r="R89" s="179"/>
      <c r="S89" s="179"/>
      <c r="T89" s="179"/>
      <c r="U89" s="179"/>
      <c r="V89" s="179"/>
      <c r="W89" s="179"/>
      <c r="X89" s="180"/>
      <c r="Y89" s="179"/>
      <c r="Z89" s="179"/>
      <c r="AA89" s="179"/>
      <c r="AB89" s="179"/>
      <c r="AC89" s="179"/>
      <c r="AD89" s="179"/>
      <c r="AE89" s="179"/>
      <c r="AF89" s="179"/>
      <c r="AG89" s="179"/>
      <c r="AH89" s="179"/>
      <c r="AI89" s="182"/>
      <c r="AJ89" s="179"/>
      <c r="AK89" s="179"/>
      <c r="AL89" s="179"/>
      <c r="AM89" s="179"/>
      <c r="AN89" s="179"/>
      <c r="AO89" s="179"/>
      <c r="AP89" s="179"/>
      <c r="AQ89" s="179"/>
      <c r="AR89" s="179"/>
      <c r="AS89" s="179"/>
      <c r="AT89" s="179"/>
      <c r="AU89" s="179"/>
      <c r="AV89" s="179"/>
      <c r="AW89" s="179"/>
    </row>
    <row r="90" ht="12.75" customHeight="1">
      <c r="A90" s="179"/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  <c r="O90" s="179"/>
      <c r="P90" s="179"/>
      <c r="Q90" s="179"/>
      <c r="R90" s="179"/>
      <c r="S90" s="179"/>
      <c r="T90" s="179"/>
      <c r="U90" s="179"/>
      <c r="V90" s="179"/>
      <c r="W90" s="179"/>
      <c r="X90" s="180"/>
      <c r="Y90" s="179"/>
      <c r="Z90" s="179"/>
      <c r="AA90" s="179"/>
      <c r="AB90" s="179"/>
      <c r="AC90" s="179"/>
      <c r="AD90" s="179"/>
      <c r="AE90" s="179"/>
      <c r="AF90" s="179"/>
      <c r="AG90" s="179"/>
      <c r="AH90" s="179"/>
      <c r="AI90" s="182"/>
      <c r="AJ90" s="179"/>
      <c r="AK90" s="179"/>
      <c r="AL90" s="179"/>
      <c r="AM90" s="179"/>
      <c r="AN90" s="179"/>
      <c r="AO90" s="179"/>
      <c r="AP90" s="179"/>
      <c r="AQ90" s="179"/>
      <c r="AR90" s="179"/>
      <c r="AS90" s="179"/>
      <c r="AT90" s="179"/>
      <c r="AU90" s="179"/>
      <c r="AV90" s="179"/>
      <c r="AW90" s="179"/>
    </row>
    <row r="91" ht="12.75" customHeight="1">
      <c r="A91" s="179"/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  <c r="O91" s="179"/>
      <c r="P91" s="179"/>
      <c r="Q91" s="179"/>
      <c r="R91" s="179"/>
      <c r="S91" s="179"/>
      <c r="T91" s="179"/>
      <c r="U91" s="179"/>
      <c r="V91" s="179"/>
      <c r="W91" s="179"/>
      <c r="X91" s="180"/>
      <c r="Y91" s="179"/>
      <c r="Z91" s="179"/>
      <c r="AA91" s="179"/>
      <c r="AB91" s="179"/>
      <c r="AC91" s="179"/>
      <c r="AD91" s="179"/>
      <c r="AE91" s="179"/>
      <c r="AF91" s="179"/>
      <c r="AG91" s="179"/>
      <c r="AH91" s="179"/>
      <c r="AI91" s="182"/>
      <c r="AJ91" s="179"/>
      <c r="AK91" s="179"/>
      <c r="AL91" s="179"/>
      <c r="AM91" s="179"/>
      <c r="AN91" s="179"/>
      <c r="AO91" s="179"/>
      <c r="AP91" s="179"/>
      <c r="AQ91" s="179"/>
      <c r="AR91" s="179"/>
      <c r="AS91" s="179"/>
      <c r="AT91" s="179"/>
      <c r="AU91" s="179"/>
      <c r="AV91" s="179"/>
      <c r="AW91" s="179"/>
    </row>
    <row r="92" ht="12.75" customHeight="1">
      <c r="A92" s="179"/>
      <c r="B92" s="179"/>
      <c r="C92" s="179"/>
      <c r="D92" s="179"/>
      <c r="E92" s="179"/>
      <c r="F92" s="179"/>
      <c r="G92" s="179"/>
      <c r="H92" s="179"/>
      <c r="I92" s="179"/>
      <c r="J92" s="179"/>
      <c r="K92" s="179"/>
      <c r="L92" s="179"/>
      <c r="M92" s="179"/>
      <c r="N92" s="179"/>
      <c r="O92" s="179"/>
      <c r="P92" s="179"/>
      <c r="Q92" s="179"/>
      <c r="R92" s="179"/>
      <c r="S92" s="179"/>
      <c r="T92" s="179"/>
      <c r="U92" s="179"/>
      <c r="V92" s="179"/>
      <c r="W92" s="179"/>
      <c r="X92" s="180"/>
      <c r="Y92" s="179"/>
      <c r="Z92" s="179"/>
      <c r="AA92" s="179"/>
      <c r="AB92" s="179"/>
      <c r="AC92" s="179"/>
      <c r="AD92" s="179"/>
      <c r="AE92" s="179"/>
      <c r="AF92" s="179"/>
      <c r="AG92" s="179"/>
      <c r="AH92" s="179"/>
      <c r="AI92" s="182"/>
      <c r="AJ92" s="179"/>
      <c r="AK92" s="179"/>
      <c r="AL92" s="179"/>
      <c r="AM92" s="179"/>
      <c r="AN92" s="179"/>
      <c r="AO92" s="179"/>
      <c r="AP92" s="179"/>
      <c r="AQ92" s="179"/>
      <c r="AR92" s="179"/>
      <c r="AS92" s="179"/>
      <c r="AT92" s="179"/>
      <c r="AU92" s="179"/>
      <c r="AV92" s="179"/>
      <c r="AW92" s="179"/>
    </row>
    <row r="93" ht="12.75" customHeight="1">
      <c r="A93" s="179"/>
      <c r="B93" s="179"/>
      <c r="C93" s="179"/>
      <c r="D93" s="179"/>
      <c r="E93" s="179"/>
      <c r="F93" s="179"/>
      <c r="G93" s="179"/>
      <c r="H93" s="179"/>
      <c r="I93" s="179"/>
      <c r="J93" s="179"/>
      <c r="K93" s="179"/>
      <c r="L93" s="179"/>
      <c r="M93" s="179"/>
      <c r="N93" s="179"/>
      <c r="O93" s="179"/>
      <c r="P93" s="179"/>
      <c r="Q93" s="179"/>
      <c r="R93" s="179"/>
      <c r="S93" s="179"/>
      <c r="T93" s="179"/>
      <c r="U93" s="179"/>
      <c r="V93" s="179"/>
      <c r="W93" s="179"/>
      <c r="X93" s="180"/>
      <c r="Y93" s="179"/>
      <c r="Z93" s="179"/>
      <c r="AA93" s="179"/>
      <c r="AB93" s="179"/>
      <c r="AC93" s="179"/>
      <c r="AD93" s="179"/>
      <c r="AE93" s="179"/>
      <c r="AF93" s="179"/>
      <c r="AG93" s="179"/>
      <c r="AH93" s="179"/>
      <c r="AI93" s="182"/>
      <c r="AJ93" s="179"/>
      <c r="AK93" s="179"/>
      <c r="AL93" s="179"/>
      <c r="AM93" s="179"/>
      <c r="AN93" s="179"/>
      <c r="AO93" s="179"/>
      <c r="AP93" s="179"/>
      <c r="AQ93" s="179"/>
      <c r="AR93" s="179"/>
      <c r="AS93" s="179"/>
      <c r="AT93" s="179"/>
      <c r="AU93" s="179"/>
      <c r="AV93" s="179"/>
      <c r="AW93" s="179"/>
    </row>
    <row r="94" ht="12.75" customHeight="1">
      <c r="A94" s="179"/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79"/>
      <c r="X94" s="180"/>
      <c r="Y94" s="179"/>
      <c r="Z94" s="179"/>
      <c r="AA94" s="179"/>
      <c r="AB94" s="179"/>
      <c r="AC94" s="179"/>
      <c r="AD94" s="179"/>
      <c r="AE94" s="179"/>
      <c r="AF94" s="179"/>
      <c r="AG94" s="179"/>
      <c r="AH94" s="179"/>
      <c r="AI94" s="182"/>
      <c r="AJ94" s="179"/>
      <c r="AK94" s="179"/>
      <c r="AL94" s="179"/>
      <c r="AM94" s="179"/>
      <c r="AN94" s="179"/>
      <c r="AO94" s="179"/>
      <c r="AP94" s="179"/>
      <c r="AQ94" s="179"/>
      <c r="AR94" s="179"/>
      <c r="AS94" s="179"/>
      <c r="AT94" s="179"/>
      <c r="AU94" s="179"/>
      <c r="AV94" s="179"/>
      <c r="AW94" s="179"/>
    </row>
    <row r="95" ht="12.75" customHeight="1">
      <c r="A95" s="179"/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80"/>
      <c r="Y95" s="179"/>
      <c r="Z95" s="179"/>
      <c r="AA95" s="179"/>
      <c r="AB95" s="179"/>
      <c r="AC95" s="179"/>
      <c r="AD95" s="179"/>
      <c r="AE95" s="179"/>
      <c r="AF95" s="179"/>
      <c r="AG95" s="179"/>
      <c r="AH95" s="179"/>
      <c r="AI95" s="182"/>
      <c r="AJ95" s="179"/>
      <c r="AK95" s="179"/>
      <c r="AL95" s="179"/>
      <c r="AM95" s="179"/>
      <c r="AN95" s="179"/>
      <c r="AO95" s="179"/>
      <c r="AP95" s="179"/>
      <c r="AQ95" s="179"/>
      <c r="AR95" s="179"/>
      <c r="AS95" s="179"/>
      <c r="AT95" s="179"/>
      <c r="AU95" s="179"/>
      <c r="AV95" s="179"/>
      <c r="AW95" s="179"/>
    </row>
    <row r="96" ht="12.75" customHeight="1">
      <c r="A96" s="179"/>
      <c r="B96" s="179"/>
      <c r="C96" s="179"/>
      <c r="D96" s="179"/>
      <c r="E96" s="179"/>
      <c r="F96" s="179"/>
      <c r="G96" s="179"/>
      <c r="H96" s="179"/>
      <c r="I96" s="179"/>
      <c r="J96" s="179"/>
      <c r="K96" s="179"/>
      <c r="L96" s="179"/>
      <c r="M96" s="179"/>
      <c r="N96" s="179"/>
      <c r="O96" s="179"/>
      <c r="P96" s="179"/>
      <c r="Q96" s="179"/>
      <c r="R96" s="179"/>
      <c r="S96" s="179"/>
      <c r="T96" s="179"/>
      <c r="U96" s="179"/>
      <c r="V96" s="179"/>
      <c r="W96" s="179"/>
      <c r="X96" s="180"/>
      <c r="Y96" s="179"/>
      <c r="Z96" s="179"/>
      <c r="AA96" s="179"/>
      <c r="AB96" s="179"/>
      <c r="AC96" s="179"/>
      <c r="AD96" s="179"/>
      <c r="AE96" s="179"/>
      <c r="AF96" s="179"/>
      <c r="AG96" s="179"/>
      <c r="AH96" s="179"/>
      <c r="AI96" s="182"/>
      <c r="AJ96" s="179"/>
      <c r="AK96" s="179"/>
      <c r="AL96" s="179"/>
      <c r="AM96" s="179"/>
      <c r="AN96" s="179"/>
      <c r="AO96" s="179"/>
      <c r="AP96" s="179"/>
      <c r="AQ96" s="179"/>
      <c r="AR96" s="179"/>
      <c r="AS96" s="179"/>
      <c r="AT96" s="179"/>
      <c r="AU96" s="179"/>
      <c r="AV96" s="179"/>
      <c r="AW96" s="179"/>
    </row>
    <row r="97" ht="12.75" customHeight="1">
      <c r="A97" s="179"/>
      <c r="B97" s="179"/>
      <c r="C97" s="179"/>
      <c r="D97" s="179"/>
      <c r="E97" s="179"/>
      <c r="F97" s="179"/>
      <c r="G97" s="179"/>
      <c r="H97" s="179"/>
      <c r="I97" s="179"/>
      <c r="J97" s="179"/>
      <c r="K97" s="179"/>
      <c r="L97" s="179"/>
      <c r="M97" s="179"/>
      <c r="N97" s="179"/>
      <c r="O97" s="179"/>
      <c r="P97" s="179"/>
      <c r="Q97" s="179"/>
      <c r="R97" s="179"/>
      <c r="S97" s="179"/>
      <c r="T97" s="179"/>
      <c r="U97" s="179"/>
      <c r="V97" s="179"/>
      <c r="W97" s="179"/>
      <c r="X97" s="180"/>
      <c r="Y97" s="179"/>
      <c r="Z97" s="179"/>
      <c r="AA97" s="179"/>
      <c r="AB97" s="179"/>
      <c r="AC97" s="179"/>
      <c r="AD97" s="179"/>
      <c r="AE97" s="179"/>
      <c r="AF97" s="179"/>
      <c r="AG97" s="179"/>
      <c r="AH97" s="179"/>
      <c r="AI97" s="182"/>
      <c r="AJ97" s="179"/>
      <c r="AK97" s="179"/>
      <c r="AL97" s="179"/>
      <c r="AM97" s="179"/>
      <c r="AN97" s="179"/>
      <c r="AO97" s="179"/>
      <c r="AP97" s="179"/>
      <c r="AQ97" s="179"/>
      <c r="AR97" s="179"/>
      <c r="AS97" s="179"/>
      <c r="AT97" s="179"/>
      <c r="AU97" s="179"/>
      <c r="AV97" s="179"/>
      <c r="AW97" s="179"/>
    </row>
    <row r="98" ht="12.75" customHeight="1">
      <c r="A98" s="179"/>
      <c r="B98" s="179"/>
      <c r="C98" s="179"/>
      <c r="D98" s="179"/>
      <c r="E98" s="179"/>
      <c r="F98" s="179"/>
      <c r="G98" s="179"/>
      <c r="H98" s="179"/>
      <c r="I98" s="179"/>
      <c r="J98" s="179"/>
      <c r="K98" s="179"/>
      <c r="L98" s="179"/>
      <c r="M98" s="179"/>
      <c r="N98" s="179"/>
      <c r="O98" s="179"/>
      <c r="P98" s="179"/>
      <c r="Q98" s="179"/>
      <c r="R98" s="179"/>
      <c r="S98" s="179"/>
      <c r="T98" s="179"/>
      <c r="U98" s="179"/>
      <c r="V98" s="179"/>
      <c r="W98" s="179"/>
      <c r="X98" s="180"/>
      <c r="Y98" s="179"/>
      <c r="Z98" s="179"/>
      <c r="AA98" s="179"/>
      <c r="AB98" s="179"/>
      <c r="AC98" s="179"/>
      <c r="AD98" s="179"/>
      <c r="AE98" s="179"/>
      <c r="AF98" s="179"/>
      <c r="AG98" s="179"/>
      <c r="AH98" s="179"/>
      <c r="AI98" s="182"/>
      <c r="AJ98" s="179"/>
      <c r="AK98" s="179"/>
      <c r="AL98" s="179"/>
      <c r="AM98" s="179"/>
      <c r="AN98" s="179"/>
      <c r="AO98" s="179"/>
      <c r="AP98" s="179"/>
      <c r="AQ98" s="179"/>
      <c r="AR98" s="179"/>
      <c r="AS98" s="179"/>
      <c r="AT98" s="179"/>
      <c r="AU98" s="179"/>
      <c r="AV98" s="179"/>
      <c r="AW98" s="179"/>
    </row>
    <row r="99" ht="12.75" customHeight="1">
      <c r="A99" s="179"/>
      <c r="B99" s="179"/>
      <c r="C99" s="179"/>
      <c r="D99" s="179"/>
      <c r="E99" s="179"/>
      <c r="F99" s="179"/>
      <c r="G99" s="179"/>
      <c r="H99" s="179"/>
      <c r="I99" s="179"/>
      <c r="J99" s="179"/>
      <c r="K99" s="179"/>
      <c r="L99" s="179"/>
      <c r="M99" s="179"/>
      <c r="N99" s="179"/>
      <c r="O99" s="179"/>
      <c r="P99" s="179"/>
      <c r="Q99" s="179"/>
      <c r="R99" s="179"/>
      <c r="S99" s="179"/>
      <c r="T99" s="179"/>
      <c r="U99" s="179"/>
      <c r="V99" s="179"/>
      <c r="W99" s="179"/>
      <c r="X99" s="180"/>
      <c r="Y99" s="179"/>
      <c r="Z99" s="179"/>
      <c r="AA99" s="179"/>
      <c r="AB99" s="179"/>
      <c r="AC99" s="179"/>
      <c r="AD99" s="179"/>
      <c r="AE99" s="179"/>
      <c r="AF99" s="179"/>
      <c r="AG99" s="179"/>
      <c r="AH99" s="179"/>
      <c r="AI99" s="182"/>
      <c r="AJ99" s="179"/>
      <c r="AK99" s="179"/>
      <c r="AL99" s="179"/>
      <c r="AM99" s="179"/>
      <c r="AN99" s="179"/>
      <c r="AO99" s="179"/>
      <c r="AP99" s="179"/>
      <c r="AQ99" s="179"/>
      <c r="AR99" s="179"/>
      <c r="AS99" s="179"/>
      <c r="AT99" s="179"/>
      <c r="AU99" s="179"/>
      <c r="AV99" s="179"/>
      <c r="AW99" s="179"/>
    </row>
    <row r="100" ht="12.75" customHeight="1">
      <c r="A100" s="179"/>
      <c r="B100" s="179"/>
      <c r="C100" s="179"/>
      <c r="D100" s="179"/>
      <c r="E100" s="179"/>
      <c r="F100" s="179"/>
      <c r="G100" s="179"/>
      <c r="H100" s="179"/>
      <c r="I100" s="179"/>
      <c r="J100" s="179"/>
      <c r="K100" s="179"/>
      <c r="L100" s="179"/>
      <c r="M100" s="179"/>
      <c r="N100" s="179"/>
      <c r="O100" s="179"/>
      <c r="P100" s="179"/>
      <c r="Q100" s="179"/>
      <c r="R100" s="179"/>
      <c r="S100" s="179"/>
      <c r="T100" s="179"/>
      <c r="U100" s="179"/>
      <c r="V100" s="179"/>
      <c r="W100" s="179"/>
      <c r="X100" s="180"/>
      <c r="Y100" s="179"/>
      <c r="Z100" s="179"/>
      <c r="AA100" s="179"/>
      <c r="AB100" s="179"/>
      <c r="AC100" s="179"/>
      <c r="AD100" s="179"/>
      <c r="AE100" s="179"/>
      <c r="AF100" s="179"/>
      <c r="AG100" s="179"/>
      <c r="AH100" s="179"/>
      <c r="AI100" s="182"/>
      <c r="AJ100" s="179"/>
      <c r="AK100" s="179"/>
      <c r="AL100" s="179"/>
      <c r="AM100" s="179"/>
      <c r="AN100" s="179"/>
      <c r="AO100" s="179"/>
      <c r="AP100" s="179"/>
      <c r="AQ100" s="179"/>
      <c r="AR100" s="179"/>
      <c r="AS100" s="179"/>
      <c r="AT100" s="179"/>
      <c r="AU100" s="179"/>
      <c r="AV100" s="179"/>
      <c r="AW100" s="179"/>
    </row>
    <row r="101" ht="12.75" customHeight="1">
      <c r="A101" s="179"/>
      <c r="B101" s="179"/>
      <c r="C101" s="179"/>
      <c r="D101" s="179"/>
      <c r="E101" s="179"/>
      <c r="F101" s="179"/>
      <c r="G101" s="179"/>
      <c r="H101" s="179"/>
      <c r="I101" s="179"/>
      <c r="J101" s="179"/>
      <c r="K101" s="179"/>
      <c r="L101" s="179"/>
      <c r="M101" s="179"/>
      <c r="N101" s="179"/>
      <c r="O101" s="179"/>
      <c r="P101" s="179"/>
      <c r="Q101" s="179"/>
      <c r="R101" s="179"/>
      <c r="S101" s="179"/>
      <c r="T101" s="179"/>
      <c r="U101" s="179"/>
      <c r="V101" s="179"/>
      <c r="W101" s="179"/>
      <c r="X101" s="180"/>
      <c r="Y101" s="179"/>
      <c r="Z101" s="179"/>
      <c r="AA101" s="179"/>
      <c r="AB101" s="179"/>
      <c r="AC101" s="179"/>
      <c r="AD101" s="179"/>
      <c r="AE101" s="179"/>
      <c r="AF101" s="179"/>
      <c r="AG101" s="179"/>
      <c r="AH101" s="179"/>
      <c r="AI101" s="182"/>
      <c r="AJ101" s="179"/>
      <c r="AK101" s="179"/>
      <c r="AL101" s="179"/>
      <c r="AM101" s="179"/>
      <c r="AN101" s="179"/>
      <c r="AO101" s="179"/>
      <c r="AP101" s="179"/>
      <c r="AQ101" s="179"/>
      <c r="AR101" s="179"/>
      <c r="AS101" s="179"/>
      <c r="AT101" s="179"/>
      <c r="AU101" s="179"/>
      <c r="AV101" s="179"/>
      <c r="AW101" s="179"/>
    </row>
    <row r="102" ht="12.75" customHeight="1">
      <c r="A102" s="179"/>
      <c r="B102" s="179"/>
      <c r="C102" s="179"/>
      <c r="D102" s="179"/>
      <c r="E102" s="179"/>
      <c r="F102" s="179"/>
      <c r="G102" s="179"/>
      <c r="H102" s="179"/>
      <c r="I102" s="179"/>
      <c r="J102" s="179"/>
      <c r="K102" s="179"/>
      <c r="L102" s="179"/>
      <c r="M102" s="179"/>
      <c r="N102" s="179"/>
      <c r="O102" s="179"/>
      <c r="P102" s="179"/>
      <c r="Q102" s="179"/>
      <c r="R102" s="179"/>
      <c r="S102" s="179"/>
      <c r="T102" s="179"/>
      <c r="U102" s="179"/>
      <c r="V102" s="179"/>
      <c r="W102" s="179"/>
      <c r="X102" s="180"/>
      <c r="Y102" s="179"/>
      <c r="Z102" s="179"/>
      <c r="AA102" s="179"/>
      <c r="AB102" s="179"/>
      <c r="AC102" s="179"/>
      <c r="AD102" s="179"/>
      <c r="AE102" s="179"/>
      <c r="AF102" s="179"/>
      <c r="AG102" s="179"/>
      <c r="AH102" s="179"/>
      <c r="AI102" s="182"/>
      <c r="AJ102" s="179"/>
      <c r="AK102" s="179"/>
      <c r="AL102" s="179"/>
      <c r="AM102" s="179"/>
      <c r="AN102" s="179"/>
      <c r="AO102" s="179"/>
      <c r="AP102" s="179"/>
      <c r="AQ102" s="179"/>
      <c r="AR102" s="179"/>
      <c r="AS102" s="179"/>
      <c r="AT102" s="179"/>
      <c r="AU102" s="179"/>
      <c r="AV102" s="179"/>
      <c r="AW102" s="179"/>
    </row>
    <row r="103" ht="12.75" customHeight="1">
      <c r="A103" s="179"/>
      <c r="B103" s="179"/>
      <c r="C103" s="179"/>
      <c r="D103" s="179"/>
      <c r="E103" s="179"/>
      <c r="F103" s="179"/>
      <c r="G103" s="179"/>
      <c r="H103" s="179"/>
      <c r="I103" s="179"/>
      <c r="J103" s="179"/>
      <c r="K103" s="179"/>
      <c r="L103" s="179"/>
      <c r="M103" s="179"/>
      <c r="N103" s="179"/>
      <c r="O103" s="179"/>
      <c r="P103" s="179"/>
      <c r="Q103" s="179"/>
      <c r="R103" s="179"/>
      <c r="S103" s="179"/>
      <c r="T103" s="179"/>
      <c r="U103" s="179"/>
      <c r="V103" s="179"/>
      <c r="W103" s="179"/>
      <c r="X103" s="180"/>
      <c r="Y103" s="179"/>
      <c r="Z103" s="179"/>
      <c r="AA103" s="179"/>
      <c r="AB103" s="179"/>
      <c r="AC103" s="179"/>
      <c r="AD103" s="179"/>
      <c r="AE103" s="179"/>
      <c r="AF103" s="179"/>
      <c r="AG103" s="179"/>
      <c r="AH103" s="179"/>
      <c r="AI103" s="182"/>
      <c r="AJ103" s="179"/>
      <c r="AK103" s="179"/>
      <c r="AL103" s="179"/>
      <c r="AM103" s="179"/>
      <c r="AN103" s="179"/>
      <c r="AO103" s="179"/>
      <c r="AP103" s="179"/>
      <c r="AQ103" s="179"/>
      <c r="AR103" s="179"/>
      <c r="AS103" s="179"/>
      <c r="AT103" s="179"/>
      <c r="AU103" s="179"/>
      <c r="AV103" s="179"/>
      <c r="AW103" s="179"/>
    </row>
    <row r="104" ht="12.75" customHeight="1">
      <c r="A104" s="179"/>
      <c r="B104" s="179"/>
      <c r="C104" s="179"/>
      <c r="D104" s="179"/>
      <c r="E104" s="179"/>
      <c r="F104" s="179"/>
      <c r="G104" s="179"/>
      <c r="H104" s="179"/>
      <c r="I104" s="179"/>
      <c r="J104" s="179"/>
      <c r="K104" s="179"/>
      <c r="L104" s="179"/>
      <c r="M104" s="179"/>
      <c r="N104" s="179"/>
      <c r="O104" s="179"/>
      <c r="P104" s="179"/>
      <c r="Q104" s="179"/>
      <c r="R104" s="179"/>
      <c r="S104" s="179"/>
      <c r="T104" s="179"/>
      <c r="U104" s="179"/>
      <c r="V104" s="179"/>
      <c r="W104" s="179"/>
      <c r="X104" s="180"/>
      <c r="Y104" s="179"/>
      <c r="Z104" s="179"/>
      <c r="AA104" s="179"/>
      <c r="AB104" s="179"/>
      <c r="AC104" s="179"/>
      <c r="AD104" s="179"/>
      <c r="AE104" s="179"/>
      <c r="AF104" s="179"/>
      <c r="AG104" s="179"/>
      <c r="AH104" s="179"/>
      <c r="AI104" s="182"/>
      <c r="AJ104" s="179"/>
      <c r="AK104" s="179"/>
      <c r="AL104" s="179"/>
      <c r="AM104" s="179"/>
      <c r="AN104" s="179"/>
      <c r="AO104" s="179"/>
      <c r="AP104" s="179"/>
      <c r="AQ104" s="179"/>
      <c r="AR104" s="179"/>
      <c r="AS104" s="179"/>
      <c r="AT104" s="179"/>
      <c r="AU104" s="179"/>
      <c r="AV104" s="179"/>
      <c r="AW104" s="179"/>
    </row>
    <row r="105" ht="12.75" customHeight="1">
      <c r="A105" s="179"/>
      <c r="B105" s="179"/>
      <c r="C105" s="179"/>
      <c r="D105" s="179"/>
      <c r="E105" s="179"/>
      <c r="F105" s="179"/>
      <c r="G105" s="179"/>
      <c r="H105" s="179"/>
      <c r="I105" s="179"/>
      <c r="J105" s="179"/>
      <c r="K105" s="179"/>
      <c r="L105" s="179"/>
      <c r="M105" s="179"/>
      <c r="N105" s="179"/>
      <c r="O105" s="179"/>
      <c r="P105" s="179"/>
      <c r="Q105" s="179"/>
      <c r="R105" s="179"/>
      <c r="S105" s="179"/>
      <c r="T105" s="179"/>
      <c r="U105" s="179"/>
      <c r="V105" s="179"/>
      <c r="W105" s="179"/>
      <c r="X105" s="180"/>
      <c r="Y105" s="179"/>
      <c r="Z105" s="179"/>
      <c r="AA105" s="179"/>
      <c r="AB105" s="179"/>
      <c r="AC105" s="179"/>
      <c r="AD105" s="179"/>
      <c r="AE105" s="179"/>
      <c r="AF105" s="179"/>
      <c r="AG105" s="179"/>
      <c r="AH105" s="179"/>
      <c r="AI105" s="182"/>
      <c r="AJ105" s="179"/>
      <c r="AK105" s="179"/>
      <c r="AL105" s="179"/>
      <c r="AM105" s="179"/>
      <c r="AN105" s="179"/>
      <c r="AO105" s="179"/>
      <c r="AP105" s="179"/>
      <c r="AQ105" s="179"/>
      <c r="AR105" s="179"/>
      <c r="AS105" s="179"/>
      <c r="AT105" s="179"/>
      <c r="AU105" s="179"/>
      <c r="AV105" s="179"/>
      <c r="AW105" s="179"/>
    </row>
    <row r="106" ht="12.75" customHeight="1">
      <c r="A106" s="179"/>
      <c r="B106" s="179"/>
      <c r="C106" s="179"/>
      <c r="D106" s="179"/>
      <c r="E106" s="179"/>
      <c r="F106" s="179"/>
      <c r="G106" s="179"/>
      <c r="H106" s="179"/>
      <c r="I106" s="179"/>
      <c r="J106" s="179"/>
      <c r="K106" s="179"/>
      <c r="L106" s="179"/>
      <c r="M106" s="179"/>
      <c r="N106" s="179"/>
      <c r="O106" s="179"/>
      <c r="P106" s="179"/>
      <c r="Q106" s="179"/>
      <c r="R106" s="179"/>
      <c r="S106" s="179"/>
      <c r="T106" s="179"/>
      <c r="U106" s="179"/>
      <c r="V106" s="179"/>
      <c r="W106" s="179"/>
      <c r="X106" s="180"/>
      <c r="Y106" s="179"/>
      <c r="Z106" s="179"/>
      <c r="AA106" s="179"/>
      <c r="AB106" s="179"/>
      <c r="AC106" s="179"/>
      <c r="AD106" s="179"/>
      <c r="AE106" s="179"/>
      <c r="AF106" s="179"/>
      <c r="AG106" s="179"/>
      <c r="AH106" s="179"/>
      <c r="AI106" s="182"/>
      <c r="AJ106" s="179"/>
      <c r="AK106" s="179"/>
      <c r="AL106" s="179"/>
      <c r="AM106" s="179"/>
      <c r="AN106" s="179"/>
      <c r="AO106" s="179"/>
      <c r="AP106" s="179"/>
      <c r="AQ106" s="179"/>
      <c r="AR106" s="179"/>
      <c r="AS106" s="179"/>
      <c r="AT106" s="179"/>
      <c r="AU106" s="179"/>
      <c r="AV106" s="179"/>
      <c r="AW106" s="179"/>
    </row>
    <row r="107" ht="12.75" customHeight="1">
      <c r="A107" s="179"/>
      <c r="B107" s="179"/>
      <c r="C107" s="179"/>
      <c r="D107" s="179"/>
      <c r="E107" s="179"/>
      <c r="F107" s="179"/>
      <c r="G107" s="179"/>
      <c r="H107" s="179"/>
      <c r="I107" s="179"/>
      <c r="J107" s="179"/>
      <c r="K107" s="179"/>
      <c r="L107" s="179"/>
      <c r="M107" s="179"/>
      <c r="N107" s="179"/>
      <c r="O107" s="179"/>
      <c r="P107" s="179"/>
      <c r="Q107" s="179"/>
      <c r="R107" s="179"/>
      <c r="S107" s="179"/>
      <c r="T107" s="179"/>
      <c r="U107" s="179"/>
      <c r="V107" s="179"/>
      <c r="W107" s="179"/>
      <c r="X107" s="180"/>
      <c r="Y107" s="179"/>
      <c r="Z107" s="179"/>
      <c r="AA107" s="179"/>
      <c r="AB107" s="179"/>
      <c r="AC107" s="179"/>
      <c r="AD107" s="179"/>
      <c r="AE107" s="179"/>
      <c r="AF107" s="179"/>
      <c r="AG107" s="179"/>
      <c r="AH107" s="179"/>
      <c r="AI107" s="182"/>
      <c r="AJ107" s="179"/>
      <c r="AK107" s="179"/>
      <c r="AL107" s="179"/>
      <c r="AM107" s="179"/>
      <c r="AN107" s="179"/>
      <c r="AO107" s="179"/>
      <c r="AP107" s="179"/>
      <c r="AQ107" s="179"/>
      <c r="AR107" s="179"/>
      <c r="AS107" s="179"/>
      <c r="AT107" s="179"/>
      <c r="AU107" s="179"/>
      <c r="AV107" s="179"/>
      <c r="AW107" s="179"/>
    </row>
    <row r="108" ht="12.75" customHeight="1">
      <c r="A108" s="179"/>
      <c r="B108" s="179"/>
      <c r="C108" s="179"/>
      <c r="D108" s="179"/>
      <c r="E108" s="179"/>
      <c r="F108" s="179"/>
      <c r="G108" s="179"/>
      <c r="H108" s="179"/>
      <c r="I108" s="179"/>
      <c r="J108" s="179"/>
      <c r="K108" s="179"/>
      <c r="L108" s="179"/>
      <c r="M108" s="179"/>
      <c r="N108" s="179"/>
      <c r="O108" s="179"/>
      <c r="P108" s="179"/>
      <c r="Q108" s="179"/>
      <c r="R108" s="179"/>
      <c r="S108" s="179"/>
      <c r="T108" s="179"/>
      <c r="U108" s="179"/>
      <c r="V108" s="179"/>
      <c r="W108" s="179"/>
      <c r="X108" s="180"/>
      <c r="Y108" s="179"/>
      <c r="Z108" s="179"/>
      <c r="AA108" s="179"/>
      <c r="AB108" s="179"/>
      <c r="AC108" s="179"/>
      <c r="AD108" s="179"/>
      <c r="AE108" s="179"/>
      <c r="AF108" s="179"/>
      <c r="AG108" s="179"/>
      <c r="AH108" s="179"/>
      <c r="AI108" s="182"/>
      <c r="AJ108" s="179"/>
      <c r="AK108" s="179"/>
      <c r="AL108" s="179"/>
      <c r="AM108" s="179"/>
      <c r="AN108" s="179"/>
      <c r="AO108" s="179"/>
      <c r="AP108" s="179"/>
      <c r="AQ108" s="179"/>
      <c r="AR108" s="179"/>
      <c r="AS108" s="179"/>
      <c r="AT108" s="179"/>
      <c r="AU108" s="179"/>
      <c r="AV108" s="179"/>
      <c r="AW108" s="179"/>
    </row>
    <row r="109" ht="12.75" customHeight="1">
      <c r="A109" s="179"/>
      <c r="B109" s="179"/>
      <c r="C109" s="179"/>
      <c r="D109" s="179"/>
      <c r="E109" s="179"/>
      <c r="F109" s="179"/>
      <c r="G109" s="179"/>
      <c r="H109" s="179"/>
      <c r="I109" s="179"/>
      <c r="J109" s="179"/>
      <c r="K109" s="179"/>
      <c r="L109" s="179"/>
      <c r="M109" s="179"/>
      <c r="N109" s="179"/>
      <c r="O109" s="179"/>
      <c r="P109" s="179"/>
      <c r="Q109" s="179"/>
      <c r="R109" s="179"/>
      <c r="S109" s="179"/>
      <c r="T109" s="179"/>
      <c r="U109" s="179"/>
      <c r="V109" s="179"/>
      <c r="W109" s="179"/>
      <c r="X109" s="180"/>
      <c r="Y109" s="179"/>
      <c r="Z109" s="179"/>
      <c r="AA109" s="179"/>
      <c r="AB109" s="179"/>
      <c r="AC109" s="179"/>
      <c r="AD109" s="179"/>
      <c r="AE109" s="179"/>
      <c r="AF109" s="179"/>
      <c r="AG109" s="179"/>
      <c r="AH109" s="179"/>
      <c r="AI109" s="182"/>
      <c r="AJ109" s="179"/>
      <c r="AK109" s="179"/>
      <c r="AL109" s="179"/>
      <c r="AM109" s="179"/>
      <c r="AN109" s="179"/>
      <c r="AO109" s="179"/>
      <c r="AP109" s="179"/>
      <c r="AQ109" s="179"/>
      <c r="AR109" s="179"/>
      <c r="AS109" s="179"/>
      <c r="AT109" s="179"/>
      <c r="AU109" s="179"/>
      <c r="AV109" s="179"/>
      <c r="AW109" s="179"/>
    </row>
    <row r="110" ht="12.75" customHeight="1">
      <c r="A110" s="179"/>
      <c r="B110" s="179"/>
      <c r="C110" s="179"/>
      <c r="D110" s="179"/>
      <c r="E110" s="179"/>
      <c r="F110" s="179"/>
      <c r="G110" s="179"/>
      <c r="H110" s="179"/>
      <c r="I110" s="179"/>
      <c r="J110" s="179"/>
      <c r="K110" s="179"/>
      <c r="L110" s="179"/>
      <c r="M110" s="179"/>
      <c r="N110" s="179"/>
      <c r="O110" s="179"/>
      <c r="P110" s="179"/>
      <c r="Q110" s="179"/>
      <c r="R110" s="179"/>
      <c r="S110" s="179"/>
      <c r="T110" s="179"/>
      <c r="U110" s="179"/>
      <c r="V110" s="179"/>
      <c r="W110" s="179"/>
      <c r="X110" s="180"/>
      <c r="Y110" s="179"/>
      <c r="Z110" s="179"/>
      <c r="AA110" s="179"/>
      <c r="AB110" s="179"/>
      <c r="AC110" s="179"/>
      <c r="AD110" s="179"/>
      <c r="AE110" s="179"/>
      <c r="AF110" s="179"/>
      <c r="AG110" s="179"/>
      <c r="AH110" s="179"/>
      <c r="AI110" s="182"/>
      <c r="AJ110" s="179"/>
      <c r="AK110" s="179"/>
      <c r="AL110" s="179"/>
      <c r="AM110" s="179"/>
      <c r="AN110" s="179"/>
      <c r="AO110" s="179"/>
      <c r="AP110" s="179"/>
      <c r="AQ110" s="179"/>
      <c r="AR110" s="179"/>
      <c r="AS110" s="179"/>
      <c r="AT110" s="179"/>
      <c r="AU110" s="179"/>
      <c r="AV110" s="179"/>
      <c r="AW110" s="179"/>
    </row>
    <row r="111" ht="12.75" customHeight="1">
      <c r="A111" s="179"/>
      <c r="B111" s="179"/>
      <c r="C111" s="179"/>
      <c r="D111" s="179"/>
      <c r="E111" s="179"/>
      <c r="F111" s="179"/>
      <c r="G111" s="179"/>
      <c r="H111" s="179"/>
      <c r="I111" s="179"/>
      <c r="J111" s="179"/>
      <c r="K111" s="179"/>
      <c r="L111" s="179"/>
      <c r="M111" s="179"/>
      <c r="N111" s="179"/>
      <c r="O111" s="179"/>
      <c r="P111" s="179"/>
      <c r="Q111" s="179"/>
      <c r="R111" s="179"/>
      <c r="S111" s="179"/>
      <c r="T111" s="179"/>
      <c r="U111" s="179"/>
      <c r="V111" s="179"/>
      <c r="W111" s="179"/>
      <c r="X111" s="180"/>
      <c r="Y111" s="179"/>
      <c r="Z111" s="179"/>
      <c r="AA111" s="179"/>
      <c r="AB111" s="179"/>
      <c r="AC111" s="179"/>
      <c r="AD111" s="179"/>
      <c r="AE111" s="179"/>
      <c r="AF111" s="179"/>
      <c r="AG111" s="179"/>
      <c r="AH111" s="179"/>
      <c r="AI111" s="182"/>
      <c r="AJ111" s="179"/>
      <c r="AK111" s="179"/>
      <c r="AL111" s="179"/>
      <c r="AM111" s="179"/>
      <c r="AN111" s="179"/>
      <c r="AO111" s="179"/>
      <c r="AP111" s="179"/>
      <c r="AQ111" s="179"/>
      <c r="AR111" s="179"/>
      <c r="AS111" s="179"/>
      <c r="AT111" s="179"/>
      <c r="AU111" s="179"/>
      <c r="AV111" s="179"/>
      <c r="AW111" s="179"/>
    </row>
    <row r="112" ht="12.75" customHeight="1">
      <c r="A112" s="179"/>
      <c r="B112" s="179"/>
      <c r="C112" s="179"/>
      <c r="D112" s="179"/>
      <c r="E112" s="179"/>
      <c r="F112" s="179"/>
      <c r="G112" s="179"/>
      <c r="H112" s="179"/>
      <c r="I112" s="179"/>
      <c r="J112" s="179"/>
      <c r="K112" s="179"/>
      <c r="L112" s="179"/>
      <c r="M112" s="179"/>
      <c r="N112" s="179"/>
      <c r="O112" s="179"/>
      <c r="P112" s="179"/>
      <c r="Q112" s="179"/>
      <c r="R112" s="179"/>
      <c r="S112" s="179"/>
      <c r="T112" s="179"/>
      <c r="U112" s="179"/>
      <c r="V112" s="179"/>
      <c r="W112" s="179"/>
      <c r="X112" s="180"/>
      <c r="Y112" s="179"/>
      <c r="Z112" s="179"/>
      <c r="AA112" s="179"/>
      <c r="AB112" s="179"/>
      <c r="AC112" s="179"/>
      <c r="AD112" s="179"/>
      <c r="AE112" s="179"/>
      <c r="AF112" s="179"/>
      <c r="AG112" s="179"/>
      <c r="AH112" s="179"/>
      <c r="AI112" s="182"/>
      <c r="AJ112" s="179"/>
      <c r="AK112" s="179"/>
      <c r="AL112" s="179"/>
      <c r="AM112" s="179"/>
      <c r="AN112" s="179"/>
      <c r="AO112" s="179"/>
      <c r="AP112" s="179"/>
      <c r="AQ112" s="179"/>
      <c r="AR112" s="179"/>
      <c r="AS112" s="179"/>
      <c r="AT112" s="179"/>
      <c r="AU112" s="179"/>
      <c r="AV112" s="179"/>
      <c r="AW112" s="179"/>
    </row>
    <row r="113" ht="12.75" customHeight="1">
      <c r="A113" s="179"/>
      <c r="B113" s="179"/>
      <c r="C113" s="179"/>
      <c r="D113" s="179"/>
      <c r="E113" s="179"/>
      <c r="F113" s="179"/>
      <c r="G113" s="179"/>
      <c r="H113" s="179"/>
      <c r="I113" s="179"/>
      <c r="J113" s="179"/>
      <c r="K113" s="179"/>
      <c r="L113" s="179"/>
      <c r="M113" s="179"/>
      <c r="N113" s="179"/>
      <c r="O113" s="179"/>
      <c r="P113" s="179"/>
      <c r="Q113" s="179"/>
      <c r="R113" s="179"/>
      <c r="S113" s="179"/>
      <c r="T113" s="179"/>
      <c r="U113" s="179"/>
      <c r="V113" s="179"/>
      <c r="W113" s="179"/>
      <c r="X113" s="180"/>
      <c r="Y113" s="179"/>
      <c r="Z113" s="179"/>
      <c r="AA113" s="179"/>
      <c r="AB113" s="179"/>
      <c r="AC113" s="179"/>
      <c r="AD113" s="179"/>
      <c r="AE113" s="179"/>
      <c r="AF113" s="179"/>
      <c r="AG113" s="179"/>
      <c r="AH113" s="179"/>
      <c r="AI113" s="182"/>
      <c r="AJ113" s="179"/>
      <c r="AK113" s="179"/>
      <c r="AL113" s="179"/>
      <c r="AM113" s="179"/>
      <c r="AN113" s="179"/>
      <c r="AO113" s="179"/>
      <c r="AP113" s="179"/>
      <c r="AQ113" s="179"/>
      <c r="AR113" s="179"/>
      <c r="AS113" s="179"/>
      <c r="AT113" s="179"/>
      <c r="AU113" s="179"/>
      <c r="AV113" s="179"/>
      <c r="AW113" s="179"/>
    </row>
    <row r="114" ht="12.75" customHeight="1">
      <c r="A114" s="179"/>
      <c r="B114" s="179"/>
      <c r="C114" s="179"/>
      <c r="D114" s="179"/>
      <c r="E114" s="179"/>
      <c r="F114" s="179"/>
      <c r="G114" s="179"/>
      <c r="H114" s="179"/>
      <c r="I114" s="179"/>
      <c r="J114" s="179"/>
      <c r="K114" s="179"/>
      <c r="L114" s="179"/>
      <c r="M114" s="179"/>
      <c r="N114" s="179"/>
      <c r="O114" s="179"/>
      <c r="P114" s="179"/>
      <c r="Q114" s="179"/>
      <c r="R114" s="179"/>
      <c r="S114" s="179"/>
      <c r="T114" s="179"/>
      <c r="U114" s="179"/>
      <c r="V114" s="179"/>
      <c r="W114" s="179"/>
      <c r="X114" s="180"/>
      <c r="Y114" s="179"/>
      <c r="Z114" s="179"/>
      <c r="AA114" s="179"/>
      <c r="AB114" s="179"/>
      <c r="AC114" s="179"/>
      <c r="AD114" s="179"/>
      <c r="AE114" s="179"/>
      <c r="AF114" s="179"/>
      <c r="AG114" s="179"/>
      <c r="AH114" s="179"/>
      <c r="AI114" s="182"/>
      <c r="AJ114" s="179"/>
      <c r="AK114" s="179"/>
      <c r="AL114" s="179"/>
      <c r="AM114" s="179"/>
      <c r="AN114" s="179"/>
      <c r="AO114" s="179"/>
      <c r="AP114" s="179"/>
      <c r="AQ114" s="179"/>
      <c r="AR114" s="179"/>
      <c r="AS114" s="179"/>
      <c r="AT114" s="179"/>
      <c r="AU114" s="179"/>
      <c r="AV114" s="179"/>
      <c r="AW114" s="179"/>
    </row>
    <row r="115" ht="12.75" customHeight="1">
      <c r="A115" s="179"/>
      <c r="B115" s="179"/>
      <c r="C115" s="179"/>
      <c r="D115" s="179"/>
      <c r="E115" s="179"/>
      <c r="F115" s="179"/>
      <c r="G115" s="179"/>
      <c r="H115" s="179"/>
      <c r="I115" s="179"/>
      <c r="J115" s="179"/>
      <c r="K115" s="179"/>
      <c r="L115" s="179"/>
      <c r="M115" s="179"/>
      <c r="N115" s="179"/>
      <c r="O115" s="179"/>
      <c r="P115" s="179"/>
      <c r="Q115" s="179"/>
      <c r="R115" s="179"/>
      <c r="S115" s="179"/>
      <c r="T115" s="179"/>
      <c r="U115" s="179"/>
      <c r="V115" s="179"/>
      <c r="W115" s="179"/>
      <c r="X115" s="180"/>
      <c r="Y115" s="179"/>
      <c r="Z115" s="179"/>
      <c r="AA115" s="179"/>
      <c r="AB115" s="179"/>
      <c r="AC115" s="179"/>
      <c r="AD115" s="179"/>
      <c r="AE115" s="179"/>
      <c r="AF115" s="179"/>
      <c r="AG115" s="179"/>
      <c r="AH115" s="179"/>
      <c r="AI115" s="182"/>
      <c r="AJ115" s="179"/>
      <c r="AK115" s="179"/>
      <c r="AL115" s="179"/>
      <c r="AM115" s="179"/>
      <c r="AN115" s="179"/>
      <c r="AO115" s="179"/>
      <c r="AP115" s="179"/>
      <c r="AQ115" s="179"/>
      <c r="AR115" s="179"/>
      <c r="AS115" s="179"/>
      <c r="AT115" s="179"/>
      <c r="AU115" s="179"/>
      <c r="AV115" s="179"/>
      <c r="AW115" s="179"/>
    </row>
    <row r="116" ht="12.75" customHeight="1">
      <c r="A116" s="179"/>
      <c r="B116" s="179"/>
      <c r="C116" s="179"/>
      <c r="D116" s="179"/>
      <c r="E116" s="179"/>
      <c r="F116" s="179"/>
      <c r="G116" s="179"/>
      <c r="H116" s="179"/>
      <c r="I116" s="179"/>
      <c r="J116" s="179"/>
      <c r="K116" s="179"/>
      <c r="L116" s="179"/>
      <c r="M116" s="179"/>
      <c r="N116" s="179"/>
      <c r="O116" s="179"/>
      <c r="P116" s="179"/>
      <c r="Q116" s="179"/>
      <c r="R116" s="179"/>
      <c r="S116" s="179"/>
      <c r="T116" s="179"/>
      <c r="U116" s="179"/>
      <c r="V116" s="179"/>
      <c r="W116" s="179"/>
      <c r="X116" s="180"/>
      <c r="Y116" s="179"/>
      <c r="Z116" s="179"/>
      <c r="AA116" s="179"/>
      <c r="AB116" s="179"/>
      <c r="AC116" s="179"/>
      <c r="AD116" s="179"/>
      <c r="AE116" s="179"/>
      <c r="AF116" s="179"/>
      <c r="AG116" s="179"/>
      <c r="AH116" s="179"/>
      <c r="AI116" s="182"/>
      <c r="AJ116" s="179"/>
      <c r="AK116" s="179"/>
      <c r="AL116" s="179"/>
      <c r="AM116" s="179"/>
      <c r="AN116" s="179"/>
      <c r="AO116" s="179"/>
      <c r="AP116" s="179"/>
      <c r="AQ116" s="179"/>
      <c r="AR116" s="179"/>
      <c r="AS116" s="179"/>
      <c r="AT116" s="179"/>
      <c r="AU116" s="179"/>
      <c r="AV116" s="179"/>
      <c r="AW116" s="179"/>
    </row>
    <row r="117" ht="12.75" customHeight="1">
      <c r="A117" s="179"/>
      <c r="B117" s="179"/>
      <c r="C117" s="179"/>
      <c r="D117" s="179"/>
      <c r="E117" s="179"/>
      <c r="F117" s="179"/>
      <c r="G117" s="179"/>
      <c r="H117" s="179"/>
      <c r="I117" s="179"/>
      <c r="J117" s="179"/>
      <c r="K117" s="179"/>
      <c r="L117" s="179"/>
      <c r="M117" s="179"/>
      <c r="N117" s="179"/>
      <c r="O117" s="179"/>
      <c r="P117" s="179"/>
      <c r="Q117" s="179"/>
      <c r="R117" s="179"/>
      <c r="S117" s="179"/>
      <c r="T117" s="179"/>
      <c r="U117" s="179"/>
      <c r="V117" s="179"/>
      <c r="W117" s="179"/>
      <c r="X117" s="180"/>
      <c r="Y117" s="179"/>
      <c r="Z117" s="179"/>
      <c r="AA117" s="179"/>
      <c r="AB117" s="179"/>
      <c r="AC117" s="179"/>
      <c r="AD117" s="179"/>
      <c r="AE117" s="179"/>
      <c r="AF117" s="179"/>
      <c r="AG117" s="179"/>
      <c r="AH117" s="179"/>
      <c r="AI117" s="182"/>
      <c r="AJ117" s="179"/>
      <c r="AK117" s="179"/>
      <c r="AL117" s="179"/>
      <c r="AM117" s="179"/>
      <c r="AN117" s="179"/>
      <c r="AO117" s="179"/>
      <c r="AP117" s="179"/>
      <c r="AQ117" s="179"/>
      <c r="AR117" s="179"/>
      <c r="AS117" s="179"/>
      <c r="AT117" s="179"/>
      <c r="AU117" s="179"/>
      <c r="AV117" s="179"/>
      <c r="AW117" s="179"/>
    </row>
    <row r="118" ht="12.75" customHeight="1">
      <c r="A118" s="179"/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  <c r="O118" s="179"/>
      <c r="P118" s="179"/>
      <c r="Q118" s="179"/>
      <c r="R118" s="179"/>
      <c r="S118" s="179"/>
      <c r="T118" s="179"/>
      <c r="U118" s="179"/>
      <c r="V118" s="179"/>
      <c r="W118" s="179"/>
      <c r="X118" s="180"/>
      <c r="Y118" s="179"/>
      <c r="Z118" s="179"/>
      <c r="AA118" s="179"/>
      <c r="AB118" s="179"/>
      <c r="AC118" s="179"/>
      <c r="AD118" s="179"/>
      <c r="AE118" s="179"/>
      <c r="AF118" s="179"/>
      <c r="AG118" s="179"/>
      <c r="AH118" s="179"/>
      <c r="AI118" s="182"/>
      <c r="AJ118" s="179"/>
      <c r="AK118" s="179"/>
      <c r="AL118" s="179"/>
      <c r="AM118" s="179"/>
      <c r="AN118" s="179"/>
      <c r="AO118" s="179"/>
      <c r="AP118" s="179"/>
      <c r="AQ118" s="179"/>
      <c r="AR118" s="179"/>
      <c r="AS118" s="179"/>
      <c r="AT118" s="179"/>
      <c r="AU118" s="179"/>
      <c r="AV118" s="179"/>
      <c r="AW118" s="179"/>
    </row>
    <row r="119" ht="12.75" customHeight="1">
      <c r="A119" s="179"/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  <c r="O119" s="179"/>
      <c r="P119" s="179"/>
      <c r="Q119" s="179"/>
      <c r="R119" s="179"/>
      <c r="S119" s="179"/>
      <c r="T119" s="179"/>
      <c r="U119" s="179"/>
      <c r="V119" s="179"/>
      <c r="W119" s="179"/>
      <c r="X119" s="180"/>
      <c r="Y119" s="179"/>
      <c r="Z119" s="179"/>
      <c r="AA119" s="179"/>
      <c r="AB119" s="179"/>
      <c r="AC119" s="179"/>
      <c r="AD119" s="179"/>
      <c r="AE119" s="179"/>
      <c r="AF119" s="179"/>
      <c r="AG119" s="179"/>
      <c r="AH119" s="179"/>
      <c r="AI119" s="182"/>
      <c r="AJ119" s="179"/>
      <c r="AK119" s="179"/>
      <c r="AL119" s="179"/>
      <c r="AM119" s="179"/>
      <c r="AN119" s="179"/>
      <c r="AO119" s="179"/>
      <c r="AP119" s="179"/>
      <c r="AQ119" s="179"/>
      <c r="AR119" s="179"/>
      <c r="AS119" s="179"/>
      <c r="AT119" s="179"/>
      <c r="AU119" s="179"/>
      <c r="AV119" s="179"/>
      <c r="AW119" s="179"/>
    </row>
    <row r="120" ht="12.75" customHeight="1">
      <c r="A120" s="179"/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  <c r="O120" s="179"/>
      <c r="P120" s="179"/>
      <c r="Q120" s="179"/>
      <c r="R120" s="179"/>
      <c r="S120" s="179"/>
      <c r="T120" s="179"/>
      <c r="U120" s="179"/>
      <c r="V120" s="179"/>
      <c r="W120" s="179"/>
      <c r="X120" s="180"/>
      <c r="Y120" s="179"/>
      <c r="Z120" s="179"/>
      <c r="AA120" s="179"/>
      <c r="AB120" s="179"/>
      <c r="AC120" s="179"/>
      <c r="AD120" s="179"/>
      <c r="AE120" s="179"/>
      <c r="AF120" s="179"/>
      <c r="AG120" s="179"/>
      <c r="AH120" s="179"/>
      <c r="AI120" s="182"/>
      <c r="AJ120" s="179"/>
      <c r="AK120" s="179"/>
      <c r="AL120" s="179"/>
      <c r="AM120" s="179"/>
      <c r="AN120" s="179"/>
      <c r="AO120" s="179"/>
      <c r="AP120" s="179"/>
      <c r="AQ120" s="179"/>
      <c r="AR120" s="179"/>
      <c r="AS120" s="179"/>
      <c r="AT120" s="179"/>
      <c r="AU120" s="179"/>
      <c r="AV120" s="179"/>
      <c r="AW120" s="179"/>
    </row>
    <row r="121" ht="12.75" customHeight="1">
      <c r="A121" s="179"/>
      <c r="B121" s="179"/>
      <c r="C121" s="179"/>
      <c r="D121" s="179"/>
      <c r="E121" s="179"/>
      <c r="F121" s="179"/>
      <c r="G121" s="179"/>
      <c r="H121" s="179"/>
      <c r="I121" s="179"/>
      <c r="J121" s="179"/>
      <c r="K121" s="179"/>
      <c r="L121" s="179"/>
      <c r="M121" s="179"/>
      <c r="N121" s="179"/>
      <c r="O121" s="179"/>
      <c r="P121" s="179"/>
      <c r="Q121" s="179"/>
      <c r="R121" s="179"/>
      <c r="S121" s="179"/>
      <c r="T121" s="179"/>
      <c r="U121" s="179"/>
      <c r="V121" s="179"/>
      <c r="W121" s="179"/>
      <c r="X121" s="180"/>
      <c r="Y121" s="179"/>
      <c r="Z121" s="179"/>
      <c r="AA121" s="179"/>
      <c r="AB121" s="179"/>
      <c r="AC121" s="179"/>
      <c r="AD121" s="179"/>
      <c r="AE121" s="179"/>
      <c r="AF121" s="179"/>
      <c r="AG121" s="179"/>
      <c r="AH121" s="179"/>
      <c r="AI121" s="182"/>
      <c r="AJ121" s="179"/>
      <c r="AK121" s="179"/>
      <c r="AL121" s="179"/>
      <c r="AM121" s="179"/>
      <c r="AN121" s="179"/>
      <c r="AO121" s="179"/>
      <c r="AP121" s="179"/>
      <c r="AQ121" s="179"/>
      <c r="AR121" s="179"/>
      <c r="AS121" s="179"/>
      <c r="AT121" s="179"/>
      <c r="AU121" s="179"/>
      <c r="AV121" s="179"/>
      <c r="AW121" s="179"/>
    </row>
    <row r="122" ht="12.75" customHeight="1">
      <c r="A122" s="179"/>
      <c r="B122" s="179"/>
      <c r="C122" s="179"/>
      <c r="D122" s="179"/>
      <c r="E122" s="179"/>
      <c r="F122" s="179"/>
      <c r="G122" s="179"/>
      <c r="H122" s="179"/>
      <c r="I122" s="179"/>
      <c r="J122" s="179"/>
      <c r="K122" s="179"/>
      <c r="L122" s="179"/>
      <c r="M122" s="179"/>
      <c r="N122" s="179"/>
      <c r="O122" s="179"/>
      <c r="P122" s="179"/>
      <c r="Q122" s="179"/>
      <c r="R122" s="179"/>
      <c r="S122" s="179"/>
      <c r="T122" s="179"/>
      <c r="U122" s="179"/>
      <c r="V122" s="179"/>
      <c r="W122" s="179"/>
      <c r="X122" s="180"/>
      <c r="Y122" s="179"/>
      <c r="Z122" s="179"/>
      <c r="AA122" s="179"/>
      <c r="AB122" s="179"/>
      <c r="AC122" s="179"/>
      <c r="AD122" s="179"/>
      <c r="AE122" s="179"/>
      <c r="AF122" s="179"/>
      <c r="AG122" s="179"/>
      <c r="AH122" s="179"/>
      <c r="AI122" s="182"/>
      <c r="AJ122" s="179"/>
      <c r="AK122" s="179"/>
      <c r="AL122" s="179"/>
      <c r="AM122" s="179"/>
      <c r="AN122" s="179"/>
      <c r="AO122" s="179"/>
      <c r="AP122" s="179"/>
      <c r="AQ122" s="179"/>
      <c r="AR122" s="179"/>
      <c r="AS122" s="179"/>
      <c r="AT122" s="179"/>
      <c r="AU122" s="179"/>
      <c r="AV122" s="179"/>
      <c r="AW122" s="179"/>
    </row>
    <row r="123" ht="12.75" customHeight="1">
      <c r="A123" s="179"/>
      <c r="B123" s="179"/>
      <c r="C123" s="179"/>
      <c r="D123" s="179"/>
      <c r="E123" s="179"/>
      <c r="F123" s="179"/>
      <c r="G123" s="179"/>
      <c r="H123" s="179"/>
      <c r="I123" s="179"/>
      <c r="J123" s="179"/>
      <c r="K123" s="179"/>
      <c r="L123" s="179"/>
      <c r="M123" s="179"/>
      <c r="N123" s="179"/>
      <c r="O123" s="179"/>
      <c r="P123" s="179"/>
      <c r="Q123" s="179"/>
      <c r="R123" s="179"/>
      <c r="S123" s="179"/>
      <c r="T123" s="179"/>
      <c r="U123" s="179"/>
      <c r="V123" s="179"/>
      <c r="W123" s="179"/>
      <c r="X123" s="180"/>
      <c r="Y123" s="179"/>
      <c r="Z123" s="179"/>
      <c r="AA123" s="179"/>
      <c r="AB123" s="179"/>
      <c r="AC123" s="179"/>
      <c r="AD123" s="179"/>
      <c r="AE123" s="179"/>
      <c r="AF123" s="179"/>
      <c r="AG123" s="179"/>
      <c r="AH123" s="179"/>
      <c r="AI123" s="182"/>
      <c r="AJ123" s="179"/>
      <c r="AK123" s="179"/>
      <c r="AL123" s="179"/>
      <c r="AM123" s="179"/>
      <c r="AN123" s="179"/>
      <c r="AO123" s="179"/>
      <c r="AP123" s="179"/>
      <c r="AQ123" s="179"/>
      <c r="AR123" s="179"/>
      <c r="AS123" s="179"/>
      <c r="AT123" s="179"/>
      <c r="AU123" s="179"/>
      <c r="AV123" s="179"/>
      <c r="AW123" s="179"/>
    </row>
    <row r="124" ht="12.75" customHeight="1">
      <c r="A124" s="179"/>
      <c r="B124" s="179"/>
      <c r="C124" s="179"/>
      <c r="D124" s="179"/>
      <c r="E124" s="179"/>
      <c r="F124" s="179"/>
      <c r="G124" s="179"/>
      <c r="H124" s="179"/>
      <c r="I124" s="179"/>
      <c r="J124" s="179"/>
      <c r="K124" s="179"/>
      <c r="L124" s="179"/>
      <c r="M124" s="179"/>
      <c r="N124" s="179"/>
      <c r="O124" s="179"/>
      <c r="P124" s="179"/>
      <c r="Q124" s="179"/>
      <c r="R124" s="179"/>
      <c r="S124" s="179"/>
      <c r="T124" s="179"/>
      <c r="U124" s="179"/>
      <c r="V124" s="179"/>
      <c r="W124" s="179"/>
      <c r="X124" s="180"/>
      <c r="Y124" s="179"/>
      <c r="Z124" s="179"/>
      <c r="AA124" s="179"/>
      <c r="AB124" s="179"/>
      <c r="AC124" s="179"/>
      <c r="AD124" s="179"/>
      <c r="AE124" s="179"/>
      <c r="AF124" s="179"/>
      <c r="AG124" s="179"/>
      <c r="AH124" s="179"/>
      <c r="AI124" s="182"/>
      <c r="AJ124" s="179"/>
      <c r="AK124" s="179"/>
      <c r="AL124" s="179"/>
      <c r="AM124" s="179"/>
      <c r="AN124" s="179"/>
      <c r="AO124" s="179"/>
      <c r="AP124" s="179"/>
      <c r="AQ124" s="179"/>
      <c r="AR124" s="179"/>
      <c r="AS124" s="179"/>
      <c r="AT124" s="179"/>
      <c r="AU124" s="179"/>
      <c r="AV124" s="179"/>
      <c r="AW124" s="179"/>
    </row>
    <row r="125" ht="12.75" customHeight="1">
      <c r="A125" s="179"/>
      <c r="B125" s="179"/>
      <c r="C125" s="179"/>
      <c r="D125" s="179"/>
      <c r="E125" s="179"/>
      <c r="F125" s="179"/>
      <c r="G125" s="179"/>
      <c r="H125" s="179"/>
      <c r="I125" s="179"/>
      <c r="J125" s="179"/>
      <c r="K125" s="179"/>
      <c r="L125" s="179"/>
      <c r="M125" s="179"/>
      <c r="N125" s="179"/>
      <c r="O125" s="179"/>
      <c r="P125" s="179"/>
      <c r="Q125" s="179"/>
      <c r="R125" s="179"/>
      <c r="S125" s="179"/>
      <c r="T125" s="179"/>
      <c r="U125" s="179"/>
      <c r="V125" s="179"/>
      <c r="W125" s="179"/>
      <c r="X125" s="180"/>
      <c r="Y125" s="179"/>
      <c r="Z125" s="179"/>
      <c r="AA125" s="179"/>
      <c r="AB125" s="179"/>
      <c r="AC125" s="179"/>
      <c r="AD125" s="179"/>
      <c r="AE125" s="179"/>
      <c r="AF125" s="179"/>
      <c r="AG125" s="179"/>
      <c r="AH125" s="179"/>
      <c r="AI125" s="182"/>
      <c r="AJ125" s="179"/>
      <c r="AK125" s="179"/>
      <c r="AL125" s="179"/>
      <c r="AM125" s="179"/>
      <c r="AN125" s="179"/>
      <c r="AO125" s="179"/>
      <c r="AP125" s="179"/>
      <c r="AQ125" s="179"/>
      <c r="AR125" s="179"/>
      <c r="AS125" s="179"/>
      <c r="AT125" s="179"/>
      <c r="AU125" s="179"/>
      <c r="AV125" s="179"/>
      <c r="AW125" s="179"/>
    </row>
    <row r="126" ht="12.75" customHeight="1">
      <c r="A126" s="179"/>
      <c r="B126" s="179"/>
      <c r="C126" s="179"/>
      <c r="D126" s="179"/>
      <c r="E126" s="179"/>
      <c r="F126" s="179"/>
      <c r="G126" s="179"/>
      <c r="H126" s="179"/>
      <c r="I126" s="179"/>
      <c r="J126" s="179"/>
      <c r="K126" s="179"/>
      <c r="L126" s="179"/>
      <c r="M126" s="179"/>
      <c r="N126" s="179"/>
      <c r="O126" s="179"/>
      <c r="P126" s="179"/>
      <c r="Q126" s="179"/>
      <c r="R126" s="179"/>
      <c r="S126" s="179"/>
      <c r="T126" s="179"/>
      <c r="U126" s="179"/>
      <c r="V126" s="179"/>
      <c r="W126" s="179"/>
      <c r="X126" s="180"/>
      <c r="Y126" s="179"/>
      <c r="Z126" s="179"/>
      <c r="AA126" s="179"/>
      <c r="AB126" s="179"/>
      <c r="AC126" s="179"/>
      <c r="AD126" s="179"/>
      <c r="AE126" s="179"/>
      <c r="AF126" s="179"/>
      <c r="AG126" s="179"/>
      <c r="AH126" s="179"/>
      <c r="AI126" s="182"/>
      <c r="AJ126" s="179"/>
      <c r="AK126" s="179"/>
      <c r="AL126" s="179"/>
      <c r="AM126" s="179"/>
      <c r="AN126" s="179"/>
      <c r="AO126" s="179"/>
      <c r="AP126" s="179"/>
      <c r="AQ126" s="179"/>
      <c r="AR126" s="179"/>
      <c r="AS126" s="179"/>
      <c r="AT126" s="179"/>
      <c r="AU126" s="179"/>
      <c r="AV126" s="179"/>
      <c r="AW126" s="179"/>
    </row>
    <row r="127" ht="12.75" customHeight="1">
      <c r="A127" s="179"/>
      <c r="B127" s="179"/>
      <c r="C127" s="179"/>
      <c r="D127" s="179"/>
      <c r="E127" s="179"/>
      <c r="F127" s="179"/>
      <c r="G127" s="179"/>
      <c r="H127" s="179"/>
      <c r="I127" s="179"/>
      <c r="J127" s="179"/>
      <c r="K127" s="179"/>
      <c r="L127" s="179"/>
      <c r="M127" s="179"/>
      <c r="N127" s="179"/>
      <c r="O127" s="179"/>
      <c r="P127" s="179"/>
      <c r="Q127" s="179"/>
      <c r="R127" s="179"/>
      <c r="S127" s="179"/>
      <c r="T127" s="179"/>
      <c r="U127" s="179"/>
      <c r="V127" s="179"/>
      <c r="W127" s="179"/>
      <c r="X127" s="180"/>
      <c r="Y127" s="179"/>
      <c r="Z127" s="179"/>
      <c r="AA127" s="179"/>
      <c r="AB127" s="179"/>
      <c r="AC127" s="179"/>
      <c r="AD127" s="179"/>
      <c r="AE127" s="179"/>
      <c r="AF127" s="179"/>
      <c r="AG127" s="179"/>
      <c r="AH127" s="179"/>
      <c r="AI127" s="182"/>
      <c r="AJ127" s="179"/>
      <c r="AK127" s="179"/>
      <c r="AL127" s="179"/>
      <c r="AM127" s="179"/>
      <c r="AN127" s="179"/>
      <c r="AO127" s="179"/>
      <c r="AP127" s="179"/>
      <c r="AQ127" s="179"/>
      <c r="AR127" s="179"/>
      <c r="AS127" s="179"/>
      <c r="AT127" s="179"/>
      <c r="AU127" s="179"/>
      <c r="AV127" s="179"/>
      <c r="AW127" s="179"/>
    </row>
    <row r="128" ht="12.75" customHeight="1">
      <c r="A128" s="179"/>
      <c r="B128" s="179"/>
      <c r="C128" s="179"/>
      <c r="D128" s="179"/>
      <c r="E128" s="179"/>
      <c r="F128" s="179"/>
      <c r="G128" s="179"/>
      <c r="H128" s="179"/>
      <c r="I128" s="179"/>
      <c r="J128" s="179"/>
      <c r="K128" s="179"/>
      <c r="L128" s="179"/>
      <c r="M128" s="179"/>
      <c r="N128" s="179"/>
      <c r="O128" s="179"/>
      <c r="P128" s="179"/>
      <c r="Q128" s="179"/>
      <c r="R128" s="179"/>
      <c r="S128" s="179"/>
      <c r="T128" s="179"/>
      <c r="U128" s="179"/>
      <c r="V128" s="179"/>
      <c r="W128" s="179"/>
      <c r="X128" s="180"/>
      <c r="Y128" s="179"/>
      <c r="Z128" s="179"/>
      <c r="AA128" s="179"/>
      <c r="AB128" s="179"/>
      <c r="AC128" s="179"/>
      <c r="AD128" s="179"/>
      <c r="AE128" s="179"/>
      <c r="AF128" s="179"/>
      <c r="AG128" s="179"/>
      <c r="AH128" s="179"/>
      <c r="AI128" s="182"/>
      <c r="AJ128" s="179"/>
      <c r="AK128" s="179"/>
      <c r="AL128" s="179"/>
      <c r="AM128" s="179"/>
      <c r="AN128" s="179"/>
      <c r="AO128" s="179"/>
      <c r="AP128" s="179"/>
      <c r="AQ128" s="179"/>
      <c r="AR128" s="179"/>
      <c r="AS128" s="179"/>
      <c r="AT128" s="179"/>
      <c r="AU128" s="179"/>
      <c r="AV128" s="179"/>
      <c r="AW128" s="179"/>
    </row>
    <row r="129" ht="12.75" customHeight="1">
      <c r="A129" s="179"/>
      <c r="B129" s="179"/>
      <c r="C129" s="179"/>
      <c r="D129" s="179"/>
      <c r="E129" s="179"/>
      <c r="F129" s="179"/>
      <c r="G129" s="179"/>
      <c r="H129" s="179"/>
      <c r="I129" s="179"/>
      <c r="J129" s="179"/>
      <c r="K129" s="179"/>
      <c r="L129" s="179"/>
      <c r="M129" s="179"/>
      <c r="N129" s="179"/>
      <c r="O129" s="179"/>
      <c r="P129" s="179"/>
      <c r="Q129" s="179"/>
      <c r="R129" s="179"/>
      <c r="S129" s="179"/>
      <c r="T129" s="179"/>
      <c r="U129" s="179"/>
      <c r="V129" s="179"/>
      <c r="W129" s="179"/>
      <c r="X129" s="180"/>
      <c r="Y129" s="179"/>
      <c r="Z129" s="179"/>
      <c r="AA129" s="179"/>
      <c r="AB129" s="179"/>
      <c r="AC129" s="179"/>
      <c r="AD129" s="179"/>
      <c r="AE129" s="179"/>
      <c r="AF129" s="179"/>
      <c r="AG129" s="179"/>
      <c r="AH129" s="179"/>
      <c r="AI129" s="182"/>
      <c r="AJ129" s="179"/>
      <c r="AK129" s="179"/>
      <c r="AL129" s="179"/>
      <c r="AM129" s="179"/>
      <c r="AN129" s="179"/>
      <c r="AO129" s="179"/>
      <c r="AP129" s="179"/>
      <c r="AQ129" s="179"/>
      <c r="AR129" s="179"/>
      <c r="AS129" s="179"/>
      <c r="AT129" s="179"/>
      <c r="AU129" s="179"/>
      <c r="AV129" s="179"/>
      <c r="AW129" s="179"/>
    </row>
    <row r="130" ht="12.75" customHeight="1">
      <c r="A130" s="179"/>
      <c r="B130" s="179"/>
      <c r="C130" s="179"/>
      <c r="D130" s="179"/>
      <c r="E130" s="179"/>
      <c r="F130" s="179"/>
      <c r="G130" s="179"/>
      <c r="H130" s="179"/>
      <c r="I130" s="179"/>
      <c r="J130" s="179"/>
      <c r="K130" s="179"/>
      <c r="L130" s="179"/>
      <c r="M130" s="179"/>
      <c r="N130" s="179"/>
      <c r="O130" s="179"/>
      <c r="P130" s="179"/>
      <c r="Q130" s="179"/>
      <c r="R130" s="179"/>
      <c r="S130" s="179"/>
      <c r="T130" s="179"/>
      <c r="U130" s="179"/>
      <c r="V130" s="179"/>
      <c r="W130" s="179"/>
      <c r="X130" s="180"/>
      <c r="Y130" s="179"/>
      <c r="Z130" s="179"/>
      <c r="AA130" s="179"/>
      <c r="AB130" s="179"/>
      <c r="AC130" s="179"/>
      <c r="AD130" s="179"/>
      <c r="AE130" s="179"/>
      <c r="AF130" s="179"/>
      <c r="AG130" s="179"/>
      <c r="AH130" s="179"/>
      <c r="AI130" s="182"/>
      <c r="AJ130" s="179"/>
      <c r="AK130" s="179"/>
      <c r="AL130" s="179"/>
      <c r="AM130" s="179"/>
      <c r="AN130" s="179"/>
      <c r="AO130" s="179"/>
      <c r="AP130" s="179"/>
      <c r="AQ130" s="179"/>
      <c r="AR130" s="179"/>
      <c r="AS130" s="179"/>
      <c r="AT130" s="179"/>
      <c r="AU130" s="179"/>
      <c r="AV130" s="179"/>
      <c r="AW130" s="179"/>
    </row>
    <row r="131" ht="12.75" customHeight="1">
      <c r="A131" s="179"/>
      <c r="B131" s="179"/>
      <c r="C131" s="179"/>
      <c r="D131" s="179"/>
      <c r="E131" s="179"/>
      <c r="F131" s="179"/>
      <c r="G131" s="179"/>
      <c r="H131" s="179"/>
      <c r="I131" s="179"/>
      <c r="J131" s="179"/>
      <c r="K131" s="179"/>
      <c r="L131" s="179"/>
      <c r="M131" s="179"/>
      <c r="N131" s="179"/>
      <c r="O131" s="179"/>
      <c r="P131" s="179"/>
      <c r="Q131" s="179"/>
      <c r="R131" s="179"/>
      <c r="S131" s="179"/>
      <c r="T131" s="179"/>
      <c r="U131" s="179"/>
      <c r="V131" s="179"/>
      <c r="W131" s="179"/>
      <c r="X131" s="180"/>
      <c r="Y131" s="179"/>
      <c r="Z131" s="179"/>
      <c r="AA131" s="179"/>
      <c r="AB131" s="179"/>
      <c r="AC131" s="179"/>
      <c r="AD131" s="179"/>
      <c r="AE131" s="179"/>
      <c r="AF131" s="179"/>
      <c r="AG131" s="179"/>
      <c r="AH131" s="179"/>
      <c r="AI131" s="182"/>
      <c r="AJ131" s="179"/>
      <c r="AK131" s="179"/>
      <c r="AL131" s="179"/>
      <c r="AM131" s="179"/>
      <c r="AN131" s="179"/>
      <c r="AO131" s="179"/>
      <c r="AP131" s="179"/>
      <c r="AQ131" s="179"/>
      <c r="AR131" s="179"/>
      <c r="AS131" s="179"/>
      <c r="AT131" s="179"/>
      <c r="AU131" s="179"/>
      <c r="AV131" s="179"/>
      <c r="AW131" s="179"/>
    </row>
    <row r="132" ht="12.75" customHeight="1">
      <c r="A132" s="179"/>
      <c r="B132" s="179"/>
      <c r="C132" s="179"/>
      <c r="D132" s="179"/>
      <c r="E132" s="179"/>
      <c r="F132" s="179"/>
      <c r="G132" s="179"/>
      <c r="H132" s="179"/>
      <c r="I132" s="179"/>
      <c r="J132" s="179"/>
      <c r="K132" s="179"/>
      <c r="L132" s="179"/>
      <c r="M132" s="179"/>
      <c r="N132" s="179"/>
      <c r="O132" s="179"/>
      <c r="P132" s="179"/>
      <c r="Q132" s="179"/>
      <c r="R132" s="179"/>
      <c r="S132" s="179"/>
      <c r="T132" s="179"/>
      <c r="U132" s="179"/>
      <c r="V132" s="179"/>
      <c r="W132" s="179"/>
      <c r="X132" s="180"/>
      <c r="Y132" s="179"/>
      <c r="Z132" s="179"/>
      <c r="AA132" s="179"/>
      <c r="AB132" s="179"/>
      <c r="AC132" s="179"/>
      <c r="AD132" s="179"/>
      <c r="AE132" s="179"/>
      <c r="AF132" s="179"/>
      <c r="AG132" s="179"/>
      <c r="AH132" s="179"/>
      <c r="AI132" s="182"/>
      <c r="AJ132" s="179"/>
      <c r="AK132" s="179"/>
      <c r="AL132" s="179"/>
      <c r="AM132" s="179"/>
      <c r="AN132" s="179"/>
      <c r="AO132" s="179"/>
      <c r="AP132" s="179"/>
      <c r="AQ132" s="179"/>
      <c r="AR132" s="179"/>
      <c r="AS132" s="179"/>
      <c r="AT132" s="179"/>
      <c r="AU132" s="179"/>
      <c r="AV132" s="179"/>
      <c r="AW132" s="179"/>
    </row>
    <row r="133" ht="12.75" customHeight="1">
      <c r="A133" s="179"/>
      <c r="B133" s="179"/>
      <c r="C133" s="179"/>
      <c r="D133" s="179"/>
      <c r="E133" s="179"/>
      <c r="F133" s="179"/>
      <c r="G133" s="179"/>
      <c r="H133" s="179"/>
      <c r="I133" s="179"/>
      <c r="J133" s="179"/>
      <c r="K133" s="179"/>
      <c r="L133" s="179"/>
      <c r="M133" s="179"/>
      <c r="N133" s="179"/>
      <c r="O133" s="179"/>
      <c r="P133" s="179"/>
      <c r="Q133" s="179"/>
      <c r="R133" s="179"/>
      <c r="S133" s="179"/>
      <c r="T133" s="179"/>
      <c r="U133" s="179"/>
      <c r="V133" s="179"/>
      <c r="W133" s="179"/>
      <c r="X133" s="180"/>
      <c r="Y133" s="179"/>
      <c r="Z133" s="179"/>
      <c r="AA133" s="179"/>
      <c r="AB133" s="179"/>
      <c r="AC133" s="179"/>
      <c r="AD133" s="179"/>
      <c r="AE133" s="179"/>
      <c r="AF133" s="179"/>
      <c r="AG133" s="179"/>
      <c r="AH133" s="179"/>
      <c r="AI133" s="182"/>
      <c r="AJ133" s="179"/>
      <c r="AK133" s="179"/>
      <c r="AL133" s="179"/>
      <c r="AM133" s="179"/>
      <c r="AN133" s="179"/>
      <c r="AO133" s="179"/>
      <c r="AP133" s="179"/>
      <c r="AQ133" s="179"/>
      <c r="AR133" s="179"/>
      <c r="AS133" s="179"/>
      <c r="AT133" s="179"/>
      <c r="AU133" s="179"/>
      <c r="AV133" s="179"/>
      <c r="AW133" s="179"/>
    </row>
    <row r="134" ht="12.75" customHeight="1">
      <c r="A134" s="179"/>
      <c r="B134" s="179"/>
      <c r="C134" s="179"/>
      <c r="D134" s="179"/>
      <c r="E134" s="179"/>
      <c r="F134" s="179"/>
      <c r="G134" s="179"/>
      <c r="H134" s="179"/>
      <c r="I134" s="179"/>
      <c r="J134" s="179"/>
      <c r="K134" s="179"/>
      <c r="L134" s="179"/>
      <c r="M134" s="179"/>
      <c r="N134" s="179"/>
      <c r="O134" s="179"/>
      <c r="P134" s="179"/>
      <c r="Q134" s="179"/>
      <c r="R134" s="179"/>
      <c r="S134" s="179"/>
      <c r="T134" s="179"/>
      <c r="U134" s="179"/>
      <c r="V134" s="179"/>
      <c r="W134" s="179"/>
      <c r="X134" s="180"/>
      <c r="Y134" s="179"/>
      <c r="Z134" s="179"/>
      <c r="AA134" s="179"/>
      <c r="AB134" s="179"/>
      <c r="AC134" s="179"/>
      <c r="AD134" s="179"/>
      <c r="AE134" s="179"/>
      <c r="AF134" s="179"/>
      <c r="AG134" s="179"/>
      <c r="AH134" s="179"/>
      <c r="AI134" s="182"/>
      <c r="AJ134" s="179"/>
      <c r="AK134" s="179"/>
      <c r="AL134" s="179"/>
      <c r="AM134" s="179"/>
      <c r="AN134" s="179"/>
      <c r="AO134" s="179"/>
      <c r="AP134" s="179"/>
      <c r="AQ134" s="179"/>
      <c r="AR134" s="179"/>
      <c r="AS134" s="179"/>
      <c r="AT134" s="179"/>
      <c r="AU134" s="179"/>
      <c r="AV134" s="179"/>
      <c r="AW134" s="179"/>
    </row>
    <row r="135" ht="12.75" customHeight="1">
      <c r="A135" s="179"/>
      <c r="B135" s="179"/>
      <c r="C135" s="179"/>
      <c r="D135" s="179"/>
      <c r="E135" s="179"/>
      <c r="F135" s="179"/>
      <c r="G135" s="179"/>
      <c r="H135" s="179"/>
      <c r="I135" s="179"/>
      <c r="J135" s="179"/>
      <c r="K135" s="179"/>
      <c r="L135" s="179"/>
      <c r="M135" s="179"/>
      <c r="N135" s="179"/>
      <c r="O135" s="179"/>
      <c r="P135" s="179"/>
      <c r="Q135" s="179"/>
      <c r="R135" s="179"/>
      <c r="S135" s="179"/>
      <c r="T135" s="179"/>
      <c r="U135" s="179"/>
      <c r="V135" s="179"/>
      <c r="W135" s="179"/>
      <c r="X135" s="180"/>
      <c r="Y135" s="179"/>
      <c r="Z135" s="179"/>
      <c r="AA135" s="179"/>
      <c r="AB135" s="179"/>
      <c r="AC135" s="179"/>
      <c r="AD135" s="179"/>
      <c r="AE135" s="179"/>
      <c r="AF135" s="179"/>
      <c r="AG135" s="179"/>
      <c r="AH135" s="179"/>
      <c r="AI135" s="182"/>
      <c r="AJ135" s="179"/>
      <c r="AK135" s="179"/>
      <c r="AL135" s="179"/>
      <c r="AM135" s="179"/>
      <c r="AN135" s="179"/>
      <c r="AO135" s="179"/>
      <c r="AP135" s="179"/>
      <c r="AQ135" s="179"/>
      <c r="AR135" s="179"/>
      <c r="AS135" s="179"/>
      <c r="AT135" s="179"/>
      <c r="AU135" s="179"/>
      <c r="AV135" s="179"/>
      <c r="AW135" s="179"/>
    </row>
    <row r="136" ht="12.75" customHeight="1">
      <c r="A136" s="179"/>
      <c r="B136" s="179"/>
      <c r="C136" s="179"/>
      <c r="D136" s="179"/>
      <c r="E136" s="179"/>
      <c r="F136" s="179"/>
      <c r="G136" s="179"/>
      <c r="H136" s="179"/>
      <c r="I136" s="179"/>
      <c r="J136" s="179"/>
      <c r="K136" s="179"/>
      <c r="L136" s="179"/>
      <c r="M136" s="179"/>
      <c r="N136" s="179"/>
      <c r="O136" s="179"/>
      <c r="P136" s="179"/>
      <c r="Q136" s="179"/>
      <c r="R136" s="179"/>
      <c r="S136" s="179"/>
      <c r="T136" s="179"/>
      <c r="U136" s="179"/>
      <c r="V136" s="179"/>
      <c r="W136" s="179"/>
      <c r="X136" s="180"/>
      <c r="Y136" s="179"/>
      <c r="Z136" s="179"/>
      <c r="AA136" s="179"/>
      <c r="AB136" s="179"/>
      <c r="AC136" s="179"/>
      <c r="AD136" s="179"/>
      <c r="AE136" s="179"/>
      <c r="AF136" s="179"/>
      <c r="AG136" s="179"/>
      <c r="AH136" s="179"/>
      <c r="AI136" s="182"/>
      <c r="AJ136" s="179"/>
      <c r="AK136" s="179"/>
      <c r="AL136" s="179"/>
      <c r="AM136" s="179"/>
      <c r="AN136" s="179"/>
      <c r="AO136" s="179"/>
      <c r="AP136" s="179"/>
      <c r="AQ136" s="179"/>
      <c r="AR136" s="179"/>
      <c r="AS136" s="179"/>
      <c r="AT136" s="179"/>
      <c r="AU136" s="179"/>
      <c r="AV136" s="179"/>
      <c r="AW136" s="179"/>
    </row>
    <row r="137" ht="12.75" customHeight="1">
      <c r="A137" s="179"/>
      <c r="B137" s="179"/>
      <c r="C137" s="179"/>
      <c r="D137" s="179"/>
      <c r="E137" s="179"/>
      <c r="F137" s="179"/>
      <c r="G137" s="179"/>
      <c r="H137" s="179"/>
      <c r="I137" s="179"/>
      <c r="J137" s="179"/>
      <c r="K137" s="179"/>
      <c r="L137" s="179"/>
      <c r="M137" s="179"/>
      <c r="N137" s="179"/>
      <c r="O137" s="179"/>
      <c r="P137" s="179"/>
      <c r="Q137" s="179"/>
      <c r="R137" s="179"/>
      <c r="S137" s="179"/>
      <c r="T137" s="179"/>
      <c r="U137" s="179"/>
      <c r="V137" s="179"/>
      <c r="W137" s="179"/>
      <c r="X137" s="180"/>
      <c r="Y137" s="179"/>
      <c r="Z137" s="179"/>
      <c r="AA137" s="179"/>
      <c r="AB137" s="179"/>
      <c r="AC137" s="179"/>
      <c r="AD137" s="179"/>
      <c r="AE137" s="179"/>
      <c r="AF137" s="179"/>
      <c r="AG137" s="179"/>
      <c r="AH137" s="179"/>
      <c r="AI137" s="182"/>
      <c r="AJ137" s="179"/>
      <c r="AK137" s="179"/>
      <c r="AL137" s="179"/>
      <c r="AM137" s="179"/>
      <c r="AN137" s="179"/>
      <c r="AO137" s="179"/>
      <c r="AP137" s="179"/>
      <c r="AQ137" s="179"/>
      <c r="AR137" s="179"/>
      <c r="AS137" s="179"/>
      <c r="AT137" s="179"/>
      <c r="AU137" s="179"/>
      <c r="AV137" s="179"/>
      <c r="AW137" s="179"/>
    </row>
    <row r="138" ht="12.75" customHeight="1">
      <c r="A138" s="179"/>
      <c r="B138" s="179"/>
      <c r="C138" s="179"/>
      <c r="D138" s="179"/>
      <c r="E138" s="179"/>
      <c r="F138" s="179"/>
      <c r="G138" s="179"/>
      <c r="H138" s="179"/>
      <c r="I138" s="179"/>
      <c r="J138" s="179"/>
      <c r="K138" s="179"/>
      <c r="L138" s="179"/>
      <c r="M138" s="179"/>
      <c r="N138" s="179"/>
      <c r="O138" s="179"/>
      <c r="P138" s="179"/>
      <c r="Q138" s="179"/>
      <c r="R138" s="179"/>
      <c r="S138" s="179"/>
      <c r="T138" s="179"/>
      <c r="U138" s="179"/>
      <c r="V138" s="179"/>
      <c r="W138" s="179"/>
      <c r="X138" s="180"/>
      <c r="Y138" s="179"/>
      <c r="Z138" s="179"/>
      <c r="AA138" s="179"/>
      <c r="AB138" s="179"/>
      <c r="AC138" s="179"/>
      <c r="AD138" s="179"/>
      <c r="AE138" s="179"/>
      <c r="AF138" s="179"/>
      <c r="AG138" s="179"/>
      <c r="AH138" s="179"/>
      <c r="AI138" s="182"/>
      <c r="AJ138" s="179"/>
      <c r="AK138" s="179"/>
      <c r="AL138" s="179"/>
      <c r="AM138" s="179"/>
      <c r="AN138" s="179"/>
      <c r="AO138" s="179"/>
      <c r="AP138" s="179"/>
      <c r="AQ138" s="179"/>
      <c r="AR138" s="179"/>
      <c r="AS138" s="179"/>
      <c r="AT138" s="179"/>
      <c r="AU138" s="179"/>
      <c r="AV138" s="179"/>
      <c r="AW138" s="179"/>
    </row>
    <row r="139" ht="12.75" customHeight="1">
      <c r="A139" s="179"/>
      <c r="B139" s="179"/>
      <c r="C139" s="179"/>
      <c r="D139" s="179"/>
      <c r="E139" s="179"/>
      <c r="F139" s="179"/>
      <c r="G139" s="179"/>
      <c r="H139" s="179"/>
      <c r="I139" s="179"/>
      <c r="J139" s="179"/>
      <c r="K139" s="179"/>
      <c r="L139" s="179"/>
      <c r="M139" s="179"/>
      <c r="N139" s="179"/>
      <c r="O139" s="179"/>
      <c r="P139" s="179"/>
      <c r="Q139" s="179"/>
      <c r="R139" s="179"/>
      <c r="S139" s="179"/>
      <c r="T139" s="179"/>
      <c r="U139" s="179"/>
      <c r="V139" s="179"/>
      <c r="W139" s="179"/>
      <c r="X139" s="180"/>
      <c r="Y139" s="179"/>
      <c r="Z139" s="179"/>
      <c r="AA139" s="179"/>
      <c r="AB139" s="179"/>
      <c r="AC139" s="179"/>
      <c r="AD139" s="179"/>
      <c r="AE139" s="179"/>
      <c r="AF139" s="179"/>
      <c r="AG139" s="179"/>
      <c r="AH139" s="179"/>
      <c r="AI139" s="182"/>
      <c r="AJ139" s="179"/>
      <c r="AK139" s="179"/>
      <c r="AL139" s="179"/>
      <c r="AM139" s="179"/>
      <c r="AN139" s="179"/>
      <c r="AO139" s="179"/>
      <c r="AP139" s="179"/>
      <c r="AQ139" s="179"/>
      <c r="AR139" s="179"/>
      <c r="AS139" s="179"/>
      <c r="AT139" s="179"/>
      <c r="AU139" s="179"/>
      <c r="AV139" s="179"/>
      <c r="AW139" s="179"/>
    </row>
    <row r="140" ht="12.75" customHeight="1">
      <c r="A140" s="179"/>
      <c r="B140" s="179"/>
      <c r="C140" s="179"/>
      <c r="D140" s="179"/>
      <c r="E140" s="179"/>
      <c r="F140" s="179"/>
      <c r="G140" s="179"/>
      <c r="H140" s="179"/>
      <c r="I140" s="179"/>
      <c r="J140" s="179"/>
      <c r="K140" s="179"/>
      <c r="L140" s="179"/>
      <c r="M140" s="179"/>
      <c r="N140" s="179"/>
      <c r="O140" s="179"/>
      <c r="P140" s="179"/>
      <c r="Q140" s="179"/>
      <c r="R140" s="179"/>
      <c r="S140" s="179"/>
      <c r="T140" s="179"/>
      <c r="U140" s="179"/>
      <c r="V140" s="179"/>
      <c r="W140" s="179"/>
      <c r="X140" s="180"/>
      <c r="Y140" s="179"/>
      <c r="Z140" s="179"/>
      <c r="AA140" s="179"/>
      <c r="AB140" s="179"/>
      <c r="AC140" s="179"/>
      <c r="AD140" s="179"/>
      <c r="AE140" s="179"/>
      <c r="AF140" s="179"/>
      <c r="AG140" s="179"/>
      <c r="AH140" s="179"/>
      <c r="AI140" s="182"/>
      <c r="AJ140" s="179"/>
      <c r="AK140" s="179"/>
      <c r="AL140" s="179"/>
      <c r="AM140" s="179"/>
      <c r="AN140" s="179"/>
      <c r="AO140" s="179"/>
      <c r="AP140" s="179"/>
      <c r="AQ140" s="179"/>
      <c r="AR140" s="179"/>
      <c r="AS140" s="179"/>
      <c r="AT140" s="179"/>
      <c r="AU140" s="179"/>
      <c r="AV140" s="179"/>
      <c r="AW140" s="179"/>
    </row>
    <row r="141" ht="12.75" customHeight="1">
      <c r="A141" s="179"/>
      <c r="B141" s="179"/>
      <c r="C141" s="179"/>
      <c r="D141" s="179"/>
      <c r="E141" s="179"/>
      <c r="F141" s="179"/>
      <c r="G141" s="179"/>
      <c r="H141" s="179"/>
      <c r="I141" s="179"/>
      <c r="J141" s="179"/>
      <c r="K141" s="179"/>
      <c r="L141" s="179"/>
      <c r="M141" s="179"/>
      <c r="N141" s="179"/>
      <c r="O141" s="179"/>
      <c r="P141" s="179"/>
      <c r="Q141" s="179"/>
      <c r="R141" s="179"/>
      <c r="S141" s="179"/>
      <c r="T141" s="179"/>
      <c r="U141" s="179"/>
      <c r="V141" s="179"/>
      <c r="W141" s="179"/>
      <c r="X141" s="180"/>
      <c r="Y141" s="179"/>
      <c r="Z141" s="179"/>
      <c r="AA141" s="179"/>
      <c r="AB141" s="179"/>
      <c r="AC141" s="179"/>
      <c r="AD141" s="179"/>
      <c r="AE141" s="179"/>
      <c r="AF141" s="179"/>
      <c r="AG141" s="179"/>
      <c r="AH141" s="179"/>
      <c r="AI141" s="182"/>
      <c r="AJ141" s="179"/>
      <c r="AK141" s="179"/>
      <c r="AL141" s="179"/>
      <c r="AM141" s="179"/>
      <c r="AN141" s="179"/>
      <c r="AO141" s="179"/>
      <c r="AP141" s="179"/>
      <c r="AQ141" s="179"/>
      <c r="AR141" s="179"/>
      <c r="AS141" s="179"/>
      <c r="AT141" s="179"/>
      <c r="AU141" s="179"/>
      <c r="AV141" s="179"/>
      <c r="AW141" s="179"/>
    </row>
    <row r="142" ht="12.75" customHeight="1">
      <c r="A142" s="179"/>
      <c r="B142" s="179"/>
      <c r="C142" s="179"/>
      <c r="D142" s="179"/>
      <c r="E142" s="179"/>
      <c r="F142" s="179"/>
      <c r="G142" s="179"/>
      <c r="H142" s="179"/>
      <c r="I142" s="179"/>
      <c r="J142" s="179"/>
      <c r="K142" s="179"/>
      <c r="L142" s="179"/>
      <c r="M142" s="179"/>
      <c r="N142" s="179"/>
      <c r="O142" s="179"/>
      <c r="P142" s="179"/>
      <c r="Q142" s="179"/>
      <c r="R142" s="179"/>
      <c r="S142" s="179"/>
      <c r="T142" s="179"/>
      <c r="U142" s="179"/>
      <c r="V142" s="179"/>
      <c r="W142" s="179"/>
      <c r="X142" s="180"/>
      <c r="Y142" s="179"/>
      <c r="Z142" s="179"/>
      <c r="AA142" s="179"/>
      <c r="AB142" s="179"/>
      <c r="AC142" s="179"/>
      <c r="AD142" s="179"/>
      <c r="AE142" s="179"/>
      <c r="AF142" s="179"/>
      <c r="AG142" s="179"/>
      <c r="AH142" s="179"/>
      <c r="AI142" s="182"/>
      <c r="AJ142" s="179"/>
      <c r="AK142" s="179"/>
      <c r="AL142" s="179"/>
      <c r="AM142" s="179"/>
      <c r="AN142" s="179"/>
      <c r="AO142" s="179"/>
      <c r="AP142" s="179"/>
      <c r="AQ142" s="179"/>
      <c r="AR142" s="179"/>
      <c r="AS142" s="179"/>
      <c r="AT142" s="179"/>
      <c r="AU142" s="179"/>
      <c r="AV142" s="179"/>
      <c r="AW142" s="179"/>
    </row>
    <row r="143" ht="12.75" customHeight="1">
      <c r="A143" s="179"/>
      <c r="B143" s="179"/>
      <c r="C143" s="179"/>
      <c r="D143" s="179"/>
      <c r="E143" s="179"/>
      <c r="F143" s="179"/>
      <c r="G143" s="179"/>
      <c r="H143" s="179"/>
      <c r="I143" s="179"/>
      <c r="J143" s="179"/>
      <c r="K143" s="179"/>
      <c r="L143" s="179"/>
      <c r="M143" s="179"/>
      <c r="N143" s="179"/>
      <c r="O143" s="179"/>
      <c r="P143" s="179"/>
      <c r="Q143" s="179"/>
      <c r="R143" s="179"/>
      <c r="S143" s="179"/>
      <c r="T143" s="179"/>
      <c r="U143" s="179"/>
      <c r="V143" s="179"/>
      <c r="W143" s="179"/>
      <c r="X143" s="180"/>
      <c r="Y143" s="179"/>
      <c r="Z143" s="179"/>
      <c r="AA143" s="179"/>
      <c r="AB143" s="179"/>
      <c r="AC143" s="179"/>
      <c r="AD143" s="179"/>
      <c r="AE143" s="179"/>
      <c r="AF143" s="179"/>
      <c r="AG143" s="179"/>
      <c r="AH143" s="179"/>
      <c r="AI143" s="182"/>
      <c r="AJ143" s="179"/>
      <c r="AK143" s="179"/>
      <c r="AL143" s="179"/>
      <c r="AM143" s="179"/>
      <c r="AN143" s="179"/>
      <c r="AO143" s="179"/>
      <c r="AP143" s="179"/>
      <c r="AQ143" s="179"/>
      <c r="AR143" s="179"/>
      <c r="AS143" s="179"/>
      <c r="AT143" s="179"/>
      <c r="AU143" s="179"/>
      <c r="AV143" s="179"/>
      <c r="AW143" s="179"/>
    </row>
    <row r="144" ht="12.75" customHeight="1">
      <c r="A144" s="179"/>
      <c r="B144" s="179"/>
      <c r="C144" s="179"/>
      <c r="D144" s="179"/>
      <c r="E144" s="179"/>
      <c r="F144" s="179"/>
      <c r="G144" s="179"/>
      <c r="H144" s="179"/>
      <c r="I144" s="179"/>
      <c r="J144" s="179"/>
      <c r="K144" s="179"/>
      <c r="L144" s="179"/>
      <c r="M144" s="179"/>
      <c r="N144" s="179"/>
      <c r="O144" s="179"/>
      <c r="P144" s="179"/>
      <c r="Q144" s="179"/>
      <c r="R144" s="179"/>
      <c r="S144" s="179"/>
      <c r="T144" s="179"/>
      <c r="U144" s="179"/>
      <c r="V144" s="179"/>
      <c r="W144" s="179"/>
      <c r="X144" s="180"/>
      <c r="Y144" s="179"/>
      <c r="Z144" s="179"/>
      <c r="AA144" s="179"/>
      <c r="AB144" s="179"/>
      <c r="AC144" s="179"/>
      <c r="AD144" s="179"/>
      <c r="AE144" s="179"/>
      <c r="AF144" s="179"/>
      <c r="AG144" s="179"/>
      <c r="AH144" s="179"/>
      <c r="AI144" s="182"/>
      <c r="AJ144" s="179"/>
      <c r="AK144" s="179"/>
      <c r="AL144" s="179"/>
      <c r="AM144" s="179"/>
      <c r="AN144" s="179"/>
      <c r="AO144" s="179"/>
      <c r="AP144" s="179"/>
      <c r="AQ144" s="179"/>
      <c r="AR144" s="179"/>
      <c r="AS144" s="179"/>
      <c r="AT144" s="179"/>
      <c r="AU144" s="179"/>
      <c r="AV144" s="179"/>
      <c r="AW144" s="179"/>
    </row>
    <row r="145" ht="12.75" customHeight="1">
      <c r="A145" s="179"/>
      <c r="B145" s="179"/>
      <c r="C145" s="179"/>
      <c r="D145" s="179"/>
      <c r="E145" s="179"/>
      <c r="F145" s="179"/>
      <c r="G145" s="179"/>
      <c r="H145" s="179"/>
      <c r="I145" s="179"/>
      <c r="J145" s="179"/>
      <c r="K145" s="179"/>
      <c r="L145" s="179"/>
      <c r="M145" s="179"/>
      <c r="N145" s="179"/>
      <c r="O145" s="179"/>
      <c r="P145" s="179"/>
      <c r="Q145" s="179"/>
      <c r="R145" s="179"/>
      <c r="S145" s="179"/>
      <c r="T145" s="179"/>
      <c r="U145" s="179"/>
      <c r="V145" s="179"/>
      <c r="W145" s="179"/>
      <c r="X145" s="180"/>
      <c r="Y145" s="179"/>
      <c r="Z145" s="179"/>
      <c r="AA145" s="179"/>
      <c r="AB145" s="179"/>
      <c r="AC145" s="179"/>
      <c r="AD145" s="179"/>
      <c r="AE145" s="179"/>
      <c r="AF145" s="179"/>
      <c r="AG145" s="179"/>
      <c r="AH145" s="179"/>
      <c r="AI145" s="182"/>
      <c r="AJ145" s="179"/>
      <c r="AK145" s="179"/>
      <c r="AL145" s="179"/>
      <c r="AM145" s="179"/>
      <c r="AN145" s="179"/>
      <c r="AO145" s="179"/>
      <c r="AP145" s="179"/>
      <c r="AQ145" s="179"/>
      <c r="AR145" s="179"/>
      <c r="AS145" s="179"/>
      <c r="AT145" s="179"/>
      <c r="AU145" s="179"/>
      <c r="AV145" s="179"/>
      <c r="AW145" s="179"/>
    </row>
    <row r="146" ht="12.75" customHeight="1">
      <c r="A146" s="179"/>
      <c r="B146" s="179"/>
      <c r="C146" s="179"/>
      <c r="D146" s="179"/>
      <c r="E146" s="179"/>
      <c r="F146" s="179"/>
      <c r="G146" s="179"/>
      <c r="H146" s="179"/>
      <c r="I146" s="179"/>
      <c r="J146" s="179"/>
      <c r="K146" s="179"/>
      <c r="L146" s="179"/>
      <c r="M146" s="179"/>
      <c r="N146" s="179"/>
      <c r="O146" s="179"/>
      <c r="P146" s="179"/>
      <c r="Q146" s="179"/>
      <c r="R146" s="179"/>
      <c r="S146" s="179"/>
      <c r="T146" s="179"/>
      <c r="U146" s="179"/>
      <c r="V146" s="179"/>
      <c r="W146" s="179"/>
      <c r="X146" s="180"/>
      <c r="Y146" s="179"/>
      <c r="Z146" s="179"/>
      <c r="AA146" s="179"/>
      <c r="AB146" s="179"/>
      <c r="AC146" s="179"/>
      <c r="AD146" s="179"/>
      <c r="AE146" s="179"/>
      <c r="AF146" s="179"/>
      <c r="AG146" s="179"/>
      <c r="AH146" s="179"/>
      <c r="AI146" s="182"/>
      <c r="AJ146" s="179"/>
      <c r="AK146" s="179"/>
      <c r="AL146" s="179"/>
      <c r="AM146" s="179"/>
      <c r="AN146" s="179"/>
      <c r="AO146" s="179"/>
      <c r="AP146" s="179"/>
      <c r="AQ146" s="179"/>
      <c r="AR146" s="179"/>
      <c r="AS146" s="179"/>
      <c r="AT146" s="179"/>
      <c r="AU146" s="179"/>
      <c r="AV146" s="179"/>
      <c r="AW146" s="179"/>
    </row>
    <row r="147" ht="12.75" customHeight="1">
      <c r="A147" s="179"/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  <c r="O147" s="179"/>
      <c r="P147" s="179"/>
      <c r="Q147" s="179"/>
      <c r="R147" s="179"/>
      <c r="S147" s="179"/>
      <c r="T147" s="179"/>
      <c r="U147" s="179"/>
      <c r="V147" s="179"/>
      <c r="W147" s="179"/>
      <c r="X147" s="180"/>
      <c r="Y147" s="179"/>
      <c r="Z147" s="179"/>
      <c r="AA147" s="179"/>
      <c r="AB147" s="179"/>
      <c r="AC147" s="179"/>
      <c r="AD147" s="179"/>
      <c r="AE147" s="179"/>
      <c r="AF147" s="179"/>
      <c r="AG147" s="179"/>
      <c r="AH147" s="179"/>
      <c r="AI147" s="182"/>
      <c r="AJ147" s="179"/>
      <c r="AK147" s="179"/>
      <c r="AL147" s="179"/>
      <c r="AM147" s="179"/>
      <c r="AN147" s="179"/>
      <c r="AO147" s="179"/>
      <c r="AP147" s="179"/>
      <c r="AQ147" s="179"/>
      <c r="AR147" s="179"/>
      <c r="AS147" s="179"/>
      <c r="AT147" s="179"/>
      <c r="AU147" s="179"/>
      <c r="AV147" s="179"/>
      <c r="AW147" s="179"/>
    </row>
    <row r="148" ht="12.75" customHeight="1">
      <c r="A148" s="179"/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  <c r="O148" s="179"/>
      <c r="P148" s="179"/>
      <c r="Q148" s="179"/>
      <c r="R148" s="179"/>
      <c r="S148" s="179"/>
      <c r="T148" s="179"/>
      <c r="U148" s="179"/>
      <c r="V148" s="179"/>
      <c r="W148" s="179"/>
      <c r="X148" s="180"/>
      <c r="Y148" s="179"/>
      <c r="Z148" s="179"/>
      <c r="AA148" s="179"/>
      <c r="AB148" s="179"/>
      <c r="AC148" s="179"/>
      <c r="AD148" s="179"/>
      <c r="AE148" s="179"/>
      <c r="AF148" s="179"/>
      <c r="AG148" s="179"/>
      <c r="AH148" s="179"/>
      <c r="AI148" s="182"/>
      <c r="AJ148" s="179"/>
      <c r="AK148" s="179"/>
      <c r="AL148" s="179"/>
      <c r="AM148" s="179"/>
      <c r="AN148" s="179"/>
      <c r="AO148" s="179"/>
      <c r="AP148" s="179"/>
      <c r="AQ148" s="179"/>
      <c r="AR148" s="179"/>
      <c r="AS148" s="179"/>
      <c r="AT148" s="179"/>
      <c r="AU148" s="179"/>
      <c r="AV148" s="179"/>
      <c r="AW148" s="179"/>
    </row>
    <row r="149" ht="12.75" customHeight="1">
      <c r="A149" s="179"/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  <c r="O149" s="179"/>
      <c r="P149" s="179"/>
      <c r="Q149" s="179"/>
      <c r="R149" s="179"/>
      <c r="S149" s="179"/>
      <c r="T149" s="179"/>
      <c r="U149" s="179"/>
      <c r="V149" s="179"/>
      <c r="W149" s="179"/>
      <c r="X149" s="180"/>
      <c r="Y149" s="179"/>
      <c r="Z149" s="179"/>
      <c r="AA149" s="179"/>
      <c r="AB149" s="179"/>
      <c r="AC149" s="179"/>
      <c r="AD149" s="179"/>
      <c r="AE149" s="179"/>
      <c r="AF149" s="179"/>
      <c r="AG149" s="179"/>
      <c r="AH149" s="179"/>
      <c r="AI149" s="182"/>
      <c r="AJ149" s="179"/>
      <c r="AK149" s="179"/>
      <c r="AL149" s="179"/>
      <c r="AM149" s="179"/>
      <c r="AN149" s="179"/>
      <c r="AO149" s="179"/>
      <c r="AP149" s="179"/>
      <c r="AQ149" s="179"/>
      <c r="AR149" s="179"/>
      <c r="AS149" s="179"/>
      <c r="AT149" s="179"/>
      <c r="AU149" s="179"/>
      <c r="AV149" s="179"/>
      <c r="AW149" s="179"/>
    </row>
    <row r="150" ht="12.75" customHeight="1">
      <c r="A150" s="179"/>
      <c r="B150" s="179"/>
      <c r="C150" s="179"/>
      <c r="D150" s="179"/>
      <c r="E150" s="179"/>
      <c r="F150" s="179"/>
      <c r="G150" s="179"/>
      <c r="H150" s="179"/>
      <c r="I150" s="179"/>
      <c r="J150" s="179"/>
      <c r="K150" s="179"/>
      <c r="L150" s="179"/>
      <c r="M150" s="179"/>
      <c r="N150" s="179"/>
      <c r="O150" s="179"/>
      <c r="P150" s="179"/>
      <c r="Q150" s="179"/>
      <c r="R150" s="179"/>
      <c r="S150" s="179"/>
      <c r="T150" s="179"/>
      <c r="U150" s="179"/>
      <c r="V150" s="179"/>
      <c r="W150" s="179"/>
      <c r="X150" s="180"/>
      <c r="Y150" s="179"/>
      <c r="Z150" s="179"/>
      <c r="AA150" s="179"/>
      <c r="AB150" s="179"/>
      <c r="AC150" s="179"/>
      <c r="AD150" s="179"/>
      <c r="AE150" s="179"/>
      <c r="AF150" s="179"/>
      <c r="AG150" s="179"/>
      <c r="AH150" s="179"/>
      <c r="AI150" s="182"/>
      <c r="AJ150" s="179"/>
      <c r="AK150" s="179"/>
      <c r="AL150" s="179"/>
      <c r="AM150" s="179"/>
      <c r="AN150" s="179"/>
      <c r="AO150" s="179"/>
      <c r="AP150" s="179"/>
      <c r="AQ150" s="179"/>
      <c r="AR150" s="179"/>
      <c r="AS150" s="179"/>
      <c r="AT150" s="179"/>
      <c r="AU150" s="179"/>
      <c r="AV150" s="179"/>
      <c r="AW150" s="179"/>
    </row>
    <row r="151" ht="12.75" customHeight="1">
      <c r="A151" s="179"/>
      <c r="B151" s="179"/>
      <c r="C151" s="179"/>
      <c r="D151" s="179"/>
      <c r="E151" s="179"/>
      <c r="F151" s="179"/>
      <c r="G151" s="179"/>
      <c r="H151" s="179"/>
      <c r="I151" s="179"/>
      <c r="J151" s="179"/>
      <c r="K151" s="179"/>
      <c r="L151" s="179"/>
      <c r="M151" s="179"/>
      <c r="N151" s="179"/>
      <c r="O151" s="179"/>
      <c r="P151" s="179"/>
      <c r="Q151" s="179"/>
      <c r="R151" s="179"/>
      <c r="S151" s="179"/>
      <c r="T151" s="179"/>
      <c r="U151" s="179"/>
      <c r="V151" s="179"/>
      <c r="W151" s="179"/>
      <c r="X151" s="180"/>
      <c r="Y151" s="179"/>
      <c r="Z151" s="179"/>
      <c r="AA151" s="179"/>
      <c r="AB151" s="179"/>
      <c r="AC151" s="179"/>
      <c r="AD151" s="179"/>
      <c r="AE151" s="179"/>
      <c r="AF151" s="179"/>
      <c r="AG151" s="179"/>
      <c r="AH151" s="179"/>
      <c r="AI151" s="182"/>
      <c r="AJ151" s="179"/>
      <c r="AK151" s="179"/>
      <c r="AL151" s="179"/>
      <c r="AM151" s="179"/>
      <c r="AN151" s="179"/>
      <c r="AO151" s="179"/>
      <c r="AP151" s="179"/>
      <c r="AQ151" s="179"/>
      <c r="AR151" s="179"/>
      <c r="AS151" s="179"/>
      <c r="AT151" s="179"/>
      <c r="AU151" s="179"/>
      <c r="AV151" s="179"/>
      <c r="AW151" s="179"/>
    </row>
    <row r="152" ht="12.75" customHeight="1">
      <c r="A152" s="179"/>
      <c r="B152" s="179"/>
      <c r="C152" s="179"/>
      <c r="D152" s="179"/>
      <c r="E152" s="179"/>
      <c r="F152" s="179"/>
      <c r="G152" s="179"/>
      <c r="H152" s="179"/>
      <c r="I152" s="179"/>
      <c r="J152" s="179"/>
      <c r="K152" s="179"/>
      <c r="L152" s="179"/>
      <c r="M152" s="179"/>
      <c r="N152" s="179"/>
      <c r="O152" s="179"/>
      <c r="P152" s="179"/>
      <c r="Q152" s="179"/>
      <c r="R152" s="179"/>
      <c r="S152" s="179"/>
      <c r="T152" s="179"/>
      <c r="U152" s="179"/>
      <c r="V152" s="179"/>
      <c r="W152" s="179"/>
      <c r="X152" s="180"/>
      <c r="Y152" s="179"/>
      <c r="Z152" s="179"/>
      <c r="AA152" s="179"/>
      <c r="AB152" s="179"/>
      <c r="AC152" s="179"/>
      <c r="AD152" s="179"/>
      <c r="AE152" s="179"/>
      <c r="AF152" s="179"/>
      <c r="AG152" s="179"/>
      <c r="AH152" s="179"/>
      <c r="AI152" s="182"/>
      <c r="AJ152" s="179"/>
      <c r="AK152" s="179"/>
      <c r="AL152" s="179"/>
      <c r="AM152" s="179"/>
      <c r="AN152" s="179"/>
      <c r="AO152" s="179"/>
      <c r="AP152" s="179"/>
      <c r="AQ152" s="179"/>
      <c r="AR152" s="179"/>
      <c r="AS152" s="179"/>
      <c r="AT152" s="179"/>
      <c r="AU152" s="179"/>
      <c r="AV152" s="179"/>
      <c r="AW152" s="179"/>
    </row>
    <row r="153" ht="12.75" customHeight="1">
      <c r="A153" s="179"/>
      <c r="B153" s="179"/>
      <c r="C153" s="179"/>
      <c r="D153" s="179"/>
      <c r="E153" s="179"/>
      <c r="F153" s="179"/>
      <c r="G153" s="179"/>
      <c r="H153" s="179"/>
      <c r="I153" s="179"/>
      <c r="J153" s="179"/>
      <c r="K153" s="179"/>
      <c r="L153" s="179"/>
      <c r="M153" s="179"/>
      <c r="N153" s="179"/>
      <c r="O153" s="179"/>
      <c r="P153" s="179"/>
      <c r="Q153" s="179"/>
      <c r="R153" s="179"/>
      <c r="S153" s="179"/>
      <c r="T153" s="179"/>
      <c r="U153" s="179"/>
      <c r="V153" s="179"/>
      <c r="W153" s="179"/>
      <c r="X153" s="180"/>
      <c r="Y153" s="179"/>
      <c r="Z153" s="179"/>
      <c r="AA153" s="179"/>
      <c r="AB153" s="179"/>
      <c r="AC153" s="179"/>
      <c r="AD153" s="179"/>
      <c r="AE153" s="179"/>
      <c r="AF153" s="179"/>
      <c r="AG153" s="179"/>
      <c r="AH153" s="179"/>
      <c r="AI153" s="182"/>
      <c r="AJ153" s="179"/>
      <c r="AK153" s="179"/>
      <c r="AL153" s="179"/>
      <c r="AM153" s="179"/>
      <c r="AN153" s="179"/>
      <c r="AO153" s="179"/>
      <c r="AP153" s="179"/>
      <c r="AQ153" s="179"/>
      <c r="AR153" s="179"/>
      <c r="AS153" s="179"/>
      <c r="AT153" s="179"/>
      <c r="AU153" s="179"/>
      <c r="AV153" s="179"/>
      <c r="AW153" s="179"/>
    </row>
    <row r="154" ht="12.75" customHeight="1">
      <c r="A154" s="179"/>
      <c r="B154" s="179"/>
      <c r="C154" s="179"/>
      <c r="D154" s="179"/>
      <c r="E154" s="179"/>
      <c r="F154" s="179"/>
      <c r="G154" s="179"/>
      <c r="H154" s="179"/>
      <c r="I154" s="179"/>
      <c r="J154" s="179"/>
      <c r="K154" s="179"/>
      <c r="L154" s="179"/>
      <c r="M154" s="179"/>
      <c r="N154" s="179"/>
      <c r="O154" s="179"/>
      <c r="P154" s="179"/>
      <c r="Q154" s="179"/>
      <c r="R154" s="179"/>
      <c r="S154" s="179"/>
      <c r="T154" s="179"/>
      <c r="U154" s="179"/>
      <c r="V154" s="179"/>
      <c r="W154" s="179"/>
      <c r="X154" s="180"/>
      <c r="Y154" s="179"/>
      <c r="Z154" s="179"/>
      <c r="AA154" s="179"/>
      <c r="AB154" s="179"/>
      <c r="AC154" s="179"/>
      <c r="AD154" s="179"/>
      <c r="AE154" s="179"/>
      <c r="AF154" s="179"/>
      <c r="AG154" s="179"/>
      <c r="AH154" s="179"/>
      <c r="AI154" s="182"/>
      <c r="AJ154" s="179"/>
      <c r="AK154" s="179"/>
      <c r="AL154" s="179"/>
      <c r="AM154" s="179"/>
      <c r="AN154" s="179"/>
      <c r="AO154" s="179"/>
      <c r="AP154" s="179"/>
      <c r="AQ154" s="179"/>
      <c r="AR154" s="179"/>
      <c r="AS154" s="179"/>
      <c r="AT154" s="179"/>
      <c r="AU154" s="179"/>
      <c r="AV154" s="179"/>
      <c r="AW154" s="179"/>
    </row>
    <row r="155" ht="12.75" customHeight="1">
      <c r="A155" s="179"/>
      <c r="B155" s="179"/>
      <c r="C155" s="179"/>
      <c r="D155" s="179"/>
      <c r="E155" s="179"/>
      <c r="F155" s="179"/>
      <c r="G155" s="179"/>
      <c r="H155" s="179"/>
      <c r="I155" s="179"/>
      <c r="J155" s="179"/>
      <c r="K155" s="179"/>
      <c r="L155" s="179"/>
      <c r="M155" s="179"/>
      <c r="N155" s="179"/>
      <c r="O155" s="179"/>
      <c r="P155" s="179"/>
      <c r="Q155" s="179"/>
      <c r="R155" s="179"/>
      <c r="S155" s="179"/>
      <c r="T155" s="179"/>
      <c r="U155" s="179"/>
      <c r="V155" s="179"/>
      <c r="W155" s="179"/>
      <c r="X155" s="180"/>
      <c r="Y155" s="179"/>
      <c r="Z155" s="179"/>
      <c r="AA155" s="179"/>
      <c r="AB155" s="179"/>
      <c r="AC155" s="179"/>
      <c r="AD155" s="179"/>
      <c r="AE155" s="179"/>
      <c r="AF155" s="179"/>
      <c r="AG155" s="179"/>
      <c r="AH155" s="179"/>
      <c r="AI155" s="182"/>
      <c r="AJ155" s="179"/>
      <c r="AK155" s="179"/>
      <c r="AL155" s="179"/>
      <c r="AM155" s="179"/>
      <c r="AN155" s="179"/>
      <c r="AO155" s="179"/>
      <c r="AP155" s="179"/>
      <c r="AQ155" s="179"/>
      <c r="AR155" s="179"/>
      <c r="AS155" s="179"/>
      <c r="AT155" s="179"/>
      <c r="AU155" s="179"/>
      <c r="AV155" s="179"/>
      <c r="AW155" s="179"/>
    </row>
    <row r="156" ht="12.75" customHeight="1">
      <c r="A156" s="179"/>
      <c r="B156" s="179"/>
      <c r="C156" s="179"/>
      <c r="D156" s="179"/>
      <c r="E156" s="179"/>
      <c r="F156" s="179"/>
      <c r="G156" s="179"/>
      <c r="H156" s="179"/>
      <c r="I156" s="179"/>
      <c r="J156" s="179"/>
      <c r="K156" s="179"/>
      <c r="L156" s="179"/>
      <c r="M156" s="179"/>
      <c r="N156" s="179"/>
      <c r="O156" s="179"/>
      <c r="P156" s="179"/>
      <c r="Q156" s="179"/>
      <c r="R156" s="179"/>
      <c r="S156" s="179"/>
      <c r="T156" s="179"/>
      <c r="U156" s="179"/>
      <c r="V156" s="179"/>
      <c r="W156" s="179"/>
      <c r="X156" s="180"/>
      <c r="Y156" s="179"/>
      <c r="Z156" s="179"/>
      <c r="AA156" s="179"/>
      <c r="AB156" s="179"/>
      <c r="AC156" s="179"/>
      <c r="AD156" s="179"/>
      <c r="AE156" s="179"/>
      <c r="AF156" s="179"/>
      <c r="AG156" s="179"/>
      <c r="AH156" s="179"/>
      <c r="AI156" s="182"/>
      <c r="AJ156" s="179"/>
      <c r="AK156" s="179"/>
      <c r="AL156" s="179"/>
      <c r="AM156" s="179"/>
      <c r="AN156" s="179"/>
      <c r="AO156" s="179"/>
      <c r="AP156" s="179"/>
      <c r="AQ156" s="179"/>
      <c r="AR156" s="179"/>
      <c r="AS156" s="179"/>
      <c r="AT156" s="179"/>
      <c r="AU156" s="179"/>
      <c r="AV156" s="179"/>
      <c r="AW156" s="179"/>
    </row>
    <row r="157" ht="12.75" customHeight="1">
      <c r="A157" s="179"/>
      <c r="B157" s="179"/>
      <c r="C157" s="179"/>
      <c r="D157" s="179"/>
      <c r="E157" s="179"/>
      <c r="F157" s="179"/>
      <c r="G157" s="179"/>
      <c r="H157" s="179"/>
      <c r="I157" s="179"/>
      <c r="J157" s="179"/>
      <c r="K157" s="179"/>
      <c r="L157" s="179"/>
      <c r="M157" s="179"/>
      <c r="N157" s="179"/>
      <c r="O157" s="179"/>
      <c r="P157" s="179"/>
      <c r="Q157" s="179"/>
      <c r="R157" s="179"/>
      <c r="S157" s="179"/>
      <c r="T157" s="179"/>
      <c r="U157" s="179"/>
      <c r="V157" s="179"/>
      <c r="W157" s="179"/>
      <c r="X157" s="180"/>
      <c r="Y157" s="179"/>
      <c r="Z157" s="179"/>
      <c r="AA157" s="179"/>
      <c r="AB157" s="179"/>
      <c r="AC157" s="179"/>
      <c r="AD157" s="179"/>
      <c r="AE157" s="179"/>
      <c r="AF157" s="179"/>
      <c r="AG157" s="179"/>
      <c r="AH157" s="179"/>
      <c r="AI157" s="182"/>
      <c r="AJ157" s="179"/>
      <c r="AK157" s="179"/>
      <c r="AL157" s="179"/>
      <c r="AM157" s="179"/>
      <c r="AN157" s="179"/>
      <c r="AO157" s="179"/>
      <c r="AP157" s="179"/>
      <c r="AQ157" s="179"/>
      <c r="AR157" s="179"/>
      <c r="AS157" s="179"/>
      <c r="AT157" s="179"/>
      <c r="AU157" s="179"/>
      <c r="AV157" s="179"/>
      <c r="AW157" s="179"/>
    </row>
    <row r="158" ht="12.75" customHeight="1">
      <c r="A158" s="179"/>
      <c r="B158" s="179"/>
      <c r="C158" s="179"/>
      <c r="D158" s="179"/>
      <c r="E158" s="179"/>
      <c r="F158" s="179"/>
      <c r="G158" s="179"/>
      <c r="H158" s="179"/>
      <c r="I158" s="179"/>
      <c r="J158" s="179"/>
      <c r="K158" s="179"/>
      <c r="L158" s="179"/>
      <c r="M158" s="179"/>
      <c r="N158" s="179"/>
      <c r="O158" s="179"/>
      <c r="P158" s="179"/>
      <c r="Q158" s="179"/>
      <c r="R158" s="179"/>
      <c r="S158" s="179"/>
      <c r="T158" s="179"/>
      <c r="U158" s="179"/>
      <c r="V158" s="179"/>
      <c r="W158" s="179"/>
      <c r="X158" s="180"/>
      <c r="Y158" s="179"/>
      <c r="Z158" s="179"/>
      <c r="AA158" s="179"/>
      <c r="AB158" s="179"/>
      <c r="AC158" s="179"/>
      <c r="AD158" s="179"/>
      <c r="AE158" s="179"/>
      <c r="AF158" s="179"/>
      <c r="AG158" s="179"/>
      <c r="AH158" s="179"/>
      <c r="AI158" s="182"/>
      <c r="AJ158" s="179"/>
      <c r="AK158" s="179"/>
      <c r="AL158" s="179"/>
      <c r="AM158" s="179"/>
      <c r="AN158" s="179"/>
      <c r="AO158" s="179"/>
      <c r="AP158" s="179"/>
      <c r="AQ158" s="179"/>
      <c r="AR158" s="179"/>
      <c r="AS158" s="179"/>
      <c r="AT158" s="179"/>
      <c r="AU158" s="179"/>
      <c r="AV158" s="179"/>
      <c r="AW158" s="179"/>
    </row>
    <row r="159" ht="12.75" customHeight="1">
      <c r="A159" s="179"/>
      <c r="B159" s="179"/>
      <c r="C159" s="179"/>
      <c r="D159" s="179"/>
      <c r="E159" s="179"/>
      <c r="F159" s="179"/>
      <c r="G159" s="179"/>
      <c r="H159" s="179"/>
      <c r="I159" s="179"/>
      <c r="J159" s="179"/>
      <c r="K159" s="179"/>
      <c r="L159" s="179"/>
      <c r="M159" s="179"/>
      <c r="N159" s="179"/>
      <c r="O159" s="179"/>
      <c r="P159" s="179"/>
      <c r="Q159" s="179"/>
      <c r="R159" s="179"/>
      <c r="S159" s="179"/>
      <c r="T159" s="179"/>
      <c r="U159" s="179"/>
      <c r="V159" s="179"/>
      <c r="W159" s="179"/>
      <c r="X159" s="180"/>
      <c r="Y159" s="179"/>
      <c r="Z159" s="179"/>
      <c r="AA159" s="179"/>
      <c r="AB159" s="179"/>
      <c r="AC159" s="179"/>
      <c r="AD159" s="179"/>
      <c r="AE159" s="179"/>
      <c r="AF159" s="179"/>
      <c r="AG159" s="179"/>
      <c r="AH159" s="179"/>
      <c r="AI159" s="182"/>
      <c r="AJ159" s="179"/>
      <c r="AK159" s="179"/>
      <c r="AL159" s="179"/>
      <c r="AM159" s="179"/>
      <c r="AN159" s="179"/>
      <c r="AO159" s="179"/>
      <c r="AP159" s="179"/>
      <c r="AQ159" s="179"/>
      <c r="AR159" s="179"/>
      <c r="AS159" s="179"/>
      <c r="AT159" s="179"/>
      <c r="AU159" s="179"/>
      <c r="AV159" s="179"/>
      <c r="AW159" s="179"/>
    </row>
    <row r="160" ht="12.75" customHeight="1">
      <c r="A160" s="179"/>
      <c r="B160" s="179"/>
      <c r="C160" s="179"/>
      <c r="D160" s="179"/>
      <c r="E160" s="179"/>
      <c r="F160" s="179"/>
      <c r="G160" s="179"/>
      <c r="H160" s="179"/>
      <c r="I160" s="179"/>
      <c r="J160" s="179"/>
      <c r="K160" s="179"/>
      <c r="L160" s="179"/>
      <c r="M160" s="179"/>
      <c r="N160" s="179"/>
      <c r="O160" s="179"/>
      <c r="P160" s="179"/>
      <c r="Q160" s="179"/>
      <c r="R160" s="179"/>
      <c r="S160" s="179"/>
      <c r="T160" s="179"/>
      <c r="U160" s="179"/>
      <c r="V160" s="179"/>
      <c r="W160" s="179"/>
      <c r="X160" s="180"/>
      <c r="Y160" s="179"/>
      <c r="Z160" s="179"/>
      <c r="AA160" s="179"/>
      <c r="AB160" s="179"/>
      <c r="AC160" s="179"/>
      <c r="AD160" s="179"/>
      <c r="AE160" s="179"/>
      <c r="AF160" s="179"/>
      <c r="AG160" s="179"/>
      <c r="AH160" s="179"/>
      <c r="AI160" s="182"/>
      <c r="AJ160" s="179"/>
      <c r="AK160" s="179"/>
      <c r="AL160" s="179"/>
      <c r="AM160" s="179"/>
      <c r="AN160" s="179"/>
      <c r="AO160" s="179"/>
      <c r="AP160" s="179"/>
      <c r="AQ160" s="179"/>
      <c r="AR160" s="179"/>
      <c r="AS160" s="179"/>
      <c r="AT160" s="179"/>
      <c r="AU160" s="179"/>
      <c r="AV160" s="179"/>
      <c r="AW160" s="179"/>
    </row>
    <row r="161" ht="12.75" customHeight="1">
      <c r="A161" s="179"/>
      <c r="B161" s="179"/>
      <c r="C161" s="179"/>
      <c r="D161" s="179"/>
      <c r="E161" s="179"/>
      <c r="F161" s="179"/>
      <c r="G161" s="179"/>
      <c r="H161" s="179"/>
      <c r="I161" s="179"/>
      <c r="J161" s="179"/>
      <c r="K161" s="179"/>
      <c r="L161" s="179"/>
      <c r="M161" s="179"/>
      <c r="N161" s="179"/>
      <c r="O161" s="179"/>
      <c r="P161" s="179"/>
      <c r="Q161" s="179"/>
      <c r="R161" s="179"/>
      <c r="S161" s="179"/>
      <c r="T161" s="179"/>
      <c r="U161" s="179"/>
      <c r="V161" s="179"/>
      <c r="W161" s="179"/>
      <c r="X161" s="180"/>
      <c r="Y161" s="179"/>
      <c r="Z161" s="179"/>
      <c r="AA161" s="179"/>
      <c r="AB161" s="179"/>
      <c r="AC161" s="179"/>
      <c r="AD161" s="179"/>
      <c r="AE161" s="179"/>
      <c r="AF161" s="179"/>
      <c r="AG161" s="179"/>
      <c r="AH161" s="179"/>
      <c r="AI161" s="182"/>
      <c r="AJ161" s="179"/>
      <c r="AK161" s="179"/>
      <c r="AL161" s="179"/>
      <c r="AM161" s="179"/>
      <c r="AN161" s="179"/>
      <c r="AO161" s="179"/>
      <c r="AP161" s="179"/>
      <c r="AQ161" s="179"/>
      <c r="AR161" s="179"/>
      <c r="AS161" s="179"/>
      <c r="AT161" s="179"/>
      <c r="AU161" s="179"/>
      <c r="AV161" s="179"/>
      <c r="AW161" s="179"/>
    </row>
    <row r="162" ht="12.75" customHeight="1">
      <c r="A162" s="179"/>
      <c r="B162" s="179"/>
      <c r="C162" s="179"/>
      <c r="D162" s="179"/>
      <c r="E162" s="179"/>
      <c r="F162" s="179"/>
      <c r="G162" s="179"/>
      <c r="H162" s="179"/>
      <c r="I162" s="179"/>
      <c r="J162" s="179"/>
      <c r="K162" s="179"/>
      <c r="L162" s="179"/>
      <c r="M162" s="179"/>
      <c r="N162" s="179"/>
      <c r="O162" s="179"/>
      <c r="P162" s="179"/>
      <c r="Q162" s="179"/>
      <c r="R162" s="179"/>
      <c r="S162" s="179"/>
      <c r="T162" s="179"/>
      <c r="U162" s="179"/>
      <c r="V162" s="179"/>
      <c r="W162" s="179"/>
      <c r="X162" s="180"/>
      <c r="Y162" s="179"/>
      <c r="Z162" s="179"/>
      <c r="AA162" s="179"/>
      <c r="AB162" s="179"/>
      <c r="AC162" s="179"/>
      <c r="AD162" s="179"/>
      <c r="AE162" s="179"/>
      <c r="AF162" s="179"/>
      <c r="AG162" s="179"/>
      <c r="AH162" s="179"/>
      <c r="AI162" s="182"/>
      <c r="AJ162" s="179"/>
      <c r="AK162" s="179"/>
      <c r="AL162" s="179"/>
      <c r="AM162" s="179"/>
      <c r="AN162" s="179"/>
      <c r="AO162" s="179"/>
      <c r="AP162" s="179"/>
      <c r="AQ162" s="179"/>
      <c r="AR162" s="179"/>
      <c r="AS162" s="179"/>
      <c r="AT162" s="179"/>
      <c r="AU162" s="179"/>
      <c r="AV162" s="179"/>
      <c r="AW162" s="179"/>
    </row>
    <row r="163" ht="12.75" customHeight="1">
      <c r="A163" s="179"/>
      <c r="B163" s="179"/>
      <c r="C163" s="179"/>
      <c r="D163" s="179"/>
      <c r="E163" s="179"/>
      <c r="F163" s="179"/>
      <c r="G163" s="179"/>
      <c r="H163" s="179"/>
      <c r="I163" s="179"/>
      <c r="J163" s="179"/>
      <c r="K163" s="179"/>
      <c r="L163" s="179"/>
      <c r="M163" s="179"/>
      <c r="N163" s="179"/>
      <c r="O163" s="179"/>
      <c r="P163" s="179"/>
      <c r="Q163" s="179"/>
      <c r="R163" s="179"/>
      <c r="S163" s="179"/>
      <c r="T163" s="179"/>
      <c r="U163" s="179"/>
      <c r="V163" s="179"/>
      <c r="W163" s="179"/>
      <c r="X163" s="180"/>
      <c r="Y163" s="179"/>
      <c r="Z163" s="179"/>
      <c r="AA163" s="179"/>
      <c r="AB163" s="179"/>
      <c r="AC163" s="179"/>
      <c r="AD163" s="179"/>
      <c r="AE163" s="179"/>
      <c r="AF163" s="179"/>
      <c r="AG163" s="179"/>
      <c r="AH163" s="179"/>
      <c r="AI163" s="182"/>
      <c r="AJ163" s="179"/>
      <c r="AK163" s="179"/>
      <c r="AL163" s="179"/>
      <c r="AM163" s="179"/>
      <c r="AN163" s="179"/>
      <c r="AO163" s="179"/>
      <c r="AP163" s="179"/>
      <c r="AQ163" s="179"/>
      <c r="AR163" s="179"/>
      <c r="AS163" s="179"/>
      <c r="AT163" s="179"/>
      <c r="AU163" s="179"/>
      <c r="AV163" s="179"/>
      <c r="AW163" s="179"/>
    </row>
    <row r="164" ht="12.75" customHeight="1">
      <c r="A164" s="179"/>
      <c r="B164" s="179"/>
      <c r="C164" s="179"/>
      <c r="D164" s="179"/>
      <c r="E164" s="179"/>
      <c r="F164" s="179"/>
      <c r="G164" s="179"/>
      <c r="H164" s="179"/>
      <c r="I164" s="179"/>
      <c r="J164" s="179"/>
      <c r="K164" s="179"/>
      <c r="L164" s="179"/>
      <c r="M164" s="179"/>
      <c r="N164" s="179"/>
      <c r="O164" s="179"/>
      <c r="P164" s="179"/>
      <c r="Q164" s="179"/>
      <c r="R164" s="179"/>
      <c r="S164" s="179"/>
      <c r="T164" s="179"/>
      <c r="U164" s="179"/>
      <c r="V164" s="179"/>
      <c r="W164" s="179"/>
      <c r="X164" s="180"/>
      <c r="Y164" s="179"/>
      <c r="Z164" s="179"/>
      <c r="AA164" s="179"/>
      <c r="AB164" s="179"/>
      <c r="AC164" s="179"/>
      <c r="AD164" s="179"/>
      <c r="AE164" s="179"/>
      <c r="AF164" s="179"/>
      <c r="AG164" s="179"/>
      <c r="AH164" s="179"/>
      <c r="AI164" s="182"/>
      <c r="AJ164" s="179"/>
      <c r="AK164" s="179"/>
      <c r="AL164" s="179"/>
      <c r="AM164" s="179"/>
      <c r="AN164" s="179"/>
      <c r="AO164" s="179"/>
      <c r="AP164" s="179"/>
      <c r="AQ164" s="179"/>
      <c r="AR164" s="179"/>
      <c r="AS164" s="179"/>
      <c r="AT164" s="179"/>
      <c r="AU164" s="179"/>
      <c r="AV164" s="179"/>
      <c r="AW164" s="179"/>
    </row>
    <row r="165" ht="12.75" customHeight="1">
      <c r="A165" s="179"/>
      <c r="B165" s="179"/>
      <c r="C165" s="179"/>
      <c r="D165" s="179"/>
      <c r="E165" s="179"/>
      <c r="F165" s="179"/>
      <c r="G165" s="179"/>
      <c r="H165" s="179"/>
      <c r="I165" s="179"/>
      <c r="J165" s="179"/>
      <c r="K165" s="179"/>
      <c r="L165" s="179"/>
      <c r="M165" s="179"/>
      <c r="N165" s="179"/>
      <c r="O165" s="179"/>
      <c r="P165" s="179"/>
      <c r="Q165" s="179"/>
      <c r="R165" s="179"/>
      <c r="S165" s="179"/>
      <c r="T165" s="179"/>
      <c r="U165" s="179"/>
      <c r="V165" s="179"/>
      <c r="W165" s="179"/>
      <c r="X165" s="180"/>
      <c r="Y165" s="179"/>
      <c r="Z165" s="179"/>
      <c r="AA165" s="179"/>
      <c r="AB165" s="179"/>
      <c r="AC165" s="179"/>
      <c r="AD165" s="179"/>
      <c r="AE165" s="179"/>
      <c r="AF165" s="179"/>
      <c r="AG165" s="179"/>
      <c r="AH165" s="179"/>
      <c r="AI165" s="182"/>
      <c r="AJ165" s="179"/>
      <c r="AK165" s="179"/>
      <c r="AL165" s="179"/>
      <c r="AM165" s="179"/>
      <c r="AN165" s="179"/>
      <c r="AO165" s="179"/>
      <c r="AP165" s="179"/>
      <c r="AQ165" s="179"/>
      <c r="AR165" s="179"/>
      <c r="AS165" s="179"/>
      <c r="AT165" s="179"/>
      <c r="AU165" s="179"/>
      <c r="AV165" s="179"/>
      <c r="AW165" s="179"/>
    </row>
    <row r="166" ht="12.75" customHeight="1">
      <c r="A166" s="179"/>
      <c r="B166" s="179"/>
      <c r="C166" s="179"/>
      <c r="D166" s="179"/>
      <c r="E166" s="179"/>
      <c r="F166" s="179"/>
      <c r="G166" s="179"/>
      <c r="H166" s="179"/>
      <c r="I166" s="179"/>
      <c r="J166" s="179"/>
      <c r="K166" s="179"/>
      <c r="L166" s="179"/>
      <c r="M166" s="179"/>
      <c r="N166" s="179"/>
      <c r="O166" s="179"/>
      <c r="P166" s="179"/>
      <c r="Q166" s="179"/>
      <c r="R166" s="179"/>
      <c r="S166" s="179"/>
      <c r="T166" s="179"/>
      <c r="U166" s="179"/>
      <c r="V166" s="179"/>
      <c r="W166" s="179"/>
      <c r="X166" s="180"/>
      <c r="Y166" s="179"/>
      <c r="Z166" s="179"/>
      <c r="AA166" s="179"/>
      <c r="AB166" s="179"/>
      <c r="AC166" s="179"/>
      <c r="AD166" s="179"/>
      <c r="AE166" s="179"/>
      <c r="AF166" s="179"/>
      <c r="AG166" s="179"/>
      <c r="AH166" s="179"/>
      <c r="AI166" s="182"/>
      <c r="AJ166" s="179"/>
      <c r="AK166" s="179"/>
      <c r="AL166" s="179"/>
      <c r="AM166" s="179"/>
      <c r="AN166" s="179"/>
      <c r="AO166" s="179"/>
      <c r="AP166" s="179"/>
      <c r="AQ166" s="179"/>
      <c r="AR166" s="179"/>
      <c r="AS166" s="179"/>
      <c r="AT166" s="179"/>
      <c r="AU166" s="179"/>
      <c r="AV166" s="179"/>
      <c r="AW166" s="179"/>
    </row>
    <row r="167" ht="12.75" customHeight="1">
      <c r="A167" s="179"/>
      <c r="B167" s="179"/>
      <c r="C167" s="179"/>
      <c r="D167" s="179"/>
      <c r="E167" s="179"/>
      <c r="F167" s="179"/>
      <c r="G167" s="179"/>
      <c r="H167" s="179"/>
      <c r="I167" s="179"/>
      <c r="J167" s="179"/>
      <c r="K167" s="179"/>
      <c r="L167" s="179"/>
      <c r="M167" s="179"/>
      <c r="N167" s="179"/>
      <c r="O167" s="179"/>
      <c r="P167" s="179"/>
      <c r="Q167" s="179"/>
      <c r="R167" s="179"/>
      <c r="S167" s="179"/>
      <c r="T167" s="179"/>
      <c r="U167" s="179"/>
      <c r="V167" s="179"/>
      <c r="W167" s="179"/>
      <c r="X167" s="180"/>
      <c r="Y167" s="179"/>
      <c r="Z167" s="179"/>
      <c r="AA167" s="179"/>
      <c r="AB167" s="179"/>
      <c r="AC167" s="179"/>
      <c r="AD167" s="179"/>
      <c r="AE167" s="179"/>
      <c r="AF167" s="179"/>
      <c r="AG167" s="179"/>
      <c r="AH167" s="179"/>
      <c r="AI167" s="182"/>
      <c r="AJ167" s="179"/>
      <c r="AK167" s="179"/>
      <c r="AL167" s="179"/>
      <c r="AM167" s="179"/>
      <c r="AN167" s="179"/>
      <c r="AO167" s="179"/>
      <c r="AP167" s="179"/>
      <c r="AQ167" s="179"/>
      <c r="AR167" s="179"/>
      <c r="AS167" s="179"/>
      <c r="AT167" s="179"/>
      <c r="AU167" s="179"/>
      <c r="AV167" s="179"/>
      <c r="AW167" s="179"/>
    </row>
    <row r="168" ht="12.75" customHeight="1">
      <c r="A168" s="179"/>
      <c r="B168" s="179"/>
      <c r="C168" s="179"/>
      <c r="D168" s="179"/>
      <c r="E168" s="179"/>
      <c r="F168" s="179"/>
      <c r="G168" s="179"/>
      <c r="H168" s="179"/>
      <c r="I168" s="179"/>
      <c r="J168" s="179"/>
      <c r="K168" s="179"/>
      <c r="L168" s="179"/>
      <c r="M168" s="179"/>
      <c r="N168" s="179"/>
      <c r="O168" s="179"/>
      <c r="P168" s="179"/>
      <c r="Q168" s="179"/>
      <c r="R168" s="179"/>
      <c r="S168" s="179"/>
      <c r="T168" s="179"/>
      <c r="U168" s="179"/>
      <c r="V168" s="179"/>
      <c r="W168" s="179"/>
      <c r="X168" s="180"/>
      <c r="Y168" s="179"/>
      <c r="Z168" s="179"/>
      <c r="AA168" s="179"/>
      <c r="AB168" s="179"/>
      <c r="AC168" s="179"/>
      <c r="AD168" s="179"/>
      <c r="AE168" s="179"/>
      <c r="AF168" s="179"/>
      <c r="AG168" s="179"/>
      <c r="AH168" s="179"/>
      <c r="AI168" s="182"/>
      <c r="AJ168" s="179"/>
      <c r="AK168" s="179"/>
      <c r="AL168" s="179"/>
      <c r="AM168" s="179"/>
      <c r="AN168" s="179"/>
      <c r="AO168" s="179"/>
      <c r="AP168" s="179"/>
      <c r="AQ168" s="179"/>
      <c r="AR168" s="179"/>
      <c r="AS168" s="179"/>
      <c r="AT168" s="179"/>
      <c r="AU168" s="179"/>
      <c r="AV168" s="179"/>
      <c r="AW168" s="179"/>
    </row>
    <row r="169" ht="12.75" customHeight="1">
      <c r="A169" s="179"/>
      <c r="B169" s="179"/>
      <c r="C169" s="179"/>
      <c r="D169" s="179"/>
      <c r="E169" s="179"/>
      <c r="F169" s="179"/>
      <c r="G169" s="179"/>
      <c r="H169" s="179"/>
      <c r="I169" s="179"/>
      <c r="J169" s="179"/>
      <c r="K169" s="179"/>
      <c r="L169" s="179"/>
      <c r="M169" s="179"/>
      <c r="N169" s="179"/>
      <c r="O169" s="179"/>
      <c r="P169" s="179"/>
      <c r="Q169" s="179"/>
      <c r="R169" s="179"/>
      <c r="S169" s="179"/>
      <c r="T169" s="179"/>
      <c r="U169" s="179"/>
      <c r="V169" s="179"/>
      <c r="W169" s="179"/>
      <c r="X169" s="180"/>
      <c r="Y169" s="179"/>
      <c r="Z169" s="179"/>
      <c r="AA169" s="179"/>
      <c r="AB169" s="179"/>
      <c r="AC169" s="179"/>
      <c r="AD169" s="179"/>
      <c r="AE169" s="179"/>
      <c r="AF169" s="179"/>
      <c r="AG169" s="179"/>
      <c r="AH169" s="179"/>
      <c r="AI169" s="182"/>
      <c r="AJ169" s="179"/>
      <c r="AK169" s="179"/>
      <c r="AL169" s="179"/>
      <c r="AM169" s="179"/>
      <c r="AN169" s="179"/>
      <c r="AO169" s="179"/>
      <c r="AP169" s="179"/>
      <c r="AQ169" s="179"/>
      <c r="AR169" s="179"/>
      <c r="AS169" s="179"/>
      <c r="AT169" s="179"/>
      <c r="AU169" s="179"/>
      <c r="AV169" s="179"/>
      <c r="AW169" s="179"/>
    </row>
    <row r="170" ht="12.75" customHeight="1">
      <c r="A170" s="179"/>
      <c r="B170" s="179"/>
      <c r="C170" s="179"/>
      <c r="D170" s="179"/>
      <c r="E170" s="179"/>
      <c r="F170" s="179"/>
      <c r="G170" s="179"/>
      <c r="H170" s="179"/>
      <c r="I170" s="179"/>
      <c r="J170" s="179"/>
      <c r="K170" s="179"/>
      <c r="L170" s="179"/>
      <c r="M170" s="179"/>
      <c r="N170" s="179"/>
      <c r="O170" s="179"/>
      <c r="P170" s="179"/>
      <c r="Q170" s="179"/>
      <c r="R170" s="179"/>
      <c r="S170" s="179"/>
      <c r="T170" s="179"/>
      <c r="U170" s="179"/>
      <c r="V170" s="179"/>
      <c r="W170" s="179"/>
      <c r="X170" s="180"/>
      <c r="Y170" s="179"/>
      <c r="Z170" s="179"/>
      <c r="AA170" s="179"/>
      <c r="AB170" s="179"/>
      <c r="AC170" s="179"/>
      <c r="AD170" s="179"/>
      <c r="AE170" s="179"/>
      <c r="AF170" s="179"/>
      <c r="AG170" s="179"/>
      <c r="AH170" s="179"/>
      <c r="AI170" s="182"/>
      <c r="AJ170" s="179"/>
      <c r="AK170" s="179"/>
      <c r="AL170" s="179"/>
      <c r="AM170" s="179"/>
      <c r="AN170" s="179"/>
      <c r="AO170" s="179"/>
      <c r="AP170" s="179"/>
      <c r="AQ170" s="179"/>
      <c r="AR170" s="179"/>
      <c r="AS170" s="179"/>
      <c r="AT170" s="179"/>
      <c r="AU170" s="179"/>
      <c r="AV170" s="179"/>
      <c r="AW170" s="179"/>
    </row>
    <row r="171" ht="12.75" customHeight="1">
      <c r="A171" s="179"/>
      <c r="B171" s="179"/>
      <c r="C171" s="179"/>
      <c r="D171" s="179"/>
      <c r="E171" s="179"/>
      <c r="F171" s="179"/>
      <c r="G171" s="179"/>
      <c r="H171" s="179"/>
      <c r="I171" s="179"/>
      <c r="J171" s="179"/>
      <c r="K171" s="179"/>
      <c r="L171" s="179"/>
      <c r="M171" s="179"/>
      <c r="N171" s="179"/>
      <c r="O171" s="179"/>
      <c r="P171" s="179"/>
      <c r="Q171" s="179"/>
      <c r="R171" s="179"/>
      <c r="S171" s="179"/>
      <c r="T171" s="179"/>
      <c r="U171" s="179"/>
      <c r="V171" s="179"/>
      <c r="W171" s="179"/>
      <c r="X171" s="180"/>
      <c r="Y171" s="179"/>
      <c r="Z171" s="179"/>
      <c r="AA171" s="179"/>
      <c r="AB171" s="179"/>
      <c r="AC171" s="179"/>
      <c r="AD171" s="179"/>
      <c r="AE171" s="179"/>
      <c r="AF171" s="179"/>
      <c r="AG171" s="179"/>
      <c r="AH171" s="179"/>
      <c r="AI171" s="182"/>
      <c r="AJ171" s="179"/>
      <c r="AK171" s="179"/>
      <c r="AL171" s="179"/>
      <c r="AM171" s="179"/>
      <c r="AN171" s="179"/>
      <c r="AO171" s="179"/>
      <c r="AP171" s="179"/>
      <c r="AQ171" s="179"/>
      <c r="AR171" s="179"/>
      <c r="AS171" s="179"/>
      <c r="AT171" s="179"/>
      <c r="AU171" s="179"/>
      <c r="AV171" s="179"/>
      <c r="AW171" s="179"/>
    </row>
    <row r="172" ht="12.75" customHeight="1">
      <c r="A172" s="179"/>
      <c r="B172" s="179"/>
      <c r="C172" s="179"/>
      <c r="D172" s="179"/>
      <c r="E172" s="179"/>
      <c r="F172" s="179"/>
      <c r="G172" s="179"/>
      <c r="H172" s="179"/>
      <c r="I172" s="179"/>
      <c r="J172" s="179"/>
      <c r="K172" s="179"/>
      <c r="L172" s="179"/>
      <c r="M172" s="179"/>
      <c r="N172" s="179"/>
      <c r="O172" s="179"/>
      <c r="P172" s="179"/>
      <c r="Q172" s="179"/>
      <c r="R172" s="179"/>
      <c r="S172" s="179"/>
      <c r="T172" s="179"/>
      <c r="U172" s="179"/>
      <c r="V172" s="179"/>
      <c r="W172" s="179"/>
      <c r="X172" s="180"/>
      <c r="Y172" s="179"/>
      <c r="Z172" s="179"/>
      <c r="AA172" s="179"/>
      <c r="AB172" s="179"/>
      <c r="AC172" s="179"/>
      <c r="AD172" s="179"/>
      <c r="AE172" s="179"/>
      <c r="AF172" s="179"/>
      <c r="AG172" s="179"/>
      <c r="AH172" s="179"/>
      <c r="AI172" s="182"/>
      <c r="AJ172" s="179"/>
      <c r="AK172" s="179"/>
      <c r="AL172" s="179"/>
      <c r="AM172" s="179"/>
      <c r="AN172" s="179"/>
      <c r="AO172" s="179"/>
      <c r="AP172" s="179"/>
      <c r="AQ172" s="179"/>
      <c r="AR172" s="179"/>
      <c r="AS172" s="179"/>
      <c r="AT172" s="179"/>
      <c r="AU172" s="179"/>
      <c r="AV172" s="179"/>
      <c r="AW172" s="179"/>
    </row>
    <row r="173" ht="12.75" customHeight="1">
      <c r="A173" s="179"/>
      <c r="B173" s="179"/>
      <c r="C173" s="179"/>
      <c r="D173" s="179"/>
      <c r="E173" s="179"/>
      <c r="F173" s="179"/>
      <c r="G173" s="179"/>
      <c r="H173" s="179"/>
      <c r="I173" s="179"/>
      <c r="J173" s="179"/>
      <c r="K173" s="179"/>
      <c r="L173" s="179"/>
      <c r="M173" s="179"/>
      <c r="N173" s="179"/>
      <c r="O173" s="179"/>
      <c r="P173" s="179"/>
      <c r="Q173" s="179"/>
      <c r="R173" s="179"/>
      <c r="S173" s="179"/>
      <c r="T173" s="179"/>
      <c r="U173" s="179"/>
      <c r="V173" s="179"/>
      <c r="W173" s="179"/>
      <c r="X173" s="180"/>
      <c r="Y173" s="179"/>
      <c r="Z173" s="179"/>
      <c r="AA173" s="179"/>
      <c r="AB173" s="179"/>
      <c r="AC173" s="179"/>
      <c r="AD173" s="179"/>
      <c r="AE173" s="179"/>
      <c r="AF173" s="179"/>
      <c r="AG173" s="179"/>
      <c r="AH173" s="179"/>
      <c r="AI173" s="182"/>
      <c r="AJ173" s="179"/>
      <c r="AK173" s="179"/>
      <c r="AL173" s="179"/>
      <c r="AM173" s="179"/>
      <c r="AN173" s="179"/>
      <c r="AO173" s="179"/>
      <c r="AP173" s="179"/>
      <c r="AQ173" s="179"/>
      <c r="AR173" s="179"/>
      <c r="AS173" s="179"/>
      <c r="AT173" s="179"/>
      <c r="AU173" s="179"/>
      <c r="AV173" s="179"/>
      <c r="AW173" s="179"/>
    </row>
    <row r="174" ht="12.75" customHeight="1">
      <c r="A174" s="179"/>
      <c r="B174" s="179"/>
      <c r="C174" s="179"/>
      <c r="D174" s="179"/>
      <c r="E174" s="179"/>
      <c r="F174" s="179"/>
      <c r="G174" s="179"/>
      <c r="H174" s="179"/>
      <c r="I174" s="179"/>
      <c r="J174" s="179"/>
      <c r="K174" s="179"/>
      <c r="L174" s="179"/>
      <c r="M174" s="179"/>
      <c r="N174" s="179"/>
      <c r="O174" s="179"/>
      <c r="P174" s="179"/>
      <c r="Q174" s="179"/>
      <c r="R174" s="179"/>
      <c r="S174" s="179"/>
      <c r="T174" s="179"/>
      <c r="U174" s="179"/>
      <c r="V174" s="179"/>
      <c r="W174" s="179"/>
      <c r="X174" s="180"/>
      <c r="Y174" s="179"/>
      <c r="Z174" s="179"/>
      <c r="AA174" s="179"/>
      <c r="AB174" s="179"/>
      <c r="AC174" s="179"/>
      <c r="AD174" s="179"/>
      <c r="AE174" s="179"/>
      <c r="AF174" s="179"/>
      <c r="AG174" s="179"/>
      <c r="AH174" s="179"/>
      <c r="AI174" s="182"/>
      <c r="AJ174" s="179"/>
      <c r="AK174" s="179"/>
      <c r="AL174" s="179"/>
      <c r="AM174" s="179"/>
      <c r="AN174" s="179"/>
      <c r="AO174" s="179"/>
      <c r="AP174" s="179"/>
      <c r="AQ174" s="179"/>
      <c r="AR174" s="179"/>
      <c r="AS174" s="179"/>
      <c r="AT174" s="179"/>
      <c r="AU174" s="179"/>
      <c r="AV174" s="179"/>
      <c r="AW174" s="179"/>
    </row>
    <row r="175" ht="12.75" customHeight="1">
      <c r="A175" s="179"/>
      <c r="B175" s="179"/>
      <c r="C175" s="179"/>
      <c r="D175" s="179"/>
      <c r="E175" s="179"/>
      <c r="F175" s="179"/>
      <c r="G175" s="179"/>
      <c r="H175" s="179"/>
      <c r="I175" s="179"/>
      <c r="J175" s="179"/>
      <c r="K175" s="179"/>
      <c r="L175" s="179"/>
      <c r="M175" s="179"/>
      <c r="N175" s="179"/>
      <c r="O175" s="179"/>
      <c r="P175" s="179"/>
      <c r="Q175" s="179"/>
      <c r="R175" s="179"/>
      <c r="S175" s="179"/>
      <c r="T175" s="179"/>
      <c r="U175" s="179"/>
      <c r="V175" s="179"/>
      <c r="W175" s="179"/>
      <c r="X175" s="180"/>
      <c r="Y175" s="179"/>
      <c r="Z175" s="179"/>
      <c r="AA175" s="179"/>
      <c r="AB175" s="179"/>
      <c r="AC175" s="179"/>
      <c r="AD175" s="179"/>
      <c r="AE175" s="179"/>
      <c r="AF175" s="179"/>
      <c r="AG175" s="179"/>
      <c r="AH175" s="179"/>
      <c r="AI175" s="182"/>
      <c r="AJ175" s="179"/>
      <c r="AK175" s="179"/>
      <c r="AL175" s="179"/>
      <c r="AM175" s="179"/>
      <c r="AN175" s="179"/>
      <c r="AO175" s="179"/>
      <c r="AP175" s="179"/>
      <c r="AQ175" s="179"/>
      <c r="AR175" s="179"/>
      <c r="AS175" s="179"/>
      <c r="AT175" s="179"/>
      <c r="AU175" s="179"/>
      <c r="AV175" s="179"/>
      <c r="AW175" s="179"/>
    </row>
    <row r="176" ht="12.75" customHeight="1">
      <c r="A176" s="179"/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  <c r="O176" s="179"/>
      <c r="P176" s="179"/>
      <c r="Q176" s="179"/>
      <c r="R176" s="179"/>
      <c r="S176" s="179"/>
      <c r="T176" s="179"/>
      <c r="U176" s="179"/>
      <c r="V176" s="179"/>
      <c r="W176" s="179"/>
      <c r="X176" s="180"/>
      <c r="Y176" s="179"/>
      <c r="Z176" s="179"/>
      <c r="AA176" s="179"/>
      <c r="AB176" s="179"/>
      <c r="AC176" s="179"/>
      <c r="AD176" s="179"/>
      <c r="AE176" s="179"/>
      <c r="AF176" s="179"/>
      <c r="AG176" s="179"/>
      <c r="AH176" s="179"/>
      <c r="AI176" s="182"/>
      <c r="AJ176" s="179"/>
      <c r="AK176" s="179"/>
      <c r="AL176" s="179"/>
      <c r="AM176" s="179"/>
      <c r="AN176" s="179"/>
      <c r="AO176" s="179"/>
      <c r="AP176" s="179"/>
      <c r="AQ176" s="179"/>
      <c r="AR176" s="179"/>
      <c r="AS176" s="179"/>
      <c r="AT176" s="179"/>
      <c r="AU176" s="179"/>
      <c r="AV176" s="179"/>
      <c r="AW176" s="179"/>
    </row>
    <row r="177" ht="12.75" customHeight="1">
      <c r="A177" s="179"/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  <c r="O177" s="179"/>
      <c r="P177" s="179"/>
      <c r="Q177" s="179"/>
      <c r="R177" s="179"/>
      <c r="S177" s="179"/>
      <c r="T177" s="179"/>
      <c r="U177" s="179"/>
      <c r="V177" s="179"/>
      <c r="W177" s="179"/>
      <c r="X177" s="180"/>
      <c r="Y177" s="179"/>
      <c r="Z177" s="179"/>
      <c r="AA177" s="179"/>
      <c r="AB177" s="179"/>
      <c r="AC177" s="179"/>
      <c r="AD177" s="179"/>
      <c r="AE177" s="179"/>
      <c r="AF177" s="179"/>
      <c r="AG177" s="179"/>
      <c r="AH177" s="179"/>
      <c r="AI177" s="182"/>
      <c r="AJ177" s="179"/>
      <c r="AK177" s="179"/>
      <c r="AL177" s="179"/>
      <c r="AM177" s="179"/>
      <c r="AN177" s="179"/>
      <c r="AO177" s="179"/>
      <c r="AP177" s="179"/>
      <c r="AQ177" s="179"/>
      <c r="AR177" s="179"/>
      <c r="AS177" s="179"/>
      <c r="AT177" s="179"/>
      <c r="AU177" s="179"/>
      <c r="AV177" s="179"/>
      <c r="AW177" s="179"/>
    </row>
    <row r="178" ht="12.75" customHeight="1">
      <c r="A178" s="179"/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  <c r="O178" s="179"/>
      <c r="P178" s="179"/>
      <c r="Q178" s="179"/>
      <c r="R178" s="179"/>
      <c r="S178" s="179"/>
      <c r="T178" s="179"/>
      <c r="U178" s="179"/>
      <c r="V178" s="179"/>
      <c r="W178" s="179"/>
      <c r="X178" s="180"/>
      <c r="Y178" s="179"/>
      <c r="Z178" s="179"/>
      <c r="AA178" s="179"/>
      <c r="AB178" s="179"/>
      <c r="AC178" s="179"/>
      <c r="AD178" s="179"/>
      <c r="AE178" s="179"/>
      <c r="AF178" s="179"/>
      <c r="AG178" s="179"/>
      <c r="AH178" s="179"/>
      <c r="AI178" s="182"/>
      <c r="AJ178" s="179"/>
      <c r="AK178" s="179"/>
      <c r="AL178" s="179"/>
      <c r="AM178" s="179"/>
      <c r="AN178" s="179"/>
      <c r="AO178" s="179"/>
      <c r="AP178" s="179"/>
      <c r="AQ178" s="179"/>
      <c r="AR178" s="179"/>
      <c r="AS178" s="179"/>
      <c r="AT178" s="179"/>
      <c r="AU178" s="179"/>
      <c r="AV178" s="179"/>
      <c r="AW178" s="179"/>
    </row>
    <row r="179" ht="12.75" customHeight="1">
      <c r="A179" s="179"/>
      <c r="B179" s="179"/>
      <c r="C179" s="179"/>
      <c r="D179" s="179"/>
      <c r="E179" s="179"/>
      <c r="F179" s="179"/>
      <c r="G179" s="179"/>
      <c r="H179" s="179"/>
      <c r="I179" s="179"/>
      <c r="J179" s="179"/>
      <c r="K179" s="179"/>
      <c r="L179" s="179"/>
      <c r="M179" s="179"/>
      <c r="N179" s="179"/>
      <c r="O179" s="179"/>
      <c r="P179" s="179"/>
      <c r="Q179" s="179"/>
      <c r="R179" s="179"/>
      <c r="S179" s="179"/>
      <c r="T179" s="179"/>
      <c r="U179" s="179"/>
      <c r="V179" s="179"/>
      <c r="W179" s="179"/>
      <c r="X179" s="180"/>
      <c r="Y179" s="179"/>
      <c r="Z179" s="179"/>
      <c r="AA179" s="179"/>
      <c r="AB179" s="179"/>
      <c r="AC179" s="179"/>
      <c r="AD179" s="179"/>
      <c r="AE179" s="179"/>
      <c r="AF179" s="179"/>
      <c r="AG179" s="179"/>
      <c r="AH179" s="179"/>
      <c r="AI179" s="182"/>
      <c r="AJ179" s="179"/>
      <c r="AK179" s="179"/>
      <c r="AL179" s="179"/>
      <c r="AM179" s="179"/>
      <c r="AN179" s="179"/>
      <c r="AO179" s="179"/>
      <c r="AP179" s="179"/>
      <c r="AQ179" s="179"/>
      <c r="AR179" s="179"/>
      <c r="AS179" s="179"/>
      <c r="AT179" s="179"/>
      <c r="AU179" s="179"/>
      <c r="AV179" s="179"/>
      <c r="AW179" s="179"/>
    </row>
    <row r="180" ht="12.75" customHeight="1">
      <c r="A180" s="179"/>
      <c r="B180" s="179"/>
      <c r="C180" s="179"/>
      <c r="D180" s="179"/>
      <c r="E180" s="179"/>
      <c r="F180" s="179"/>
      <c r="G180" s="179"/>
      <c r="H180" s="179"/>
      <c r="I180" s="179"/>
      <c r="J180" s="179"/>
      <c r="K180" s="179"/>
      <c r="L180" s="179"/>
      <c r="M180" s="179"/>
      <c r="N180" s="179"/>
      <c r="O180" s="179"/>
      <c r="P180" s="179"/>
      <c r="Q180" s="179"/>
      <c r="R180" s="179"/>
      <c r="S180" s="179"/>
      <c r="T180" s="179"/>
      <c r="U180" s="179"/>
      <c r="V180" s="179"/>
      <c r="W180" s="179"/>
      <c r="X180" s="180"/>
      <c r="Y180" s="179"/>
      <c r="Z180" s="179"/>
      <c r="AA180" s="179"/>
      <c r="AB180" s="179"/>
      <c r="AC180" s="179"/>
      <c r="AD180" s="179"/>
      <c r="AE180" s="179"/>
      <c r="AF180" s="179"/>
      <c r="AG180" s="179"/>
      <c r="AH180" s="179"/>
      <c r="AI180" s="182"/>
      <c r="AJ180" s="179"/>
      <c r="AK180" s="179"/>
      <c r="AL180" s="179"/>
      <c r="AM180" s="179"/>
      <c r="AN180" s="179"/>
      <c r="AO180" s="179"/>
      <c r="AP180" s="179"/>
      <c r="AQ180" s="179"/>
      <c r="AR180" s="179"/>
      <c r="AS180" s="179"/>
      <c r="AT180" s="179"/>
      <c r="AU180" s="179"/>
      <c r="AV180" s="179"/>
      <c r="AW180" s="179"/>
    </row>
    <row r="181" ht="12.75" customHeight="1">
      <c r="A181" s="179"/>
      <c r="B181" s="179"/>
      <c r="C181" s="179"/>
      <c r="D181" s="179"/>
      <c r="E181" s="179"/>
      <c r="F181" s="179"/>
      <c r="G181" s="179"/>
      <c r="H181" s="179"/>
      <c r="I181" s="179"/>
      <c r="J181" s="179"/>
      <c r="K181" s="179"/>
      <c r="L181" s="179"/>
      <c r="M181" s="179"/>
      <c r="N181" s="179"/>
      <c r="O181" s="179"/>
      <c r="P181" s="179"/>
      <c r="Q181" s="179"/>
      <c r="R181" s="179"/>
      <c r="S181" s="179"/>
      <c r="T181" s="179"/>
      <c r="U181" s="179"/>
      <c r="V181" s="179"/>
      <c r="W181" s="179"/>
      <c r="X181" s="180"/>
      <c r="Y181" s="179"/>
      <c r="Z181" s="179"/>
      <c r="AA181" s="179"/>
      <c r="AB181" s="179"/>
      <c r="AC181" s="179"/>
      <c r="AD181" s="179"/>
      <c r="AE181" s="179"/>
      <c r="AF181" s="179"/>
      <c r="AG181" s="179"/>
      <c r="AH181" s="179"/>
      <c r="AI181" s="182"/>
      <c r="AJ181" s="179"/>
      <c r="AK181" s="179"/>
      <c r="AL181" s="179"/>
      <c r="AM181" s="179"/>
      <c r="AN181" s="179"/>
      <c r="AO181" s="179"/>
      <c r="AP181" s="179"/>
      <c r="AQ181" s="179"/>
      <c r="AR181" s="179"/>
      <c r="AS181" s="179"/>
      <c r="AT181" s="179"/>
      <c r="AU181" s="179"/>
      <c r="AV181" s="179"/>
      <c r="AW181" s="179"/>
    </row>
    <row r="182" ht="12.75" customHeight="1">
      <c r="A182" s="179"/>
      <c r="B182" s="179"/>
      <c r="C182" s="179"/>
      <c r="D182" s="179"/>
      <c r="E182" s="179"/>
      <c r="F182" s="179"/>
      <c r="G182" s="179"/>
      <c r="H182" s="179"/>
      <c r="I182" s="179"/>
      <c r="J182" s="179"/>
      <c r="K182" s="179"/>
      <c r="L182" s="179"/>
      <c r="M182" s="179"/>
      <c r="N182" s="179"/>
      <c r="O182" s="179"/>
      <c r="P182" s="179"/>
      <c r="Q182" s="179"/>
      <c r="R182" s="179"/>
      <c r="S182" s="179"/>
      <c r="T182" s="179"/>
      <c r="U182" s="179"/>
      <c r="V182" s="179"/>
      <c r="W182" s="179"/>
      <c r="X182" s="180"/>
      <c r="Y182" s="179"/>
      <c r="Z182" s="179"/>
      <c r="AA182" s="179"/>
      <c r="AB182" s="179"/>
      <c r="AC182" s="179"/>
      <c r="AD182" s="179"/>
      <c r="AE182" s="179"/>
      <c r="AF182" s="179"/>
      <c r="AG182" s="179"/>
      <c r="AH182" s="179"/>
      <c r="AI182" s="182"/>
      <c r="AJ182" s="179"/>
      <c r="AK182" s="179"/>
      <c r="AL182" s="179"/>
      <c r="AM182" s="179"/>
      <c r="AN182" s="179"/>
      <c r="AO182" s="179"/>
      <c r="AP182" s="179"/>
      <c r="AQ182" s="179"/>
      <c r="AR182" s="179"/>
      <c r="AS182" s="179"/>
      <c r="AT182" s="179"/>
      <c r="AU182" s="179"/>
      <c r="AV182" s="179"/>
      <c r="AW182" s="179"/>
    </row>
    <row r="183" ht="12.75" customHeight="1">
      <c r="A183" s="179"/>
      <c r="B183" s="179"/>
      <c r="C183" s="179"/>
      <c r="D183" s="179"/>
      <c r="E183" s="179"/>
      <c r="F183" s="179"/>
      <c r="G183" s="179"/>
      <c r="H183" s="179"/>
      <c r="I183" s="179"/>
      <c r="J183" s="179"/>
      <c r="K183" s="179"/>
      <c r="L183" s="179"/>
      <c r="M183" s="179"/>
      <c r="N183" s="179"/>
      <c r="O183" s="179"/>
      <c r="P183" s="179"/>
      <c r="Q183" s="179"/>
      <c r="R183" s="179"/>
      <c r="S183" s="179"/>
      <c r="T183" s="179"/>
      <c r="U183" s="179"/>
      <c r="V183" s="179"/>
      <c r="W183" s="179"/>
      <c r="X183" s="180"/>
      <c r="Y183" s="179"/>
      <c r="Z183" s="179"/>
      <c r="AA183" s="179"/>
      <c r="AB183" s="179"/>
      <c r="AC183" s="179"/>
      <c r="AD183" s="179"/>
      <c r="AE183" s="179"/>
      <c r="AF183" s="179"/>
      <c r="AG183" s="179"/>
      <c r="AH183" s="179"/>
      <c r="AI183" s="182"/>
      <c r="AJ183" s="179"/>
      <c r="AK183" s="179"/>
      <c r="AL183" s="179"/>
      <c r="AM183" s="179"/>
      <c r="AN183" s="179"/>
      <c r="AO183" s="179"/>
      <c r="AP183" s="179"/>
      <c r="AQ183" s="179"/>
      <c r="AR183" s="179"/>
      <c r="AS183" s="179"/>
      <c r="AT183" s="179"/>
      <c r="AU183" s="179"/>
      <c r="AV183" s="179"/>
      <c r="AW183" s="179"/>
    </row>
    <row r="184" ht="12.75" customHeight="1">
      <c r="A184" s="179"/>
      <c r="B184" s="179"/>
      <c r="C184" s="179"/>
      <c r="D184" s="179"/>
      <c r="E184" s="179"/>
      <c r="F184" s="179"/>
      <c r="G184" s="179"/>
      <c r="H184" s="179"/>
      <c r="I184" s="179"/>
      <c r="J184" s="179"/>
      <c r="K184" s="179"/>
      <c r="L184" s="179"/>
      <c r="M184" s="179"/>
      <c r="N184" s="179"/>
      <c r="O184" s="179"/>
      <c r="P184" s="179"/>
      <c r="Q184" s="179"/>
      <c r="R184" s="179"/>
      <c r="S184" s="179"/>
      <c r="T184" s="179"/>
      <c r="U184" s="179"/>
      <c r="V184" s="179"/>
      <c r="W184" s="179"/>
      <c r="X184" s="180"/>
      <c r="Y184" s="179"/>
      <c r="Z184" s="179"/>
      <c r="AA184" s="179"/>
      <c r="AB184" s="179"/>
      <c r="AC184" s="179"/>
      <c r="AD184" s="179"/>
      <c r="AE184" s="179"/>
      <c r="AF184" s="179"/>
      <c r="AG184" s="179"/>
      <c r="AH184" s="179"/>
      <c r="AI184" s="182"/>
      <c r="AJ184" s="179"/>
      <c r="AK184" s="179"/>
      <c r="AL184" s="179"/>
      <c r="AM184" s="179"/>
      <c r="AN184" s="179"/>
      <c r="AO184" s="179"/>
      <c r="AP184" s="179"/>
      <c r="AQ184" s="179"/>
      <c r="AR184" s="179"/>
      <c r="AS184" s="179"/>
      <c r="AT184" s="179"/>
      <c r="AU184" s="179"/>
      <c r="AV184" s="179"/>
      <c r="AW184" s="179"/>
    </row>
    <row r="185" ht="12.75" customHeight="1">
      <c r="A185" s="179"/>
      <c r="B185" s="179"/>
      <c r="C185" s="179"/>
      <c r="D185" s="179"/>
      <c r="E185" s="179"/>
      <c r="F185" s="179"/>
      <c r="G185" s="179"/>
      <c r="H185" s="179"/>
      <c r="I185" s="179"/>
      <c r="J185" s="179"/>
      <c r="K185" s="179"/>
      <c r="L185" s="179"/>
      <c r="M185" s="179"/>
      <c r="N185" s="179"/>
      <c r="O185" s="179"/>
      <c r="P185" s="179"/>
      <c r="Q185" s="179"/>
      <c r="R185" s="179"/>
      <c r="S185" s="179"/>
      <c r="T185" s="179"/>
      <c r="U185" s="179"/>
      <c r="V185" s="179"/>
      <c r="W185" s="179"/>
      <c r="X185" s="180"/>
      <c r="Y185" s="179"/>
      <c r="Z185" s="179"/>
      <c r="AA185" s="179"/>
      <c r="AB185" s="179"/>
      <c r="AC185" s="179"/>
      <c r="AD185" s="179"/>
      <c r="AE185" s="179"/>
      <c r="AF185" s="179"/>
      <c r="AG185" s="179"/>
      <c r="AH185" s="179"/>
      <c r="AI185" s="182"/>
      <c r="AJ185" s="179"/>
      <c r="AK185" s="179"/>
      <c r="AL185" s="179"/>
      <c r="AM185" s="179"/>
      <c r="AN185" s="179"/>
      <c r="AO185" s="179"/>
      <c r="AP185" s="179"/>
      <c r="AQ185" s="179"/>
      <c r="AR185" s="179"/>
      <c r="AS185" s="179"/>
      <c r="AT185" s="179"/>
      <c r="AU185" s="179"/>
      <c r="AV185" s="179"/>
      <c r="AW185" s="179"/>
    </row>
    <row r="186" ht="12.75" customHeight="1">
      <c r="A186" s="179"/>
      <c r="B186" s="179"/>
      <c r="C186" s="179"/>
      <c r="D186" s="179"/>
      <c r="E186" s="179"/>
      <c r="F186" s="179"/>
      <c r="G186" s="179"/>
      <c r="H186" s="179"/>
      <c r="I186" s="179"/>
      <c r="J186" s="179"/>
      <c r="K186" s="179"/>
      <c r="L186" s="179"/>
      <c r="M186" s="179"/>
      <c r="N186" s="179"/>
      <c r="O186" s="179"/>
      <c r="P186" s="179"/>
      <c r="Q186" s="179"/>
      <c r="R186" s="179"/>
      <c r="S186" s="179"/>
      <c r="T186" s="179"/>
      <c r="U186" s="179"/>
      <c r="V186" s="179"/>
      <c r="W186" s="179"/>
      <c r="X186" s="180"/>
      <c r="Y186" s="179"/>
      <c r="Z186" s="179"/>
      <c r="AA186" s="179"/>
      <c r="AB186" s="179"/>
      <c r="AC186" s="179"/>
      <c r="AD186" s="179"/>
      <c r="AE186" s="179"/>
      <c r="AF186" s="179"/>
      <c r="AG186" s="179"/>
      <c r="AH186" s="179"/>
      <c r="AI186" s="182"/>
      <c r="AJ186" s="179"/>
      <c r="AK186" s="179"/>
      <c r="AL186" s="179"/>
      <c r="AM186" s="179"/>
      <c r="AN186" s="179"/>
      <c r="AO186" s="179"/>
      <c r="AP186" s="179"/>
      <c r="AQ186" s="179"/>
      <c r="AR186" s="179"/>
      <c r="AS186" s="179"/>
      <c r="AT186" s="179"/>
      <c r="AU186" s="179"/>
      <c r="AV186" s="179"/>
      <c r="AW186" s="179"/>
    </row>
    <row r="187" ht="12.75" customHeight="1">
      <c r="A187" s="179"/>
      <c r="B187" s="179"/>
      <c r="C187" s="179"/>
      <c r="D187" s="179"/>
      <c r="E187" s="179"/>
      <c r="F187" s="179"/>
      <c r="G187" s="179"/>
      <c r="H187" s="179"/>
      <c r="I187" s="179"/>
      <c r="J187" s="179"/>
      <c r="K187" s="179"/>
      <c r="L187" s="179"/>
      <c r="M187" s="179"/>
      <c r="N187" s="179"/>
      <c r="O187" s="179"/>
      <c r="P187" s="179"/>
      <c r="Q187" s="179"/>
      <c r="R187" s="179"/>
      <c r="S187" s="179"/>
      <c r="T187" s="179"/>
      <c r="U187" s="179"/>
      <c r="V187" s="179"/>
      <c r="W187" s="179"/>
      <c r="X187" s="180"/>
      <c r="Y187" s="179"/>
      <c r="Z187" s="179"/>
      <c r="AA187" s="179"/>
      <c r="AB187" s="179"/>
      <c r="AC187" s="179"/>
      <c r="AD187" s="179"/>
      <c r="AE187" s="179"/>
      <c r="AF187" s="179"/>
      <c r="AG187" s="179"/>
      <c r="AH187" s="179"/>
      <c r="AI187" s="182"/>
      <c r="AJ187" s="179"/>
      <c r="AK187" s="179"/>
      <c r="AL187" s="179"/>
      <c r="AM187" s="179"/>
      <c r="AN187" s="179"/>
      <c r="AO187" s="179"/>
      <c r="AP187" s="179"/>
      <c r="AQ187" s="179"/>
      <c r="AR187" s="179"/>
      <c r="AS187" s="179"/>
      <c r="AT187" s="179"/>
      <c r="AU187" s="179"/>
      <c r="AV187" s="179"/>
      <c r="AW187" s="179"/>
    </row>
    <row r="188" ht="12.75" customHeight="1">
      <c r="A188" s="179"/>
      <c r="B188" s="179"/>
      <c r="C188" s="179"/>
      <c r="D188" s="179"/>
      <c r="E188" s="179"/>
      <c r="F188" s="179"/>
      <c r="G188" s="179"/>
      <c r="H188" s="179"/>
      <c r="I188" s="179"/>
      <c r="J188" s="179"/>
      <c r="K188" s="179"/>
      <c r="L188" s="179"/>
      <c r="M188" s="179"/>
      <c r="N188" s="179"/>
      <c r="O188" s="179"/>
      <c r="P188" s="179"/>
      <c r="Q188" s="179"/>
      <c r="R188" s="179"/>
      <c r="S188" s="179"/>
      <c r="T188" s="179"/>
      <c r="U188" s="179"/>
      <c r="V188" s="179"/>
      <c r="W188" s="179"/>
      <c r="X188" s="180"/>
      <c r="Y188" s="179"/>
      <c r="Z188" s="179"/>
      <c r="AA188" s="179"/>
      <c r="AB188" s="179"/>
      <c r="AC188" s="179"/>
      <c r="AD188" s="179"/>
      <c r="AE188" s="179"/>
      <c r="AF188" s="179"/>
      <c r="AG188" s="179"/>
      <c r="AH188" s="179"/>
      <c r="AI188" s="182"/>
      <c r="AJ188" s="179"/>
      <c r="AK188" s="179"/>
      <c r="AL188" s="179"/>
      <c r="AM188" s="179"/>
      <c r="AN188" s="179"/>
      <c r="AO188" s="179"/>
      <c r="AP188" s="179"/>
      <c r="AQ188" s="179"/>
      <c r="AR188" s="179"/>
      <c r="AS188" s="179"/>
      <c r="AT188" s="179"/>
      <c r="AU188" s="179"/>
      <c r="AV188" s="179"/>
      <c r="AW188" s="179"/>
    </row>
    <row r="189" ht="12.75" customHeight="1">
      <c r="A189" s="179"/>
      <c r="B189" s="179"/>
      <c r="C189" s="179"/>
      <c r="D189" s="179"/>
      <c r="E189" s="179"/>
      <c r="F189" s="179"/>
      <c r="G189" s="179"/>
      <c r="H189" s="179"/>
      <c r="I189" s="179"/>
      <c r="J189" s="179"/>
      <c r="K189" s="179"/>
      <c r="L189" s="179"/>
      <c r="M189" s="179"/>
      <c r="N189" s="179"/>
      <c r="O189" s="179"/>
      <c r="P189" s="179"/>
      <c r="Q189" s="179"/>
      <c r="R189" s="179"/>
      <c r="S189" s="179"/>
      <c r="T189" s="179"/>
      <c r="U189" s="179"/>
      <c r="V189" s="179"/>
      <c r="W189" s="179"/>
      <c r="X189" s="180"/>
      <c r="Y189" s="179"/>
      <c r="Z189" s="179"/>
      <c r="AA189" s="179"/>
      <c r="AB189" s="179"/>
      <c r="AC189" s="179"/>
      <c r="AD189" s="179"/>
      <c r="AE189" s="179"/>
      <c r="AF189" s="179"/>
      <c r="AG189" s="179"/>
      <c r="AH189" s="179"/>
      <c r="AI189" s="182"/>
      <c r="AJ189" s="179"/>
      <c r="AK189" s="179"/>
      <c r="AL189" s="179"/>
      <c r="AM189" s="179"/>
      <c r="AN189" s="179"/>
      <c r="AO189" s="179"/>
      <c r="AP189" s="179"/>
      <c r="AQ189" s="179"/>
      <c r="AR189" s="179"/>
      <c r="AS189" s="179"/>
      <c r="AT189" s="179"/>
      <c r="AU189" s="179"/>
      <c r="AV189" s="179"/>
      <c r="AW189" s="179"/>
    </row>
    <row r="190" ht="12.75" customHeight="1">
      <c r="A190" s="179"/>
      <c r="B190" s="179"/>
      <c r="C190" s="179"/>
      <c r="D190" s="179"/>
      <c r="E190" s="179"/>
      <c r="F190" s="179"/>
      <c r="G190" s="179"/>
      <c r="H190" s="179"/>
      <c r="I190" s="179"/>
      <c r="J190" s="179"/>
      <c r="K190" s="179"/>
      <c r="L190" s="179"/>
      <c r="M190" s="179"/>
      <c r="N190" s="179"/>
      <c r="O190" s="179"/>
      <c r="P190" s="179"/>
      <c r="Q190" s="179"/>
      <c r="R190" s="179"/>
      <c r="S190" s="179"/>
      <c r="T190" s="179"/>
      <c r="U190" s="179"/>
      <c r="V190" s="179"/>
      <c r="W190" s="179"/>
      <c r="X190" s="180"/>
      <c r="Y190" s="179"/>
      <c r="Z190" s="179"/>
      <c r="AA190" s="179"/>
      <c r="AB190" s="179"/>
      <c r="AC190" s="179"/>
      <c r="AD190" s="179"/>
      <c r="AE190" s="179"/>
      <c r="AF190" s="179"/>
      <c r="AG190" s="179"/>
      <c r="AH190" s="179"/>
      <c r="AI190" s="182"/>
      <c r="AJ190" s="179"/>
      <c r="AK190" s="179"/>
      <c r="AL190" s="179"/>
      <c r="AM190" s="179"/>
      <c r="AN190" s="179"/>
      <c r="AO190" s="179"/>
      <c r="AP190" s="179"/>
      <c r="AQ190" s="179"/>
      <c r="AR190" s="179"/>
      <c r="AS190" s="179"/>
      <c r="AT190" s="179"/>
      <c r="AU190" s="179"/>
      <c r="AV190" s="179"/>
      <c r="AW190" s="179"/>
    </row>
    <row r="191" ht="12.75" customHeight="1">
      <c r="A191" s="179"/>
      <c r="B191" s="179"/>
      <c r="C191" s="179"/>
      <c r="D191" s="179"/>
      <c r="E191" s="179"/>
      <c r="F191" s="179"/>
      <c r="G191" s="179"/>
      <c r="H191" s="179"/>
      <c r="I191" s="179"/>
      <c r="J191" s="179"/>
      <c r="K191" s="179"/>
      <c r="L191" s="179"/>
      <c r="M191" s="179"/>
      <c r="N191" s="179"/>
      <c r="O191" s="179"/>
      <c r="P191" s="179"/>
      <c r="Q191" s="179"/>
      <c r="R191" s="179"/>
      <c r="S191" s="179"/>
      <c r="T191" s="179"/>
      <c r="U191" s="179"/>
      <c r="V191" s="179"/>
      <c r="W191" s="179"/>
      <c r="X191" s="180"/>
      <c r="Y191" s="179"/>
      <c r="Z191" s="179"/>
      <c r="AA191" s="179"/>
      <c r="AB191" s="179"/>
      <c r="AC191" s="179"/>
      <c r="AD191" s="179"/>
      <c r="AE191" s="179"/>
      <c r="AF191" s="179"/>
      <c r="AG191" s="179"/>
      <c r="AH191" s="179"/>
      <c r="AI191" s="182"/>
      <c r="AJ191" s="179"/>
      <c r="AK191" s="179"/>
      <c r="AL191" s="179"/>
      <c r="AM191" s="179"/>
      <c r="AN191" s="179"/>
      <c r="AO191" s="179"/>
      <c r="AP191" s="179"/>
      <c r="AQ191" s="179"/>
      <c r="AR191" s="179"/>
      <c r="AS191" s="179"/>
      <c r="AT191" s="179"/>
      <c r="AU191" s="179"/>
      <c r="AV191" s="179"/>
      <c r="AW191" s="179"/>
    </row>
    <row r="192" ht="12.75" customHeight="1">
      <c r="A192" s="179"/>
      <c r="B192" s="179"/>
      <c r="C192" s="179"/>
      <c r="D192" s="179"/>
      <c r="E192" s="179"/>
      <c r="F192" s="179"/>
      <c r="G192" s="179"/>
      <c r="H192" s="179"/>
      <c r="I192" s="179"/>
      <c r="J192" s="179"/>
      <c r="K192" s="179"/>
      <c r="L192" s="179"/>
      <c r="M192" s="179"/>
      <c r="N192" s="179"/>
      <c r="O192" s="179"/>
      <c r="P192" s="179"/>
      <c r="Q192" s="179"/>
      <c r="R192" s="179"/>
      <c r="S192" s="179"/>
      <c r="T192" s="179"/>
      <c r="U192" s="179"/>
      <c r="V192" s="179"/>
      <c r="W192" s="179"/>
      <c r="X192" s="180"/>
      <c r="Y192" s="179"/>
      <c r="Z192" s="179"/>
      <c r="AA192" s="179"/>
      <c r="AB192" s="179"/>
      <c r="AC192" s="179"/>
      <c r="AD192" s="179"/>
      <c r="AE192" s="179"/>
      <c r="AF192" s="179"/>
      <c r="AG192" s="179"/>
      <c r="AH192" s="179"/>
      <c r="AI192" s="182"/>
      <c r="AJ192" s="179"/>
      <c r="AK192" s="179"/>
      <c r="AL192" s="179"/>
      <c r="AM192" s="179"/>
      <c r="AN192" s="179"/>
      <c r="AO192" s="179"/>
      <c r="AP192" s="179"/>
      <c r="AQ192" s="179"/>
      <c r="AR192" s="179"/>
      <c r="AS192" s="179"/>
      <c r="AT192" s="179"/>
      <c r="AU192" s="179"/>
      <c r="AV192" s="179"/>
      <c r="AW192" s="179"/>
    </row>
    <row r="193" ht="12.75" customHeight="1">
      <c r="A193" s="179"/>
      <c r="B193" s="179"/>
      <c r="C193" s="179"/>
      <c r="D193" s="179"/>
      <c r="E193" s="179"/>
      <c r="F193" s="179"/>
      <c r="G193" s="179"/>
      <c r="H193" s="179"/>
      <c r="I193" s="179"/>
      <c r="J193" s="179"/>
      <c r="K193" s="179"/>
      <c r="L193" s="179"/>
      <c r="M193" s="179"/>
      <c r="N193" s="179"/>
      <c r="O193" s="179"/>
      <c r="P193" s="179"/>
      <c r="Q193" s="179"/>
      <c r="R193" s="179"/>
      <c r="S193" s="179"/>
      <c r="T193" s="179"/>
      <c r="U193" s="179"/>
      <c r="V193" s="179"/>
      <c r="W193" s="179"/>
      <c r="X193" s="180"/>
      <c r="Y193" s="179"/>
      <c r="Z193" s="179"/>
      <c r="AA193" s="179"/>
      <c r="AB193" s="179"/>
      <c r="AC193" s="179"/>
      <c r="AD193" s="179"/>
      <c r="AE193" s="179"/>
      <c r="AF193" s="179"/>
      <c r="AG193" s="179"/>
      <c r="AH193" s="179"/>
      <c r="AI193" s="182"/>
      <c r="AJ193" s="179"/>
      <c r="AK193" s="179"/>
      <c r="AL193" s="179"/>
      <c r="AM193" s="179"/>
      <c r="AN193" s="179"/>
      <c r="AO193" s="179"/>
      <c r="AP193" s="179"/>
      <c r="AQ193" s="179"/>
      <c r="AR193" s="179"/>
      <c r="AS193" s="179"/>
      <c r="AT193" s="179"/>
      <c r="AU193" s="179"/>
      <c r="AV193" s="179"/>
      <c r="AW193" s="179"/>
    </row>
    <row r="194" ht="12.75" customHeight="1">
      <c r="A194" s="179"/>
      <c r="B194" s="179"/>
      <c r="C194" s="179"/>
      <c r="D194" s="179"/>
      <c r="E194" s="179"/>
      <c r="F194" s="179"/>
      <c r="G194" s="179"/>
      <c r="H194" s="179"/>
      <c r="I194" s="179"/>
      <c r="J194" s="179"/>
      <c r="K194" s="179"/>
      <c r="L194" s="179"/>
      <c r="M194" s="179"/>
      <c r="N194" s="179"/>
      <c r="O194" s="179"/>
      <c r="P194" s="179"/>
      <c r="Q194" s="179"/>
      <c r="R194" s="179"/>
      <c r="S194" s="179"/>
      <c r="T194" s="179"/>
      <c r="U194" s="179"/>
      <c r="V194" s="179"/>
      <c r="W194" s="179"/>
      <c r="X194" s="180"/>
      <c r="Y194" s="179"/>
      <c r="Z194" s="179"/>
      <c r="AA194" s="179"/>
      <c r="AB194" s="179"/>
      <c r="AC194" s="179"/>
      <c r="AD194" s="179"/>
      <c r="AE194" s="179"/>
      <c r="AF194" s="179"/>
      <c r="AG194" s="179"/>
      <c r="AH194" s="179"/>
      <c r="AI194" s="182"/>
      <c r="AJ194" s="179"/>
      <c r="AK194" s="179"/>
      <c r="AL194" s="179"/>
      <c r="AM194" s="179"/>
      <c r="AN194" s="179"/>
      <c r="AO194" s="179"/>
      <c r="AP194" s="179"/>
      <c r="AQ194" s="179"/>
      <c r="AR194" s="179"/>
      <c r="AS194" s="179"/>
      <c r="AT194" s="179"/>
      <c r="AU194" s="179"/>
      <c r="AV194" s="179"/>
      <c r="AW194" s="179"/>
    </row>
    <row r="195" ht="12.75" customHeight="1">
      <c r="A195" s="179"/>
      <c r="B195" s="179"/>
      <c r="C195" s="179"/>
      <c r="D195" s="179"/>
      <c r="E195" s="179"/>
      <c r="F195" s="179"/>
      <c r="G195" s="179"/>
      <c r="H195" s="179"/>
      <c r="I195" s="179"/>
      <c r="J195" s="179"/>
      <c r="K195" s="179"/>
      <c r="L195" s="179"/>
      <c r="M195" s="179"/>
      <c r="N195" s="179"/>
      <c r="O195" s="179"/>
      <c r="P195" s="179"/>
      <c r="Q195" s="179"/>
      <c r="R195" s="179"/>
      <c r="S195" s="179"/>
      <c r="T195" s="179"/>
      <c r="U195" s="179"/>
      <c r="V195" s="179"/>
      <c r="W195" s="179"/>
      <c r="X195" s="180"/>
      <c r="Y195" s="179"/>
      <c r="Z195" s="179"/>
      <c r="AA195" s="179"/>
      <c r="AB195" s="179"/>
      <c r="AC195" s="179"/>
      <c r="AD195" s="179"/>
      <c r="AE195" s="179"/>
      <c r="AF195" s="179"/>
      <c r="AG195" s="179"/>
      <c r="AH195" s="179"/>
      <c r="AI195" s="182"/>
      <c r="AJ195" s="179"/>
      <c r="AK195" s="179"/>
      <c r="AL195" s="179"/>
      <c r="AM195" s="179"/>
      <c r="AN195" s="179"/>
      <c r="AO195" s="179"/>
      <c r="AP195" s="179"/>
      <c r="AQ195" s="179"/>
      <c r="AR195" s="179"/>
      <c r="AS195" s="179"/>
      <c r="AT195" s="179"/>
      <c r="AU195" s="179"/>
      <c r="AV195" s="179"/>
      <c r="AW195" s="179"/>
    </row>
    <row r="196" ht="12.75" customHeight="1">
      <c r="A196" s="179"/>
      <c r="B196" s="179"/>
      <c r="C196" s="179"/>
      <c r="D196" s="179"/>
      <c r="E196" s="179"/>
      <c r="F196" s="179"/>
      <c r="G196" s="179"/>
      <c r="H196" s="179"/>
      <c r="I196" s="179"/>
      <c r="J196" s="179"/>
      <c r="K196" s="179"/>
      <c r="L196" s="179"/>
      <c r="M196" s="179"/>
      <c r="N196" s="179"/>
      <c r="O196" s="179"/>
      <c r="P196" s="179"/>
      <c r="Q196" s="179"/>
      <c r="R196" s="179"/>
      <c r="S196" s="179"/>
      <c r="T196" s="179"/>
      <c r="U196" s="179"/>
      <c r="V196" s="179"/>
      <c r="W196" s="179"/>
      <c r="X196" s="180"/>
      <c r="Y196" s="179"/>
      <c r="Z196" s="179"/>
      <c r="AA196" s="179"/>
      <c r="AB196" s="179"/>
      <c r="AC196" s="179"/>
      <c r="AD196" s="179"/>
      <c r="AE196" s="179"/>
      <c r="AF196" s="179"/>
      <c r="AG196" s="179"/>
      <c r="AH196" s="179"/>
      <c r="AI196" s="182"/>
      <c r="AJ196" s="179"/>
      <c r="AK196" s="179"/>
      <c r="AL196" s="179"/>
      <c r="AM196" s="179"/>
      <c r="AN196" s="179"/>
      <c r="AO196" s="179"/>
      <c r="AP196" s="179"/>
      <c r="AQ196" s="179"/>
      <c r="AR196" s="179"/>
      <c r="AS196" s="179"/>
      <c r="AT196" s="179"/>
      <c r="AU196" s="179"/>
      <c r="AV196" s="179"/>
      <c r="AW196" s="179"/>
    </row>
    <row r="197" ht="12.75" customHeight="1">
      <c r="A197" s="179"/>
      <c r="B197" s="179"/>
      <c r="C197" s="179"/>
      <c r="D197" s="179"/>
      <c r="E197" s="179"/>
      <c r="F197" s="179"/>
      <c r="G197" s="179"/>
      <c r="H197" s="179"/>
      <c r="I197" s="179"/>
      <c r="J197" s="179"/>
      <c r="K197" s="179"/>
      <c r="L197" s="179"/>
      <c r="M197" s="179"/>
      <c r="N197" s="179"/>
      <c r="O197" s="179"/>
      <c r="P197" s="179"/>
      <c r="Q197" s="179"/>
      <c r="R197" s="179"/>
      <c r="S197" s="179"/>
      <c r="T197" s="179"/>
      <c r="U197" s="179"/>
      <c r="V197" s="179"/>
      <c r="W197" s="179"/>
      <c r="X197" s="180"/>
      <c r="Y197" s="179"/>
      <c r="Z197" s="179"/>
      <c r="AA197" s="179"/>
      <c r="AB197" s="179"/>
      <c r="AC197" s="179"/>
      <c r="AD197" s="179"/>
      <c r="AE197" s="179"/>
      <c r="AF197" s="179"/>
      <c r="AG197" s="179"/>
      <c r="AH197" s="179"/>
      <c r="AI197" s="182"/>
      <c r="AJ197" s="179"/>
      <c r="AK197" s="179"/>
      <c r="AL197" s="179"/>
      <c r="AM197" s="179"/>
      <c r="AN197" s="179"/>
      <c r="AO197" s="179"/>
      <c r="AP197" s="179"/>
      <c r="AQ197" s="179"/>
      <c r="AR197" s="179"/>
      <c r="AS197" s="179"/>
      <c r="AT197" s="179"/>
      <c r="AU197" s="179"/>
      <c r="AV197" s="179"/>
      <c r="AW197" s="179"/>
    </row>
    <row r="198" ht="12.75" customHeight="1">
      <c r="A198" s="179"/>
      <c r="B198" s="179"/>
      <c r="C198" s="179"/>
      <c r="D198" s="179"/>
      <c r="E198" s="179"/>
      <c r="F198" s="179"/>
      <c r="G198" s="179"/>
      <c r="H198" s="179"/>
      <c r="I198" s="179"/>
      <c r="J198" s="179"/>
      <c r="K198" s="179"/>
      <c r="L198" s="179"/>
      <c r="M198" s="179"/>
      <c r="N198" s="179"/>
      <c r="O198" s="179"/>
      <c r="P198" s="179"/>
      <c r="Q198" s="179"/>
      <c r="R198" s="179"/>
      <c r="S198" s="179"/>
      <c r="T198" s="179"/>
      <c r="U198" s="179"/>
      <c r="V198" s="179"/>
      <c r="W198" s="179"/>
      <c r="X198" s="180"/>
      <c r="Y198" s="179"/>
      <c r="Z198" s="179"/>
      <c r="AA198" s="179"/>
      <c r="AB198" s="179"/>
      <c r="AC198" s="179"/>
      <c r="AD198" s="179"/>
      <c r="AE198" s="179"/>
      <c r="AF198" s="179"/>
      <c r="AG198" s="179"/>
      <c r="AH198" s="179"/>
      <c r="AI198" s="182"/>
      <c r="AJ198" s="179"/>
      <c r="AK198" s="179"/>
      <c r="AL198" s="179"/>
      <c r="AM198" s="179"/>
      <c r="AN198" s="179"/>
      <c r="AO198" s="179"/>
      <c r="AP198" s="179"/>
      <c r="AQ198" s="179"/>
      <c r="AR198" s="179"/>
      <c r="AS198" s="179"/>
      <c r="AT198" s="179"/>
      <c r="AU198" s="179"/>
      <c r="AV198" s="179"/>
      <c r="AW198" s="179"/>
    </row>
    <row r="199" ht="12.75" customHeight="1">
      <c r="A199" s="179"/>
      <c r="B199" s="179"/>
      <c r="C199" s="179"/>
      <c r="D199" s="179"/>
      <c r="E199" s="179"/>
      <c r="F199" s="179"/>
      <c r="G199" s="179"/>
      <c r="H199" s="179"/>
      <c r="I199" s="179"/>
      <c r="J199" s="179"/>
      <c r="K199" s="179"/>
      <c r="L199" s="179"/>
      <c r="M199" s="179"/>
      <c r="N199" s="179"/>
      <c r="O199" s="179"/>
      <c r="P199" s="179"/>
      <c r="Q199" s="179"/>
      <c r="R199" s="179"/>
      <c r="S199" s="179"/>
      <c r="T199" s="179"/>
      <c r="U199" s="179"/>
      <c r="V199" s="179"/>
      <c r="W199" s="179"/>
      <c r="X199" s="180"/>
      <c r="Y199" s="179"/>
      <c r="Z199" s="179"/>
      <c r="AA199" s="179"/>
      <c r="AB199" s="179"/>
      <c r="AC199" s="179"/>
      <c r="AD199" s="179"/>
      <c r="AE199" s="179"/>
      <c r="AF199" s="179"/>
      <c r="AG199" s="179"/>
      <c r="AH199" s="179"/>
      <c r="AI199" s="182"/>
      <c r="AJ199" s="179"/>
      <c r="AK199" s="179"/>
      <c r="AL199" s="179"/>
      <c r="AM199" s="179"/>
      <c r="AN199" s="179"/>
      <c r="AO199" s="179"/>
      <c r="AP199" s="179"/>
      <c r="AQ199" s="179"/>
      <c r="AR199" s="179"/>
      <c r="AS199" s="179"/>
      <c r="AT199" s="179"/>
      <c r="AU199" s="179"/>
      <c r="AV199" s="179"/>
      <c r="AW199" s="179"/>
    </row>
    <row r="200" ht="12.75" customHeight="1">
      <c r="A200" s="179"/>
      <c r="B200" s="179"/>
      <c r="C200" s="179"/>
      <c r="D200" s="179"/>
      <c r="E200" s="179"/>
      <c r="F200" s="179"/>
      <c r="G200" s="179"/>
      <c r="H200" s="179"/>
      <c r="I200" s="179"/>
      <c r="J200" s="179"/>
      <c r="K200" s="179"/>
      <c r="L200" s="179"/>
      <c r="M200" s="179"/>
      <c r="N200" s="179"/>
      <c r="O200" s="179"/>
      <c r="P200" s="179"/>
      <c r="Q200" s="179"/>
      <c r="R200" s="179"/>
      <c r="S200" s="179"/>
      <c r="T200" s="179"/>
      <c r="U200" s="179"/>
      <c r="V200" s="179"/>
      <c r="W200" s="179"/>
      <c r="X200" s="180"/>
      <c r="Y200" s="179"/>
      <c r="Z200" s="179"/>
      <c r="AA200" s="179"/>
      <c r="AB200" s="179"/>
      <c r="AC200" s="179"/>
      <c r="AD200" s="179"/>
      <c r="AE200" s="179"/>
      <c r="AF200" s="179"/>
      <c r="AG200" s="179"/>
      <c r="AH200" s="179"/>
      <c r="AI200" s="182"/>
      <c r="AJ200" s="179"/>
      <c r="AK200" s="179"/>
      <c r="AL200" s="179"/>
      <c r="AM200" s="179"/>
      <c r="AN200" s="179"/>
      <c r="AO200" s="179"/>
      <c r="AP200" s="179"/>
      <c r="AQ200" s="179"/>
      <c r="AR200" s="179"/>
      <c r="AS200" s="179"/>
      <c r="AT200" s="179"/>
      <c r="AU200" s="179"/>
      <c r="AV200" s="179"/>
      <c r="AW200" s="179"/>
    </row>
    <row r="201" ht="12.75" customHeight="1">
      <c r="A201" s="179"/>
      <c r="B201" s="179"/>
      <c r="C201" s="179"/>
      <c r="D201" s="179"/>
      <c r="E201" s="179"/>
      <c r="F201" s="179"/>
      <c r="G201" s="179"/>
      <c r="H201" s="179"/>
      <c r="I201" s="179"/>
      <c r="J201" s="179"/>
      <c r="K201" s="179"/>
      <c r="L201" s="179"/>
      <c r="M201" s="179"/>
      <c r="N201" s="179"/>
      <c r="O201" s="179"/>
      <c r="P201" s="179"/>
      <c r="Q201" s="179"/>
      <c r="R201" s="179"/>
      <c r="S201" s="179"/>
      <c r="T201" s="179"/>
      <c r="U201" s="179"/>
      <c r="V201" s="179"/>
      <c r="W201" s="179"/>
      <c r="X201" s="180"/>
      <c r="Y201" s="179"/>
      <c r="Z201" s="179"/>
      <c r="AA201" s="179"/>
      <c r="AB201" s="179"/>
      <c r="AC201" s="179"/>
      <c r="AD201" s="179"/>
      <c r="AE201" s="179"/>
      <c r="AF201" s="179"/>
      <c r="AG201" s="179"/>
      <c r="AH201" s="179"/>
      <c r="AI201" s="182"/>
      <c r="AJ201" s="179"/>
      <c r="AK201" s="179"/>
      <c r="AL201" s="179"/>
      <c r="AM201" s="179"/>
      <c r="AN201" s="179"/>
      <c r="AO201" s="179"/>
      <c r="AP201" s="179"/>
      <c r="AQ201" s="179"/>
      <c r="AR201" s="179"/>
      <c r="AS201" s="179"/>
      <c r="AT201" s="179"/>
      <c r="AU201" s="179"/>
      <c r="AV201" s="179"/>
      <c r="AW201" s="179"/>
    </row>
    <row r="202" ht="12.75" customHeight="1">
      <c r="A202" s="179"/>
      <c r="B202" s="179"/>
      <c r="C202" s="179"/>
      <c r="D202" s="179"/>
      <c r="E202" s="179"/>
      <c r="F202" s="179"/>
      <c r="G202" s="179"/>
      <c r="H202" s="179"/>
      <c r="I202" s="179"/>
      <c r="J202" s="179"/>
      <c r="K202" s="179"/>
      <c r="L202" s="179"/>
      <c r="M202" s="179"/>
      <c r="N202" s="179"/>
      <c r="O202" s="179"/>
      <c r="P202" s="179"/>
      <c r="Q202" s="179"/>
      <c r="R202" s="179"/>
      <c r="S202" s="179"/>
      <c r="T202" s="179"/>
      <c r="U202" s="179"/>
      <c r="V202" s="179"/>
      <c r="W202" s="179"/>
      <c r="X202" s="180"/>
      <c r="Y202" s="179"/>
      <c r="Z202" s="179"/>
      <c r="AA202" s="179"/>
      <c r="AB202" s="179"/>
      <c r="AC202" s="179"/>
      <c r="AD202" s="179"/>
      <c r="AE202" s="179"/>
      <c r="AF202" s="179"/>
      <c r="AG202" s="179"/>
      <c r="AH202" s="179"/>
      <c r="AI202" s="182"/>
      <c r="AJ202" s="179"/>
      <c r="AK202" s="179"/>
      <c r="AL202" s="179"/>
      <c r="AM202" s="179"/>
      <c r="AN202" s="179"/>
      <c r="AO202" s="179"/>
      <c r="AP202" s="179"/>
      <c r="AQ202" s="179"/>
      <c r="AR202" s="179"/>
      <c r="AS202" s="179"/>
      <c r="AT202" s="179"/>
      <c r="AU202" s="179"/>
      <c r="AV202" s="179"/>
      <c r="AW202" s="179"/>
    </row>
    <row r="203" ht="12.75" customHeight="1">
      <c r="A203" s="179"/>
      <c r="B203" s="179"/>
      <c r="C203" s="179"/>
      <c r="D203" s="179"/>
      <c r="E203" s="179"/>
      <c r="F203" s="179"/>
      <c r="G203" s="179"/>
      <c r="H203" s="179"/>
      <c r="I203" s="179"/>
      <c r="J203" s="179"/>
      <c r="K203" s="179"/>
      <c r="L203" s="179"/>
      <c r="M203" s="179"/>
      <c r="N203" s="179"/>
      <c r="O203" s="179"/>
      <c r="P203" s="179"/>
      <c r="Q203" s="179"/>
      <c r="R203" s="179"/>
      <c r="S203" s="179"/>
      <c r="T203" s="179"/>
      <c r="U203" s="179"/>
      <c r="V203" s="179"/>
      <c r="W203" s="179"/>
      <c r="X203" s="180"/>
      <c r="Y203" s="179"/>
      <c r="Z203" s="179"/>
      <c r="AA203" s="179"/>
      <c r="AB203" s="179"/>
      <c r="AC203" s="179"/>
      <c r="AD203" s="179"/>
      <c r="AE203" s="179"/>
      <c r="AF203" s="179"/>
      <c r="AG203" s="179"/>
      <c r="AH203" s="179"/>
      <c r="AI203" s="182"/>
      <c r="AJ203" s="179"/>
      <c r="AK203" s="179"/>
      <c r="AL203" s="179"/>
      <c r="AM203" s="179"/>
      <c r="AN203" s="179"/>
      <c r="AO203" s="179"/>
      <c r="AP203" s="179"/>
      <c r="AQ203" s="179"/>
      <c r="AR203" s="179"/>
      <c r="AS203" s="179"/>
      <c r="AT203" s="179"/>
      <c r="AU203" s="179"/>
      <c r="AV203" s="179"/>
      <c r="AW203" s="179"/>
    </row>
    <row r="204" ht="12.75" customHeight="1">
      <c r="A204" s="179"/>
      <c r="B204" s="179"/>
      <c r="C204" s="179"/>
      <c r="D204" s="179"/>
      <c r="E204" s="179"/>
      <c r="F204" s="179"/>
      <c r="G204" s="179"/>
      <c r="H204" s="179"/>
      <c r="I204" s="179"/>
      <c r="J204" s="179"/>
      <c r="K204" s="179"/>
      <c r="L204" s="179"/>
      <c r="M204" s="179"/>
      <c r="N204" s="179"/>
      <c r="O204" s="179"/>
      <c r="P204" s="179"/>
      <c r="Q204" s="179"/>
      <c r="R204" s="179"/>
      <c r="S204" s="179"/>
      <c r="T204" s="179"/>
      <c r="U204" s="179"/>
      <c r="V204" s="179"/>
      <c r="W204" s="179"/>
      <c r="X204" s="180"/>
      <c r="Y204" s="179"/>
      <c r="Z204" s="179"/>
      <c r="AA204" s="179"/>
      <c r="AB204" s="179"/>
      <c r="AC204" s="179"/>
      <c r="AD204" s="179"/>
      <c r="AE204" s="179"/>
      <c r="AF204" s="179"/>
      <c r="AG204" s="179"/>
      <c r="AH204" s="179"/>
      <c r="AI204" s="182"/>
      <c r="AJ204" s="179"/>
      <c r="AK204" s="179"/>
      <c r="AL204" s="179"/>
      <c r="AM204" s="179"/>
      <c r="AN204" s="179"/>
      <c r="AO204" s="179"/>
      <c r="AP204" s="179"/>
      <c r="AQ204" s="179"/>
      <c r="AR204" s="179"/>
      <c r="AS204" s="179"/>
      <c r="AT204" s="179"/>
      <c r="AU204" s="179"/>
      <c r="AV204" s="179"/>
      <c r="AW204" s="179"/>
    </row>
    <row r="205" ht="12.75" customHeight="1">
      <c r="A205" s="179"/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  <c r="O205" s="179"/>
      <c r="P205" s="179"/>
      <c r="Q205" s="179"/>
      <c r="R205" s="179"/>
      <c r="S205" s="179"/>
      <c r="T205" s="179"/>
      <c r="U205" s="179"/>
      <c r="V205" s="179"/>
      <c r="W205" s="179"/>
      <c r="X205" s="180"/>
      <c r="Y205" s="179"/>
      <c r="Z205" s="179"/>
      <c r="AA205" s="179"/>
      <c r="AB205" s="179"/>
      <c r="AC205" s="179"/>
      <c r="AD205" s="179"/>
      <c r="AE205" s="179"/>
      <c r="AF205" s="179"/>
      <c r="AG205" s="179"/>
      <c r="AH205" s="179"/>
      <c r="AI205" s="182"/>
      <c r="AJ205" s="179"/>
      <c r="AK205" s="179"/>
      <c r="AL205" s="179"/>
      <c r="AM205" s="179"/>
      <c r="AN205" s="179"/>
      <c r="AO205" s="179"/>
      <c r="AP205" s="179"/>
      <c r="AQ205" s="179"/>
      <c r="AR205" s="179"/>
      <c r="AS205" s="179"/>
      <c r="AT205" s="179"/>
      <c r="AU205" s="179"/>
      <c r="AV205" s="179"/>
      <c r="AW205" s="179"/>
    </row>
    <row r="206" ht="12.75" customHeight="1">
      <c r="A206" s="179"/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  <c r="O206" s="179"/>
      <c r="P206" s="179"/>
      <c r="Q206" s="179"/>
      <c r="R206" s="179"/>
      <c r="S206" s="179"/>
      <c r="T206" s="179"/>
      <c r="U206" s="179"/>
      <c r="V206" s="179"/>
      <c r="W206" s="179"/>
      <c r="X206" s="180"/>
      <c r="Y206" s="179"/>
      <c r="Z206" s="179"/>
      <c r="AA206" s="179"/>
      <c r="AB206" s="179"/>
      <c r="AC206" s="179"/>
      <c r="AD206" s="179"/>
      <c r="AE206" s="179"/>
      <c r="AF206" s="179"/>
      <c r="AG206" s="179"/>
      <c r="AH206" s="179"/>
      <c r="AI206" s="182"/>
      <c r="AJ206" s="179"/>
      <c r="AK206" s="179"/>
      <c r="AL206" s="179"/>
      <c r="AM206" s="179"/>
      <c r="AN206" s="179"/>
      <c r="AO206" s="179"/>
      <c r="AP206" s="179"/>
      <c r="AQ206" s="179"/>
      <c r="AR206" s="179"/>
      <c r="AS206" s="179"/>
      <c r="AT206" s="179"/>
      <c r="AU206" s="179"/>
      <c r="AV206" s="179"/>
      <c r="AW206" s="179"/>
    </row>
    <row r="207" ht="12.75" customHeight="1">
      <c r="A207" s="179"/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  <c r="O207" s="179"/>
      <c r="P207" s="179"/>
      <c r="Q207" s="179"/>
      <c r="R207" s="179"/>
      <c r="S207" s="179"/>
      <c r="T207" s="179"/>
      <c r="U207" s="179"/>
      <c r="V207" s="179"/>
      <c r="W207" s="179"/>
      <c r="X207" s="180"/>
      <c r="Y207" s="179"/>
      <c r="Z207" s="179"/>
      <c r="AA207" s="179"/>
      <c r="AB207" s="179"/>
      <c r="AC207" s="179"/>
      <c r="AD207" s="179"/>
      <c r="AE207" s="179"/>
      <c r="AF207" s="179"/>
      <c r="AG207" s="179"/>
      <c r="AH207" s="179"/>
      <c r="AI207" s="182"/>
      <c r="AJ207" s="179"/>
      <c r="AK207" s="179"/>
      <c r="AL207" s="179"/>
      <c r="AM207" s="179"/>
      <c r="AN207" s="179"/>
      <c r="AO207" s="179"/>
      <c r="AP207" s="179"/>
      <c r="AQ207" s="179"/>
      <c r="AR207" s="179"/>
      <c r="AS207" s="179"/>
      <c r="AT207" s="179"/>
      <c r="AU207" s="179"/>
      <c r="AV207" s="179"/>
      <c r="AW207" s="179"/>
    </row>
    <row r="208" ht="12.75" customHeight="1">
      <c r="A208" s="179"/>
      <c r="B208" s="179"/>
      <c r="C208" s="179"/>
      <c r="D208" s="179"/>
      <c r="E208" s="179"/>
      <c r="F208" s="179"/>
      <c r="G208" s="179"/>
      <c r="H208" s="179"/>
      <c r="I208" s="179"/>
      <c r="J208" s="179"/>
      <c r="K208" s="179"/>
      <c r="L208" s="179"/>
      <c r="M208" s="179"/>
      <c r="N208" s="179"/>
      <c r="O208" s="179"/>
      <c r="P208" s="179"/>
      <c r="Q208" s="179"/>
      <c r="R208" s="179"/>
      <c r="S208" s="179"/>
      <c r="T208" s="179"/>
      <c r="U208" s="179"/>
      <c r="V208" s="179"/>
      <c r="W208" s="179"/>
      <c r="X208" s="180"/>
      <c r="Y208" s="179"/>
      <c r="Z208" s="179"/>
      <c r="AA208" s="179"/>
      <c r="AB208" s="179"/>
      <c r="AC208" s="179"/>
      <c r="AD208" s="179"/>
      <c r="AE208" s="179"/>
      <c r="AF208" s="179"/>
      <c r="AG208" s="179"/>
      <c r="AH208" s="179"/>
      <c r="AI208" s="182"/>
      <c r="AJ208" s="179"/>
      <c r="AK208" s="179"/>
      <c r="AL208" s="179"/>
      <c r="AM208" s="179"/>
      <c r="AN208" s="179"/>
      <c r="AO208" s="179"/>
      <c r="AP208" s="179"/>
      <c r="AQ208" s="179"/>
      <c r="AR208" s="179"/>
      <c r="AS208" s="179"/>
      <c r="AT208" s="179"/>
      <c r="AU208" s="179"/>
      <c r="AV208" s="179"/>
      <c r="AW208" s="179"/>
    </row>
    <row r="209" ht="12.75" customHeight="1">
      <c r="A209" s="179"/>
      <c r="B209" s="179"/>
      <c r="C209" s="179"/>
      <c r="D209" s="179"/>
      <c r="E209" s="179"/>
      <c r="F209" s="179"/>
      <c r="G209" s="179"/>
      <c r="H209" s="179"/>
      <c r="I209" s="179"/>
      <c r="J209" s="179"/>
      <c r="K209" s="179"/>
      <c r="L209" s="179"/>
      <c r="M209" s="179"/>
      <c r="N209" s="179"/>
      <c r="O209" s="179"/>
      <c r="P209" s="179"/>
      <c r="Q209" s="179"/>
      <c r="R209" s="179"/>
      <c r="S209" s="179"/>
      <c r="T209" s="179"/>
      <c r="U209" s="179"/>
      <c r="V209" s="179"/>
      <c r="W209" s="179"/>
      <c r="X209" s="180"/>
      <c r="Y209" s="179"/>
      <c r="Z209" s="179"/>
      <c r="AA209" s="179"/>
      <c r="AB209" s="179"/>
      <c r="AC209" s="179"/>
      <c r="AD209" s="179"/>
      <c r="AE209" s="179"/>
      <c r="AF209" s="179"/>
      <c r="AG209" s="179"/>
      <c r="AH209" s="179"/>
      <c r="AI209" s="182"/>
      <c r="AJ209" s="179"/>
      <c r="AK209" s="179"/>
      <c r="AL209" s="179"/>
      <c r="AM209" s="179"/>
      <c r="AN209" s="179"/>
      <c r="AO209" s="179"/>
      <c r="AP209" s="179"/>
      <c r="AQ209" s="179"/>
      <c r="AR209" s="179"/>
      <c r="AS209" s="179"/>
      <c r="AT209" s="179"/>
      <c r="AU209" s="179"/>
      <c r="AV209" s="179"/>
      <c r="AW209" s="179"/>
    </row>
    <row r="210" ht="12.75" customHeight="1">
      <c r="A210" s="179"/>
      <c r="B210" s="179"/>
      <c r="C210" s="179"/>
      <c r="D210" s="179"/>
      <c r="E210" s="179"/>
      <c r="F210" s="179"/>
      <c r="G210" s="179"/>
      <c r="H210" s="179"/>
      <c r="I210" s="179"/>
      <c r="J210" s="179"/>
      <c r="K210" s="179"/>
      <c r="L210" s="179"/>
      <c r="M210" s="179"/>
      <c r="N210" s="179"/>
      <c r="O210" s="179"/>
      <c r="P210" s="179"/>
      <c r="Q210" s="179"/>
      <c r="R210" s="179"/>
      <c r="S210" s="179"/>
      <c r="T210" s="179"/>
      <c r="U210" s="179"/>
      <c r="V210" s="179"/>
      <c r="W210" s="179"/>
      <c r="X210" s="180"/>
      <c r="Y210" s="179"/>
      <c r="Z210" s="179"/>
      <c r="AA210" s="179"/>
      <c r="AB210" s="179"/>
      <c r="AC210" s="179"/>
      <c r="AD210" s="179"/>
      <c r="AE210" s="179"/>
      <c r="AF210" s="179"/>
      <c r="AG210" s="179"/>
      <c r="AH210" s="179"/>
      <c r="AI210" s="182"/>
      <c r="AJ210" s="179"/>
      <c r="AK210" s="179"/>
      <c r="AL210" s="179"/>
      <c r="AM210" s="179"/>
      <c r="AN210" s="179"/>
      <c r="AO210" s="179"/>
      <c r="AP210" s="179"/>
      <c r="AQ210" s="179"/>
      <c r="AR210" s="179"/>
      <c r="AS210" s="179"/>
      <c r="AT210" s="179"/>
      <c r="AU210" s="179"/>
      <c r="AV210" s="179"/>
      <c r="AW210" s="179"/>
    </row>
    <row r="211" ht="12.75" customHeight="1">
      <c r="A211" s="179"/>
      <c r="B211" s="179"/>
      <c r="C211" s="179"/>
      <c r="D211" s="179"/>
      <c r="E211" s="179"/>
      <c r="F211" s="179"/>
      <c r="G211" s="179"/>
      <c r="H211" s="179"/>
      <c r="I211" s="179"/>
      <c r="J211" s="179"/>
      <c r="K211" s="179"/>
      <c r="L211" s="179"/>
      <c r="M211" s="179"/>
      <c r="N211" s="179"/>
      <c r="O211" s="179"/>
      <c r="P211" s="179"/>
      <c r="Q211" s="179"/>
      <c r="R211" s="179"/>
      <c r="S211" s="179"/>
      <c r="T211" s="179"/>
      <c r="U211" s="179"/>
      <c r="V211" s="179"/>
      <c r="W211" s="179"/>
      <c r="X211" s="180"/>
      <c r="Y211" s="179"/>
      <c r="Z211" s="179"/>
      <c r="AA211" s="179"/>
      <c r="AB211" s="179"/>
      <c r="AC211" s="179"/>
      <c r="AD211" s="179"/>
      <c r="AE211" s="179"/>
      <c r="AF211" s="179"/>
      <c r="AG211" s="179"/>
      <c r="AH211" s="179"/>
      <c r="AI211" s="182"/>
      <c r="AJ211" s="179"/>
      <c r="AK211" s="179"/>
      <c r="AL211" s="179"/>
      <c r="AM211" s="179"/>
      <c r="AN211" s="179"/>
      <c r="AO211" s="179"/>
      <c r="AP211" s="179"/>
      <c r="AQ211" s="179"/>
      <c r="AR211" s="179"/>
      <c r="AS211" s="179"/>
      <c r="AT211" s="179"/>
      <c r="AU211" s="179"/>
      <c r="AV211" s="179"/>
      <c r="AW211" s="179"/>
    </row>
    <row r="212" ht="12.75" customHeight="1">
      <c r="A212" s="179"/>
      <c r="B212" s="179"/>
      <c r="C212" s="179"/>
      <c r="D212" s="179"/>
      <c r="E212" s="179"/>
      <c r="F212" s="179"/>
      <c r="G212" s="179"/>
      <c r="H212" s="179"/>
      <c r="I212" s="179"/>
      <c r="J212" s="179"/>
      <c r="K212" s="179"/>
      <c r="L212" s="179"/>
      <c r="M212" s="179"/>
      <c r="N212" s="179"/>
      <c r="O212" s="179"/>
      <c r="P212" s="179"/>
      <c r="Q212" s="179"/>
      <c r="R212" s="179"/>
      <c r="S212" s="179"/>
      <c r="T212" s="179"/>
      <c r="U212" s="179"/>
      <c r="V212" s="179"/>
      <c r="W212" s="179"/>
      <c r="X212" s="180"/>
      <c r="Y212" s="179"/>
      <c r="Z212" s="179"/>
      <c r="AA212" s="179"/>
      <c r="AB212" s="179"/>
      <c r="AC212" s="179"/>
      <c r="AD212" s="179"/>
      <c r="AE212" s="179"/>
      <c r="AF212" s="179"/>
      <c r="AG212" s="179"/>
      <c r="AH212" s="179"/>
      <c r="AI212" s="182"/>
      <c r="AJ212" s="179"/>
      <c r="AK212" s="179"/>
      <c r="AL212" s="179"/>
      <c r="AM212" s="179"/>
      <c r="AN212" s="179"/>
      <c r="AO212" s="179"/>
      <c r="AP212" s="179"/>
      <c r="AQ212" s="179"/>
      <c r="AR212" s="179"/>
      <c r="AS212" s="179"/>
      <c r="AT212" s="179"/>
      <c r="AU212" s="179"/>
      <c r="AV212" s="179"/>
      <c r="AW212" s="179"/>
    </row>
    <row r="213" ht="12.75" customHeight="1">
      <c r="A213" s="179"/>
      <c r="B213" s="179"/>
      <c r="C213" s="179"/>
      <c r="D213" s="179"/>
      <c r="E213" s="179"/>
      <c r="F213" s="179"/>
      <c r="G213" s="179"/>
      <c r="H213" s="179"/>
      <c r="I213" s="179"/>
      <c r="J213" s="179"/>
      <c r="K213" s="179"/>
      <c r="L213" s="179"/>
      <c r="M213" s="179"/>
      <c r="N213" s="179"/>
      <c r="O213" s="179"/>
      <c r="P213" s="179"/>
      <c r="Q213" s="179"/>
      <c r="R213" s="179"/>
      <c r="S213" s="179"/>
      <c r="T213" s="179"/>
      <c r="U213" s="179"/>
      <c r="V213" s="179"/>
      <c r="W213" s="179"/>
      <c r="X213" s="180"/>
      <c r="Y213" s="179"/>
      <c r="Z213" s="179"/>
      <c r="AA213" s="179"/>
      <c r="AB213" s="179"/>
      <c r="AC213" s="179"/>
      <c r="AD213" s="179"/>
      <c r="AE213" s="179"/>
      <c r="AF213" s="179"/>
      <c r="AG213" s="179"/>
      <c r="AH213" s="179"/>
      <c r="AI213" s="182"/>
      <c r="AJ213" s="179"/>
      <c r="AK213" s="179"/>
      <c r="AL213" s="179"/>
      <c r="AM213" s="179"/>
      <c r="AN213" s="179"/>
      <c r="AO213" s="179"/>
      <c r="AP213" s="179"/>
      <c r="AQ213" s="179"/>
      <c r="AR213" s="179"/>
      <c r="AS213" s="179"/>
      <c r="AT213" s="179"/>
      <c r="AU213" s="179"/>
      <c r="AV213" s="179"/>
      <c r="AW213" s="179"/>
    </row>
    <row r="214" ht="12.75" customHeight="1">
      <c r="A214" s="179"/>
      <c r="B214" s="179"/>
      <c r="C214" s="179"/>
      <c r="D214" s="179"/>
      <c r="E214" s="179"/>
      <c r="F214" s="179"/>
      <c r="G214" s="179"/>
      <c r="H214" s="179"/>
      <c r="I214" s="179"/>
      <c r="J214" s="179"/>
      <c r="K214" s="179"/>
      <c r="L214" s="179"/>
      <c r="M214" s="179"/>
      <c r="N214" s="179"/>
      <c r="O214" s="179"/>
      <c r="P214" s="179"/>
      <c r="Q214" s="179"/>
      <c r="R214" s="179"/>
      <c r="S214" s="179"/>
      <c r="T214" s="179"/>
      <c r="U214" s="179"/>
      <c r="V214" s="179"/>
      <c r="W214" s="179"/>
      <c r="X214" s="180"/>
      <c r="Y214" s="179"/>
      <c r="Z214" s="179"/>
      <c r="AA214" s="179"/>
      <c r="AB214" s="179"/>
      <c r="AC214" s="179"/>
      <c r="AD214" s="179"/>
      <c r="AE214" s="179"/>
      <c r="AF214" s="179"/>
      <c r="AG214" s="179"/>
      <c r="AH214" s="179"/>
      <c r="AI214" s="182"/>
      <c r="AJ214" s="179"/>
      <c r="AK214" s="179"/>
      <c r="AL214" s="179"/>
      <c r="AM214" s="179"/>
      <c r="AN214" s="179"/>
      <c r="AO214" s="179"/>
      <c r="AP214" s="179"/>
      <c r="AQ214" s="179"/>
      <c r="AR214" s="179"/>
      <c r="AS214" s="179"/>
      <c r="AT214" s="179"/>
      <c r="AU214" s="179"/>
      <c r="AV214" s="179"/>
      <c r="AW214" s="179"/>
    </row>
    <row r="215" ht="12.75" customHeight="1">
      <c r="A215" s="179"/>
      <c r="B215" s="179"/>
      <c r="C215" s="179"/>
      <c r="D215" s="179"/>
      <c r="E215" s="179"/>
      <c r="F215" s="179"/>
      <c r="G215" s="179"/>
      <c r="H215" s="179"/>
      <c r="I215" s="179"/>
      <c r="J215" s="179"/>
      <c r="K215" s="179"/>
      <c r="L215" s="179"/>
      <c r="M215" s="179"/>
      <c r="N215" s="179"/>
      <c r="O215" s="179"/>
      <c r="P215" s="179"/>
      <c r="Q215" s="179"/>
      <c r="R215" s="179"/>
      <c r="S215" s="179"/>
      <c r="T215" s="179"/>
      <c r="U215" s="179"/>
      <c r="V215" s="179"/>
      <c r="W215" s="179"/>
      <c r="X215" s="180"/>
      <c r="Y215" s="179"/>
      <c r="Z215" s="179"/>
      <c r="AA215" s="179"/>
      <c r="AB215" s="179"/>
      <c r="AC215" s="179"/>
      <c r="AD215" s="179"/>
      <c r="AE215" s="179"/>
      <c r="AF215" s="179"/>
      <c r="AG215" s="179"/>
      <c r="AH215" s="179"/>
      <c r="AI215" s="182"/>
      <c r="AJ215" s="179"/>
      <c r="AK215" s="179"/>
      <c r="AL215" s="179"/>
      <c r="AM215" s="179"/>
      <c r="AN215" s="179"/>
      <c r="AO215" s="179"/>
      <c r="AP215" s="179"/>
      <c r="AQ215" s="179"/>
      <c r="AR215" s="179"/>
      <c r="AS215" s="179"/>
      <c r="AT215" s="179"/>
      <c r="AU215" s="179"/>
      <c r="AV215" s="179"/>
      <c r="AW215" s="179"/>
    </row>
    <row r="216" ht="12.75" customHeight="1">
      <c r="A216" s="179"/>
      <c r="B216" s="179"/>
      <c r="C216" s="179"/>
      <c r="D216" s="179"/>
      <c r="E216" s="179"/>
      <c r="F216" s="179"/>
      <c r="G216" s="179"/>
      <c r="H216" s="179"/>
      <c r="I216" s="179"/>
      <c r="J216" s="179"/>
      <c r="K216" s="179"/>
      <c r="L216" s="179"/>
      <c r="M216" s="179"/>
      <c r="N216" s="179"/>
      <c r="O216" s="179"/>
      <c r="P216" s="179"/>
      <c r="Q216" s="179"/>
      <c r="R216" s="179"/>
      <c r="S216" s="179"/>
      <c r="T216" s="179"/>
      <c r="U216" s="179"/>
      <c r="V216" s="179"/>
      <c r="W216" s="179"/>
      <c r="X216" s="180"/>
      <c r="Y216" s="179"/>
      <c r="Z216" s="179"/>
      <c r="AA216" s="179"/>
      <c r="AB216" s="179"/>
      <c r="AC216" s="179"/>
      <c r="AD216" s="179"/>
      <c r="AE216" s="179"/>
      <c r="AF216" s="179"/>
      <c r="AG216" s="179"/>
      <c r="AH216" s="179"/>
      <c r="AI216" s="182"/>
      <c r="AJ216" s="179"/>
      <c r="AK216" s="179"/>
      <c r="AL216" s="179"/>
      <c r="AM216" s="179"/>
      <c r="AN216" s="179"/>
      <c r="AO216" s="179"/>
      <c r="AP216" s="179"/>
      <c r="AQ216" s="179"/>
      <c r="AR216" s="179"/>
      <c r="AS216" s="179"/>
      <c r="AT216" s="179"/>
      <c r="AU216" s="179"/>
      <c r="AV216" s="179"/>
      <c r="AW216" s="179"/>
    </row>
    <row r="217" ht="12.75" customHeight="1">
      <c r="A217" s="179"/>
      <c r="B217" s="179"/>
      <c r="C217" s="179"/>
      <c r="D217" s="179"/>
      <c r="E217" s="179"/>
      <c r="F217" s="179"/>
      <c r="G217" s="179"/>
      <c r="H217" s="179"/>
      <c r="I217" s="179"/>
      <c r="J217" s="179"/>
      <c r="K217" s="179"/>
      <c r="L217" s="179"/>
      <c r="M217" s="179"/>
      <c r="N217" s="179"/>
      <c r="O217" s="179"/>
      <c r="P217" s="179"/>
      <c r="Q217" s="179"/>
      <c r="R217" s="179"/>
      <c r="S217" s="179"/>
      <c r="T217" s="179"/>
      <c r="U217" s="179"/>
      <c r="V217" s="179"/>
      <c r="W217" s="179"/>
      <c r="X217" s="180"/>
      <c r="Y217" s="179"/>
      <c r="Z217" s="179"/>
      <c r="AA217" s="179"/>
      <c r="AB217" s="179"/>
      <c r="AC217" s="179"/>
      <c r="AD217" s="179"/>
      <c r="AE217" s="179"/>
      <c r="AF217" s="179"/>
      <c r="AG217" s="179"/>
      <c r="AH217" s="179"/>
      <c r="AI217" s="182"/>
      <c r="AJ217" s="179"/>
      <c r="AK217" s="179"/>
      <c r="AL217" s="179"/>
      <c r="AM217" s="179"/>
      <c r="AN217" s="179"/>
      <c r="AO217" s="179"/>
      <c r="AP217" s="179"/>
      <c r="AQ217" s="179"/>
      <c r="AR217" s="179"/>
      <c r="AS217" s="179"/>
      <c r="AT217" s="179"/>
      <c r="AU217" s="179"/>
      <c r="AV217" s="179"/>
      <c r="AW217" s="179"/>
    </row>
    <row r="218" ht="12.75" customHeight="1">
      <c r="A218" s="179"/>
      <c r="B218" s="179"/>
      <c r="C218" s="179"/>
      <c r="D218" s="179"/>
      <c r="E218" s="179"/>
      <c r="F218" s="179"/>
      <c r="G218" s="179"/>
      <c r="H218" s="179"/>
      <c r="I218" s="179"/>
      <c r="J218" s="179"/>
      <c r="K218" s="179"/>
      <c r="L218" s="179"/>
      <c r="M218" s="179"/>
      <c r="N218" s="179"/>
      <c r="O218" s="179"/>
      <c r="P218" s="179"/>
      <c r="Q218" s="179"/>
      <c r="R218" s="179"/>
      <c r="S218" s="179"/>
      <c r="T218" s="179"/>
      <c r="U218" s="179"/>
      <c r="V218" s="179"/>
      <c r="W218" s="179"/>
      <c r="X218" s="180"/>
      <c r="Y218" s="179"/>
      <c r="Z218" s="179"/>
      <c r="AA218" s="179"/>
      <c r="AB218" s="179"/>
      <c r="AC218" s="179"/>
      <c r="AD218" s="179"/>
      <c r="AE218" s="179"/>
      <c r="AF218" s="179"/>
      <c r="AG218" s="179"/>
      <c r="AH218" s="179"/>
      <c r="AI218" s="182"/>
      <c r="AJ218" s="179"/>
      <c r="AK218" s="179"/>
      <c r="AL218" s="179"/>
      <c r="AM218" s="179"/>
      <c r="AN218" s="179"/>
      <c r="AO218" s="179"/>
      <c r="AP218" s="179"/>
      <c r="AQ218" s="179"/>
      <c r="AR218" s="179"/>
      <c r="AS218" s="179"/>
      <c r="AT218" s="179"/>
      <c r="AU218" s="179"/>
      <c r="AV218" s="179"/>
      <c r="AW218" s="179"/>
    </row>
    <row r="219" ht="12.75" customHeight="1">
      <c r="A219" s="179"/>
      <c r="B219" s="179"/>
      <c r="C219" s="179"/>
      <c r="D219" s="179"/>
      <c r="E219" s="179"/>
      <c r="F219" s="179"/>
      <c r="G219" s="179"/>
      <c r="H219" s="179"/>
      <c r="I219" s="179"/>
      <c r="J219" s="179"/>
      <c r="K219" s="179"/>
      <c r="L219" s="179"/>
      <c r="M219" s="179"/>
      <c r="N219" s="179"/>
      <c r="O219" s="179"/>
      <c r="P219" s="179"/>
      <c r="Q219" s="179"/>
      <c r="R219" s="179"/>
      <c r="S219" s="179"/>
      <c r="T219" s="179"/>
      <c r="U219" s="179"/>
      <c r="V219" s="179"/>
      <c r="W219" s="179"/>
      <c r="X219" s="180"/>
      <c r="Y219" s="179"/>
      <c r="Z219" s="179"/>
      <c r="AA219" s="179"/>
      <c r="AB219" s="179"/>
      <c r="AC219" s="179"/>
      <c r="AD219" s="179"/>
      <c r="AE219" s="179"/>
      <c r="AF219" s="179"/>
      <c r="AG219" s="179"/>
      <c r="AH219" s="179"/>
      <c r="AI219" s="182"/>
      <c r="AJ219" s="179"/>
      <c r="AK219" s="179"/>
      <c r="AL219" s="179"/>
      <c r="AM219" s="179"/>
      <c r="AN219" s="179"/>
      <c r="AO219" s="179"/>
      <c r="AP219" s="179"/>
      <c r="AQ219" s="179"/>
      <c r="AR219" s="179"/>
      <c r="AS219" s="179"/>
      <c r="AT219" s="179"/>
      <c r="AU219" s="179"/>
      <c r="AV219" s="179"/>
      <c r="AW219" s="179"/>
    </row>
    <row r="220" ht="12.75" customHeight="1">
      <c r="A220" s="179"/>
      <c r="B220" s="179"/>
      <c r="C220" s="179"/>
      <c r="D220" s="179"/>
      <c r="E220" s="179"/>
      <c r="F220" s="179"/>
      <c r="G220" s="179"/>
      <c r="H220" s="179"/>
      <c r="I220" s="179"/>
      <c r="J220" s="179"/>
      <c r="K220" s="179"/>
      <c r="L220" s="179"/>
      <c r="M220" s="179"/>
      <c r="N220" s="179"/>
      <c r="O220" s="179"/>
      <c r="P220" s="179"/>
      <c r="Q220" s="179"/>
      <c r="R220" s="179"/>
      <c r="S220" s="179"/>
      <c r="T220" s="179"/>
      <c r="U220" s="179"/>
      <c r="V220" s="179"/>
      <c r="W220" s="179"/>
      <c r="X220" s="180"/>
      <c r="Y220" s="179"/>
      <c r="Z220" s="179"/>
      <c r="AA220" s="179"/>
      <c r="AB220" s="179"/>
      <c r="AC220" s="179"/>
      <c r="AD220" s="179"/>
      <c r="AE220" s="179"/>
      <c r="AF220" s="179"/>
      <c r="AG220" s="179"/>
      <c r="AH220" s="179"/>
      <c r="AI220" s="182"/>
      <c r="AJ220" s="179"/>
      <c r="AK220" s="179"/>
      <c r="AL220" s="179"/>
      <c r="AM220" s="179"/>
      <c r="AN220" s="179"/>
      <c r="AO220" s="179"/>
      <c r="AP220" s="179"/>
      <c r="AQ220" s="179"/>
      <c r="AR220" s="179"/>
      <c r="AS220" s="179"/>
      <c r="AT220" s="179"/>
      <c r="AU220" s="179"/>
      <c r="AV220" s="179"/>
      <c r="AW220" s="179"/>
    </row>
    <row r="221" ht="12.75" customHeight="1">
      <c r="A221" s="179"/>
      <c r="B221" s="179"/>
      <c r="C221" s="179"/>
      <c r="D221" s="179"/>
      <c r="E221" s="179"/>
      <c r="F221" s="179"/>
      <c r="G221" s="179"/>
      <c r="H221" s="179"/>
      <c r="I221" s="179"/>
      <c r="J221" s="179"/>
      <c r="K221" s="179"/>
      <c r="L221" s="179"/>
      <c r="M221" s="179"/>
      <c r="N221" s="179"/>
      <c r="O221" s="179"/>
      <c r="P221" s="179"/>
      <c r="Q221" s="179"/>
      <c r="R221" s="179"/>
      <c r="S221" s="179"/>
      <c r="T221" s="179"/>
      <c r="U221" s="179"/>
      <c r="V221" s="179"/>
      <c r="W221" s="179"/>
      <c r="X221" s="180"/>
      <c r="Y221" s="179"/>
      <c r="Z221" s="179"/>
      <c r="AA221" s="179"/>
      <c r="AB221" s="179"/>
      <c r="AC221" s="179"/>
      <c r="AD221" s="179"/>
      <c r="AE221" s="179"/>
      <c r="AF221" s="179"/>
      <c r="AG221" s="179"/>
      <c r="AH221" s="179"/>
      <c r="AI221" s="182"/>
      <c r="AJ221" s="179"/>
      <c r="AK221" s="179"/>
      <c r="AL221" s="179"/>
      <c r="AM221" s="179"/>
      <c r="AN221" s="179"/>
      <c r="AO221" s="179"/>
      <c r="AP221" s="179"/>
      <c r="AQ221" s="179"/>
      <c r="AR221" s="179"/>
      <c r="AS221" s="179"/>
      <c r="AT221" s="179"/>
      <c r="AU221" s="179"/>
      <c r="AV221" s="179"/>
      <c r="AW221" s="179"/>
    </row>
    <row r="222" ht="12.75" customHeight="1">
      <c r="A222" s="179"/>
      <c r="B222" s="179"/>
      <c r="C222" s="179"/>
      <c r="D222" s="179"/>
      <c r="E222" s="179"/>
      <c r="F222" s="179"/>
      <c r="G222" s="179"/>
      <c r="H222" s="179"/>
      <c r="I222" s="179"/>
      <c r="J222" s="179"/>
      <c r="K222" s="179"/>
      <c r="L222" s="179"/>
      <c r="M222" s="179"/>
      <c r="N222" s="179"/>
      <c r="O222" s="179"/>
      <c r="P222" s="179"/>
      <c r="Q222" s="179"/>
      <c r="R222" s="179"/>
      <c r="S222" s="179"/>
      <c r="T222" s="179"/>
      <c r="U222" s="179"/>
      <c r="V222" s="179"/>
      <c r="W222" s="179"/>
      <c r="X222" s="180"/>
      <c r="Y222" s="179"/>
      <c r="Z222" s="179"/>
      <c r="AA222" s="179"/>
      <c r="AB222" s="179"/>
      <c r="AC222" s="179"/>
      <c r="AD222" s="179"/>
      <c r="AE222" s="179"/>
      <c r="AF222" s="179"/>
      <c r="AG222" s="179"/>
      <c r="AH222" s="179"/>
      <c r="AI222" s="182"/>
      <c r="AJ222" s="179"/>
      <c r="AK222" s="179"/>
      <c r="AL222" s="179"/>
      <c r="AM222" s="179"/>
      <c r="AN222" s="179"/>
      <c r="AO222" s="179"/>
      <c r="AP222" s="179"/>
      <c r="AQ222" s="179"/>
      <c r="AR222" s="179"/>
      <c r="AS222" s="179"/>
      <c r="AT222" s="179"/>
      <c r="AU222" s="179"/>
      <c r="AV222" s="179"/>
      <c r="AW222" s="179"/>
    </row>
    <row r="223" ht="12.75" customHeight="1">
      <c r="A223" s="179"/>
      <c r="B223" s="179"/>
      <c r="C223" s="179"/>
      <c r="D223" s="179"/>
      <c r="E223" s="179"/>
      <c r="F223" s="179"/>
      <c r="G223" s="179"/>
      <c r="H223" s="179"/>
      <c r="I223" s="179"/>
      <c r="J223" s="179"/>
      <c r="K223" s="179"/>
      <c r="L223" s="179"/>
      <c r="M223" s="179"/>
      <c r="N223" s="179"/>
      <c r="O223" s="179"/>
      <c r="P223" s="179"/>
      <c r="Q223" s="179"/>
      <c r="R223" s="179"/>
      <c r="S223" s="179"/>
      <c r="T223" s="179"/>
      <c r="U223" s="179"/>
      <c r="V223" s="179"/>
      <c r="W223" s="179"/>
      <c r="X223" s="180"/>
      <c r="Y223" s="179"/>
      <c r="Z223" s="179"/>
      <c r="AA223" s="179"/>
      <c r="AB223" s="179"/>
      <c r="AC223" s="179"/>
      <c r="AD223" s="179"/>
      <c r="AE223" s="179"/>
      <c r="AF223" s="179"/>
      <c r="AG223" s="179"/>
      <c r="AH223" s="179"/>
      <c r="AI223" s="182"/>
      <c r="AJ223" s="179"/>
      <c r="AK223" s="179"/>
      <c r="AL223" s="179"/>
      <c r="AM223" s="179"/>
      <c r="AN223" s="179"/>
      <c r="AO223" s="179"/>
      <c r="AP223" s="179"/>
      <c r="AQ223" s="179"/>
      <c r="AR223" s="179"/>
      <c r="AS223" s="179"/>
      <c r="AT223" s="179"/>
      <c r="AU223" s="179"/>
      <c r="AV223" s="179"/>
      <c r="AW223" s="179"/>
    </row>
    <row r="224" ht="12.75" customHeight="1">
      <c r="A224" s="179"/>
      <c r="B224" s="179"/>
      <c r="C224" s="179"/>
      <c r="D224" s="179"/>
      <c r="E224" s="179"/>
      <c r="F224" s="179"/>
      <c r="G224" s="179"/>
      <c r="H224" s="179"/>
      <c r="I224" s="179"/>
      <c r="J224" s="179"/>
      <c r="K224" s="179"/>
      <c r="L224" s="179"/>
      <c r="M224" s="179"/>
      <c r="N224" s="179"/>
      <c r="O224" s="179"/>
      <c r="P224" s="179"/>
      <c r="Q224" s="179"/>
      <c r="R224" s="179"/>
      <c r="S224" s="179"/>
      <c r="T224" s="179"/>
      <c r="U224" s="179"/>
      <c r="V224" s="179"/>
      <c r="W224" s="179"/>
      <c r="X224" s="180"/>
      <c r="Y224" s="179"/>
      <c r="Z224" s="179"/>
      <c r="AA224" s="179"/>
      <c r="AB224" s="179"/>
      <c r="AC224" s="179"/>
      <c r="AD224" s="179"/>
      <c r="AE224" s="179"/>
      <c r="AF224" s="179"/>
      <c r="AG224" s="179"/>
      <c r="AH224" s="179"/>
      <c r="AI224" s="182"/>
      <c r="AJ224" s="179"/>
      <c r="AK224" s="179"/>
      <c r="AL224" s="179"/>
      <c r="AM224" s="179"/>
      <c r="AN224" s="179"/>
      <c r="AO224" s="179"/>
      <c r="AP224" s="179"/>
      <c r="AQ224" s="179"/>
      <c r="AR224" s="179"/>
      <c r="AS224" s="179"/>
      <c r="AT224" s="179"/>
      <c r="AU224" s="179"/>
      <c r="AV224" s="179"/>
      <c r="AW224" s="179"/>
    </row>
    <row r="225" ht="12.75" customHeight="1">
      <c r="A225" s="179"/>
      <c r="B225" s="179"/>
      <c r="C225" s="179"/>
      <c r="D225" s="179"/>
      <c r="E225" s="179"/>
      <c r="F225" s="179"/>
      <c r="G225" s="179"/>
      <c r="H225" s="179"/>
      <c r="I225" s="179"/>
      <c r="J225" s="179"/>
      <c r="K225" s="179"/>
      <c r="L225" s="179"/>
      <c r="M225" s="179"/>
      <c r="N225" s="179"/>
      <c r="O225" s="179"/>
      <c r="P225" s="179"/>
      <c r="Q225" s="179"/>
      <c r="R225" s="179"/>
      <c r="S225" s="179"/>
      <c r="T225" s="179"/>
      <c r="U225" s="179"/>
      <c r="V225" s="179"/>
      <c r="W225" s="179"/>
      <c r="X225" s="180"/>
      <c r="Y225" s="179"/>
      <c r="Z225" s="179"/>
      <c r="AA225" s="179"/>
      <c r="AB225" s="179"/>
      <c r="AC225" s="179"/>
      <c r="AD225" s="179"/>
      <c r="AE225" s="179"/>
      <c r="AF225" s="179"/>
      <c r="AG225" s="179"/>
      <c r="AH225" s="179"/>
      <c r="AI225" s="182"/>
      <c r="AJ225" s="179"/>
      <c r="AK225" s="179"/>
      <c r="AL225" s="179"/>
      <c r="AM225" s="179"/>
      <c r="AN225" s="179"/>
      <c r="AO225" s="179"/>
      <c r="AP225" s="179"/>
      <c r="AQ225" s="179"/>
      <c r="AR225" s="179"/>
      <c r="AS225" s="179"/>
      <c r="AT225" s="179"/>
      <c r="AU225" s="179"/>
      <c r="AV225" s="179"/>
      <c r="AW225" s="179"/>
    </row>
    <row r="226" ht="12.75" customHeight="1">
      <c r="A226" s="179"/>
      <c r="B226" s="179"/>
      <c r="C226" s="179"/>
      <c r="D226" s="179"/>
      <c r="E226" s="179"/>
      <c r="F226" s="179"/>
      <c r="G226" s="179"/>
      <c r="H226" s="179"/>
      <c r="I226" s="179"/>
      <c r="J226" s="179"/>
      <c r="K226" s="179"/>
      <c r="L226" s="179"/>
      <c r="M226" s="179"/>
      <c r="N226" s="179"/>
      <c r="O226" s="179"/>
      <c r="P226" s="179"/>
      <c r="Q226" s="179"/>
      <c r="R226" s="179"/>
      <c r="S226" s="179"/>
      <c r="T226" s="179"/>
      <c r="U226" s="179"/>
      <c r="V226" s="179"/>
      <c r="W226" s="179"/>
      <c r="X226" s="180"/>
      <c r="Y226" s="179"/>
      <c r="Z226" s="179"/>
      <c r="AA226" s="179"/>
      <c r="AB226" s="179"/>
      <c r="AC226" s="179"/>
      <c r="AD226" s="179"/>
      <c r="AE226" s="179"/>
      <c r="AF226" s="179"/>
      <c r="AG226" s="179"/>
      <c r="AH226" s="179"/>
      <c r="AI226" s="182"/>
      <c r="AJ226" s="179"/>
      <c r="AK226" s="179"/>
      <c r="AL226" s="179"/>
      <c r="AM226" s="179"/>
      <c r="AN226" s="179"/>
      <c r="AO226" s="179"/>
      <c r="AP226" s="179"/>
      <c r="AQ226" s="179"/>
      <c r="AR226" s="179"/>
      <c r="AS226" s="179"/>
      <c r="AT226" s="179"/>
      <c r="AU226" s="179"/>
      <c r="AV226" s="179"/>
      <c r="AW226" s="179"/>
    </row>
    <row r="227" ht="12.75" customHeight="1">
      <c r="A227" s="179"/>
      <c r="B227" s="179"/>
      <c r="C227" s="179"/>
      <c r="D227" s="179"/>
      <c r="E227" s="179"/>
      <c r="F227" s="179"/>
      <c r="G227" s="179"/>
      <c r="H227" s="179"/>
      <c r="I227" s="179"/>
      <c r="J227" s="179"/>
      <c r="K227" s="179"/>
      <c r="L227" s="179"/>
      <c r="M227" s="179"/>
      <c r="N227" s="179"/>
      <c r="O227" s="179"/>
      <c r="P227" s="179"/>
      <c r="Q227" s="179"/>
      <c r="R227" s="179"/>
      <c r="S227" s="179"/>
      <c r="T227" s="179"/>
      <c r="U227" s="179"/>
      <c r="V227" s="179"/>
      <c r="W227" s="179"/>
      <c r="X227" s="180"/>
      <c r="Y227" s="179"/>
      <c r="Z227" s="179"/>
      <c r="AA227" s="179"/>
      <c r="AB227" s="179"/>
      <c r="AC227" s="179"/>
      <c r="AD227" s="179"/>
      <c r="AE227" s="179"/>
      <c r="AF227" s="179"/>
      <c r="AG227" s="179"/>
      <c r="AH227" s="179"/>
      <c r="AI227" s="182"/>
      <c r="AJ227" s="179"/>
      <c r="AK227" s="179"/>
      <c r="AL227" s="179"/>
      <c r="AM227" s="179"/>
      <c r="AN227" s="179"/>
      <c r="AO227" s="179"/>
      <c r="AP227" s="179"/>
      <c r="AQ227" s="179"/>
      <c r="AR227" s="179"/>
      <c r="AS227" s="179"/>
      <c r="AT227" s="179"/>
      <c r="AU227" s="179"/>
      <c r="AV227" s="179"/>
      <c r="AW227" s="179"/>
    </row>
    <row r="228" ht="12.75" customHeight="1">
      <c r="A228" s="179"/>
      <c r="B228" s="179"/>
      <c r="C228" s="179"/>
      <c r="D228" s="179"/>
      <c r="E228" s="179"/>
      <c r="F228" s="179"/>
      <c r="G228" s="179"/>
      <c r="H228" s="179"/>
      <c r="I228" s="179"/>
      <c r="J228" s="179"/>
      <c r="K228" s="179"/>
      <c r="L228" s="179"/>
      <c r="M228" s="179"/>
      <c r="N228" s="179"/>
      <c r="O228" s="179"/>
      <c r="P228" s="179"/>
      <c r="Q228" s="179"/>
      <c r="R228" s="179"/>
      <c r="S228" s="179"/>
      <c r="T228" s="179"/>
      <c r="U228" s="179"/>
      <c r="V228" s="179"/>
      <c r="W228" s="179"/>
      <c r="X228" s="180"/>
      <c r="Y228" s="179"/>
      <c r="Z228" s="179"/>
      <c r="AA228" s="179"/>
      <c r="AB228" s="179"/>
      <c r="AC228" s="179"/>
      <c r="AD228" s="179"/>
      <c r="AE228" s="179"/>
      <c r="AF228" s="179"/>
      <c r="AG228" s="179"/>
      <c r="AH228" s="179"/>
      <c r="AI228" s="182"/>
      <c r="AJ228" s="179"/>
      <c r="AK228" s="179"/>
      <c r="AL228" s="179"/>
      <c r="AM228" s="179"/>
      <c r="AN228" s="179"/>
      <c r="AO228" s="179"/>
      <c r="AP228" s="179"/>
      <c r="AQ228" s="179"/>
      <c r="AR228" s="179"/>
      <c r="AS228" s="179"/>
      <c r="AT228" s="179"/>
      <c r="AU228" s="179"/>
      <c r="AV228" s="179"/>
      <c r="AW228" s="179"/>
    </row>
    <row r="229" ht="12.75" customHeight="1">
      <c r="A229" s="179"/>
      <c r="B229" s="179"/>
      <c r="C229" s="179"/>
      <c r="D229" s="179"/>
      <c r="E229" s="179"/>
      <c r="F229" s="179"/>
      <c r="G229" s="179"/>
      <c r="H229" s="179"/>
      <c r="I229" s="179"/>
      <c r="J229" s="179"/>
      <c r="K229" s="179"/>
      <c r="L229" s="179"/>
      <c r="M229" s="179"/>
      <c r="N229" s="179"/>
      <c r="O229" s="179"/>
      <c r="P229" s="179"/>
      <c r="Q229" s="179"/>
      <c r="R229" s="179"/>
      <c r="S229" s="179"/>
      <c r="T229" s="179"/>
      <c r="U229" s="179"/>
      <c r="V229" s="179"/>
      <c r="W229" s="179"/>
      <c r="X229" s="180"/>
      <c r="Y229" s="179"/>
      <c r="Z229" s="179"/>
      <c r="AA229" s="179"/>
      <c r="AB229" s="179"/>
      <c r="AC229" s="179"/>
      <c r="AD229" s="179"/>
      <c r="AE229" s="179"/>
      <c r="AF229" s="179"/>
      <c r="AG229" s="179"/>
      <c r="AH229" s="179"/>
      <c r="AI229" s="182"/>
      <c r="AJ229" s="179"/>
      <c r="AK229" s="179"/>
      <c r="AL229" s="179"/>
      <c r="AM229" s="179"/>
      <c r="AN229" s="179"/>
      <c r="AO229" s="179"/>
      <c r="AP229" s="179"/>
      <c r="AQ229" s="179"/>
      <c r="AR229" s="179"/>
      <c r="AS229" s="179"/>
      <c r="AT229" s="179"/>
      <c r="AU229" s="179"/>
      <c r="AV229" s="179"/>
      <c r="AW229" s="179"/>
    </row>
    <row r="230" ht="12.75" customHeight="1">
      <c r="A230" s="179"/>
      <c r="B230" s="179"/>
      <c r="C230" s="179"/>
      <c r="D230" s="179"/>
      <c r="E230" s="179"/>
      <c r="F230" s="179"/>
      <c r="G230" s="179"/>
      <c r="H230" s="179"/>
      <c r="I230" s="179"/>
      <c r="J230" s="179"/>
      <c r="K230" s="179"/>
      <c r="L230" s="179"/>
      <c r="M230" s="179"/>
      <c r="N230" s="179"/>
      <c r="O230" s="179"/>
      <c r="P230" s="179"/>
      <c r="Q230" s="179"/>
      <c r="R230" s="179"/>
      <c r="S230" s="179"/>
      <c r="T230" s="179"/>
      <c r="U230" s="179"/>
      <c r="V230" s="179"/>
      <c r="W230" s="179"/>
      <c r="X230" s="180"/>
      <c r="Y230" s="179"/>
      <c r="Z230" s="179"/>
      <c r="AA230" s="179"/>
      <c r="AB230" s="179"/>
      <c r="AC230" s="179"/>
      <c r="AD230" s="179"/>
      <c r="AE230" s="179"/>
      <c r="AF230" s="179"/>
      <c r="AG230" s="179"/>
      <c r="AH230" s="179"/>
      <c r="AI230" s="182"/>
      <c r="AJ230" s="179"/>
      <c r="AK230" s="179"/>
      <c r="AL230" s="179"/>
      <c r="AM230" s="179"/>
      <c r="AN230" s="179"/>
      <c r="AO230" s="179"/>
      <c r="AP230" s="179"/>
      <c r="AQ230" s="179"/>
      <c r="AR230" s="179"/>
      <c r="AS230" s="179"/>
      <c r="AT230" s="179"/>
      <c r="AU230" s="179"/>
      <c r="AV230" s="179"/>
      <c r="AW230" s="179"/>
    </row>
    <row r="231" ht="12.75" customHeight="1">
      <c r="A231" s="179"/>
      <c r="B231" s="179"/>
      <c r="C231" s="179"/>
      <c r="D231" s="179"/>
      <c r="E231" s="179"/>
      <c r="F231" s="179"/>
      <c r="G231" s="179"/>
      <c r="H231" s="179"/>
      <c r="I231" s="179"/>
      <c r="J231" s="179"/>
      <c r="K231" s="179"/>
      <c r="L231" s="179"/>
      <c r="M231" s="179"/>
      <c r="N231" s="179"/>
      <c r="O231" s="179"/>
      <c r="P231" s="179"/>
      <c r="Q231" s="179"/>
      <c r="R231" s="179"/>
      <c r="S231" s="179"/>
      <c r="T231" s="179"/>
      <c r="U231" s="179"/>
      <c r="V231" s="179"/>
      <c r="W231" s="179"/>
      <c r="X231" s="180"/>
      <c r="Y231" s="179"/>
      <c r="Z231" s="179"/>
      <c r="AA231" s="179"/>
      <c r="AB231" s="179"/>
      <c r="AC231" s="179"/>
      <c r="AD231" s="179"/>
      <c r="AE231" s="179"/>
      <c r="AF231" s="179"/>
      <c r="AG231" s="179"/>
      <c r="AH231" s="179"/>
      <c r="AI231" s="182"/>
      <c r="AJ231" s="179"/>
      <c r="AK231" s="179"/>
      <c r="AL231" s="179"/>
      <c r="AM231" s="179"/>
      <c r="AN231" s="179"/>
      <c r="AO231" s="179"/>
      <c r="AP231" s="179"/>
      <c r="AQ231" s="179"/>
      <c r="AR231" s="179"/>
      <c r="AS231" s="179"/>
      <c r="AT231" s="179"/>
      <c r="AU231" s="179"/>
      <c r="AV231" s="179"/>
      <c r="AW231" s="179"/>
    </row>
    <row r="232" ht="12.75" customHeight="1">
      <c r="A232" s="179"/>
      <c r="B232" s="179"/>
      <c r="C232" s="179"/>
      <c r="D232" s="179"/>
      <c r="E232" s="179"/>
      <c r="F232" s="179"/>
      <c r="G232" s="179"/>
      <c r="H232" s="179"/>
      <c r="I232" s="179"/>
      <c r="J232" s="179"/>
      <c r="K232" s="179"/>
      <c r="L232" s="179"/>
      <c r="M232" s="179"/>
      <c r="N232" s="179"/>
      <c r="O232" s="179"/>
      <c r="P232" s="179"/>
      <c r="Q232" s="179"/>
      <c r="R232" s="179"/>
      <c r="S232" s="179"/>
      <c r="T232" s="179"/>
      <c r="U232" s="179"/>
      <c r="V232" s="179"/>
      <c r="W232" s="179"/>
      <c r="X232" s="180"/>
      <c r="Y232" s="179"/>
      <c r="Z232" s="179"/>
      <c r="AA232" s="179"/>
      <c r="AB232" s="179"/>
      <c r="AC232" s="179"/>
      <c r="AD232" s="179"/>
      <c r="AE232" s="179"/>
      <c r="AF232" s="179"/>
      <c r="AG232" s="179"/>
      <c r="AH232" s="179"/>
      <c r="AI232" s="182"/>
      <c r="AJ232" s="179"/>
      <c r="AK232" s="179"/>
      <c r="AL232" s="179"/>
      <c r="AM232" s="179"/>
      <c r="AN232" s="179"/>
      <c r="AO232" s="179"/>
      <c r="AP232" s="179"/>
      <c r="AQ232" s="179"/>
      <c r="AR232" s="179"/>
      <c r="AS232" s="179"/>
      <c r="AT232" s="179"/>
      <c r="AU232" s="179"/>
      <c r="AV232" s="179"/>
      <c r="AW232" s="179"/>
    </row>
    <row r="233" ht="12.75" customHeight="1">
      <c r="A233" s="179"/>
      <c r="B233" s="179"/>
      <c r="C233" s="179"/>
      <c r="D233" s="179"/>
      <c r="E233" s="179"/>
      <c r="F233" s="179"/>
      <c r="G233" s="179"/>
      <c r="H233" s="179"/>
      <c r="I233" s="179"/>
      <c r="J233" s="179"/>
      <c r="K233" s="179"/>
      <c r="L233" s="179"/>
      <c r="M233" s="179"/>
      <c r="N233" s="179"/>
      <c r="O233" s="179"/>
      <c r="P233" s="179"/>
      <c r="Q233" s="179"/>
      <c r="R233" s="179"/>
      <c r="S233" s="179"/>
      <c r="T233" s="179"/>
      <c r="U233" s="179"/>
      <c r="V233" s="179"/>
      <c r="W233" s="179"/>
      <c r="X233" s="180"/>
      <c r="Y233" s="179"/>
      <c r="Z233" s="179"/>
      <c r="AA233" s="179"/>
      <c r="AB233" s="179"/>
      <c r="AC233" s="179"/>
      <c r="AD233" s="179"/>
      <c r="AE233" s="179"/>
      <c r="AF233" s="179"/>
      <c r="AG233" s="179"/>
      <c r="AH233" s="179"/>
      <c r="AI233" s="182"/>
      <c r="AJ233" s="179"/>
      <c r="AK233" s="179"/>
      <c r="AL233" s="179"/>
      <c r="AM233" s="179"/>
      <c r="AN233" s="179"/>
      <c r="AO233" s="179"/>
      <c r="AP233" s="179"/>
      <c r="AQ233" s="179"/>
      <c r="AR233" s="179"/>
      <c r="AS233" s="179"/>
      <c r="AT233" s="179"/>
      <c r="AU233" s="179"/>
      <c r="AV233" s="179"/>
      <c r="AW233" s="179"/>
    </row>
    <row r="234" ht="12.75" customHeight="1">
      <c r="A234" s="179"/>
      <c r="B234" s="179"/>
      <c r="C234" s="179"/>
      <c r="D234" s="179"/>
      <c r="E234" s="179"/>
      <c r="F234" s="179"/>
      <c r="G234" s="179"/>
      <c r="H234" s="179"/>
      <c r="I234" s="179"/>
      <c r="J234" s="179"/>
      <c r="K234" s="179"/>
      <c r="L234" s="179"/>
      <c r="M234" s="179"/>
      <c r="N234" s="179"/>
      <c r="O234" s="179"/>
      <c r="P234" s="179"/>
      <c r="Q234" s="179"/>
      <c r="R234" s="179"/>
      <c r="S234" s="179"/>
      <c r="T234" s="179"/>
      <c r="U234" s="179"/>
      <c r="V234" s="179"/>
      <c r="W234" s="179"/>
      <c r="X234" s="180"/>
      <c r="Y234" s="179"/>
      <c r="Z234" s="179"/>
      <c r="AA234" s="179"/>
      <c r="AB234" s="179"/>
      <c r="AC234" s="179"/>
      <c r="AD234" s="179"/>
      <c r="AE234" s="179"/>
      <c r="AF234" s="179"/>
      <c r="AG234" s="179"/>
      <c r="AH234" s="179"/>
      <c r="AI234" s="182"/>
      <c r="AJ234" s="179"/>
      <c r="AK234" s="179"/>
      <c r="AL234" s="179"/>
      <c r="AM234" s="179"/>
      <c r="AN234" s="179"/>
      <c r="AO234" s="179"/>
      <c r="AP234" s="179"/>
      <c r="AQ234" s="179"/>
      <c r="AR234" s="179"/>
      <c r="AS234" s="179"/>
      <c r="AT234" s="179"/>
      <c r="AU234" s="179"/>
      <c r="AV234" s="179"/>
      <c r="AW234" s="179"/>
    </row>
    <row r="235" ht="12.75" customHeight="1">
      <c r="A235" s="179"/>
      <c r="B235" s="179"/>
      <c r="C235" s="179"/>
      <c r="D235" s="179"/>
      <c r="E235" s="179"/>
      <c r="F235" s="179"/>
      <c r="G235" s="179"/>
      <c r="H235" s="179"/>
      <c r="I235" s="179"/>
      <c r="J235" s="179"/>
      <c r="K235" s="179"/>
      <c r="L235" s="179"/>
      <c r="M235" s="179"/>
      <c r="N235" s="179"/>
      <c r="O235" s="179"/>
      <c r="P235" s="179"/>
      <c r="Q235" s="179"/>
      <c r="R235" s="179"/>
      <c r="S235" s="179"/>
      <c r="T235" s="179"/>
      <c r="U235" s="179"/>
      <c r="V235" s="179"/>
      <c r="W235" s="179"/>
      <c r="X235" s="180"/>
      <c r="Y235" s="179"/>
      <c r="Z235" s="179"/>
      <c r="AA235" s="179"/>
      <c r="AB235" s="179"/>
      <c r="AC235" s="179"/>
      <c r="AD235" s="179"/>
      <c r="AE235" s="179"/>
      <c r="AF235" s="179"/>
      <c r="AG235" s="179"/>
      <c r="AH235" s="179"/>
      <c r="AI235" s="182"/>
      <c r="AJ235" s="179"/>
      <c r="AK235" s="179"/>
      <c r="AL235" s="179"/>
      <c r="AM235" s="179"/>
      <c r="AN235" s="179"/>
      <c r="AO235" s="179"/>
      <c r="AP235" s="179"/>
      <c r="AQ235" s="179"/>
      <c r="AR235" s="179"/>
      <c r="AS235" s="179"/>
      <c r="AT235" s="179"/>
      <c r="AU235" s="179"/>
      <c r="AV235" s="179"/>
      <c r="AW235" s="179"/>
    </row>
    <row r="236" ht="12.75" customHeight="1">
      <c r="A236" s="179"/>
      <c r="B236" s="179"/>
      <c r="C236" s="179"/>
      <c r="D236" s="179"/>
      <c r="E236" s="179"/>
      <c r="F236" s="179"/>
      <c r="G236" s="179"/>
      <c r="H236" s="179"/>
      <c r="I236" s="179"/>
      <c r="J236" s="179"/>
      <c r="K236" s="179"/>
      <c r="L236" s="179"/>
      <c r="M236" s="179"/>
      <c r="N236" s="179"/>
      <c r="O236" s="179"/>
      <c r="P236" s="179"/>
      <c r="Q236" s="179"/>
      <c r="R236" s="179"/>
      <c r="S236" s="179"/>
      <c r="T236" s="179"/>
      <c r="U236" s="179"/>
      <c r="V236" s="179"/>
      <c r="W236" s="179"/>
      <c r="X236" s="180"/>
      <c r="Y236" s="179"/>
      <c r="Z236" s="179"/>
      <c r="AA236" s="179"/>
      <c r="AB236" s="179"/>
      <c r="AC236" s="179"/>
      <c r="AD236" s="179"/>
      <c r="AE236" s="179"/>
      <c r="AF236" s="179"/>
      <c r="AG236" s="179"/>
      <c r="AH236" s="179"/>
      <c r="AI236" s="182"/>
      <c r="AJ236" s="179"/>
      <c r="AK236" s="179"/>
      <c r="AL236" s="179"/>
      <c r="AM236" s="179"/>
      <c r="AN236" s="179"/>
      <c r="AO236" s="179"/>
      <c r="AP236" s="179"/>
      <c r="AQ236" s="179"/>
      <c r="AR236" s="179"/>
      <c r="AS236" s="179"/>
      <c r="AT236" s="179"/>
      <c r="AU236" s="179"/>
      <c r="AV236" s="179"/>
      <c r="AW236" s="179"/>
    </row>
    <row r="237" ht="12.75" customHeight="1">
      <c r="A237" s="179"/>
      <c r="B237" s="179"/>
      <c r="C237" s="179"/>
      <c r="D237" s="179"/>
      <c r="E237" s="179"/>
      <c r="F237" s="179"/>
      <c r="G237" s="179"/>
      <c r="H237" s="179"/>
      <c r="I237" s="179"/>
      <c r="J237" s="179"/>
      <c r="K237" s="179"/>
      <c r="L237" s="179"/>
      <c r="M237" s="179"/>
      <c r="N237" s="179"/>
      <c r="O237" s="179"/>
      <c r="P237" s="179"/>
      <c r="Q237" s="179"/>
      <c r="R237" s="179"/>
      <c r="S237" s="179"/>
      <c r="T237" s="179"/>
      <c r="U237" s="179"/>
      <c r="V237" s="179"/>
      <c r="W237" s="179"/>
      <c r="X237" s="180"/>
      <c r="Y237" s="179"/>
      <c r="Z237" s="179"/>
      <c r="AA237" s="179"/>
      <c r="AB237" s="179"/>
      <c r="AC237" s="179"/>
      <c r="AD237" s="179"/>
      <c r="AE237" s="179"/>
      <c r="AF237" s="179"/>
      <c r="AG237" s="179"/>
      <c r="AH237" s="179"/>
      <c r="AI237" s="182"/>
      <c r="AJ237" s="179"/>
      <c r="AK237" s="179"/>
      <c r="AL237" s="179"/>
      <c r="AM237" s="179"/>
      <c r="AN237" s="179"/>
      <c r="AO237" s="179"/>
      <c r="AP237" s="179"/>
      <c r="AQ237" s="179"/>
      <c r="AR237" s="179"/>
      <c r="AS237" s="179"/>
      <c r="AT237" s="179"/>
      <c r="AU237" s="179"/>
      <c r="AV237" s="179"/>
      <c r="AW237" s="179"/>
    </row>
    <row r="238" ht="12.75" customHeight="1">
      <c r="A238" s="179"/>
      <c r="B238" s="179"/>
      <c r="C238" s="179"/>
      <c r="D238" s="179"/>
      <c r="E238" s="179"/>
      <c r="F238" s="179"/>
      <c r="G238" s="179"/>
      <c r="H238" s="179"/>
      <c r="I238" s="179"/>
      <c r="J238" s="179"/>
      <c r="K238" s="179"/>
      <c r="L238" s="179"/>
      <c r="M238" s="179"/>
      <c r="N238" s="179"/>
      <c r="O238" s="179"/>
      <c r="P238" s="179"/>
      <c r="Q238" s="179"/>
      <c r="R238" s="179"/>
      <c r="S238" s="179"/>
      <c r="T238" s="179"/>
      <c r="U238" s="179"/>
      <c r="V238" s="179"/>
      <c r="W238" s="179"/>
      <c r="X238" s="180"/>
      <c r="Y238" s="179"/>
      <c r="Z238" s="179"/>
      <c r="AA238" s="179"/>
      <c r="AB238" s="179"/>
      <c r="AC238" s="179"/>
      <c r="AD238" s="179"/>
      <c r="AE238" s="179"/>
      <c r="AF238" s="179"/>
      <c r="AG238" s="179"/>
      <c r="AH238" s="179"/>
      <c r="AI238" s="182"/>
      <c r="AJ238" s="179"/>
      <c r="AK238" s="179"/>
      <c r="AL238" s="179"/>
      <c r="AM238" s="179"/>
      <c r="AN238" s="179"/>
      <c r="AO238" s="179"/>
      <c r="AP238" s="179"/>
      <c r="AQ238" s="179"/>
      <c r="AR238" s="179"/>
      <c r="AS238" s="179"/>
      <c r="AT238" s="179"/>
      <c r="AU238" s="179"/>
      <c r="AV238" s="179"/>
      <c r="AW238" s="179"/>
    </row>
    <row r="239" ht="12.75" customHeight="1">
      <c r="A239" s="179"/>
      <c r="B239" s="179"/>
      <c r="C239" s="179"/>
      <c r="D239" s="179"/>
      <c r="E239" s="179"/>
      <c r="F239" s="179"/>
      <c r="G239" s="179"/>
      <c r="H239" s="179"/>
      <c r="I239" s="179"/>
      <c r="J239" s="179"/>
      <c r="K239" s="179"/>
      <c r="L239" s="179"/>
      <c r="M239" s="179"/>
      <c r="N239" s="179"/>
      <c r="O239" s="179"/>
      <c r="P239" s="179"/>
      <c r="Q239" s="179"/>
      <c r="R239" s="179"/>
      <c r="S239" s="179"/>
      <c r="T239" s="179"/>
      <c r="U239" s="179"/>
      <c r="V239" s="179"/>
      <c r="W239" s="179"/>
      <c r="X239" s="180"/>
      <c r="Y239" s="179"/>
      <c r="Z239" s="179"/>
      <c r="AA239" s="179"/>
      <c r="AB239" s="179"/>
      <c r="AC239" s="179"/>
      <c r="AD239" s="179"/>
      <c r="AE239" s="179"/>
      <c r="AF239" s="179"/>
      <c r="AG239" s="179"/>
      <c r="AH239" s="179"/>
      <c r="AI239" s="182"/>
      <c r="AJ239" s="179"/>
      <c r="AK239" s="179"/>
      <c r="AL239" s="179"/>
      <c r="AM239" s="179"/>
      <c r="AN239" s="179"/>
      <c r="AO239" s="179"/>
      <c r="AP239" s="179"/>
      <c r="AQ239" s="179"/>
      <c r="AR239" s="179"/>
      <c r="AS239" s="179"/>
      <c r="AT239" s="179"/>
      <c r="AU239" s="179"/>
      <c r="AV239" s="179"/>
      <c r="AW239" s="179"/>
    </row>
    <row r="240" ht="12.75" customHeight="1">
      <c r="A240" s="179"/>
      <c r="B240" s="179"/>
      <c r="C240" s="179"/>
      <c r="D240" s="179"/>
      <c r="E240" s="179"/>
      <c r="F240" s="179"/>
      <c r="G240" s="179"/>
      <c r="H240" s="179"/>
      <c r="I240" s="179"/>
      <c r="J240" s="179"/>
      <c r="K240" s="179"/>
      <c r="L240" s="179"/>
      <c r="M240" s="179"/>
      <c r="N240" s="179"/>
      <c r="O240" s="179"/>
      <c r="P240" s="179"/>
      <c r="Q240" s="179"/>
      <c r="R240" s="179"/>
      <c r="S240" s="179"/>
      <c r="T240" s="179"/>
      <c r="U240" s="179"/>
      <c r="V240" s="179"/>
      <c r="W240" s="179"/>
      <c r="X240" s="180"/>
      <c r="Y240" s="179"/>
      <c r="Z240" s="179"/>
      <c r="AA240" s="179"/>
      <c r="AB240" s="179"/>
      <c r="AC240" s="179"/>
      <c r="AD240" s="179"/>
      <c r="AE240" s="179"/>
      <c r="AF240" s="179"/>
      <c r="AG240" s="179"/>
      <c r="AH240" s="179"/>
      <c r="AI240" s="182"/>
      <c r="AJ240" s="179"/>
      <c r="AK240" s="179"/>
      <c r="AL240" s="179"/>
      <c r="AM240" s="179"/>
      <c r="AN240" s="179"/>
      <c r="AO240" s="179"/>
      <c r="AP240" s="179"/>
      <c r="AQ240" s="179"/>
      <c r="AR240" s="179"/>
      <c r="AS240" s="179"/>
      <c r="AT240" s="179"/>
      <c r="AU240" s="179"/>
      <c r="AV240" s="179"/>
      <c r="AW240" s="179"/>
    </row>
    <row r="241" ht="12.75" customHeight="1">
      <c r="A241" s="179"/>
      <c r="B241" s="179"/>
      <c r="C241" s="179"/>
      <c r="D241" s="179"/>
      <c r="E241" s="179"/>
      <c r="F241" s="179"/>
      <c r="G241" s="179"/>
      <c r="H241" s="179"/>
      <c r="I241" s="179"/>
      <c r="J241" s="179"/>
      <c r="K241" s="179"/>
      <c r="L241" s="179"/>
      <c r="M241" s="179"/>
      <c r="N241" s="179"/>
      <c r="O241" s="179"/>
      <c r="P241" s="179"/>
      <c r="Q241" s="179"/>
      <c r="R241" s="179"/>
      <c r="S241" s="179"/>
      <c r="T241" s="179"/>
      <c r="U241" s="179"/>
      <c r="V241" s="179"/>
      <c r="W241" s="179"/>
      <c r="X241" s="180"/>
      <c r="Y241" s="179"/>
      <c r="Z241" s="179"/>
      <c r="AA241" s="179"/>
      <c r="AB241" s="179"/>
      <c r="AC241" s="179"/>
      <c r="AD241" s="179"/>
      <c r="AE241" s="179"/>
      <c r="AF241" s="179"/>
      <c r="AG241" s="179"/>
      <c r="AH241" s="179"/>
      <c r="AI241" s="182"/>
      <c r="AJ241" s="179"/>
      <c r="AK241" s="179"/>
      <c r="AL241" s="179"/>
      <c r="AM241" s="179"/>
      <c r="AN241" s="179"/>
      <c r="AO241" s="179"/>
      <c r="AP241" s="179"/>
      <c r="AQ241" s="179"/>
      <c r="AR241" s="179"/>
      <c r="AS241" s="179"/>
      <c r="AT241" s="179"/>
      <c r="AU241" s="179"/>
      <c r="AV241" s="179"/>
      <c r="AW241" s="179"/>
    </row>
    <row r="242" ht="12.75" customHeight="1">
      <c r="A242" s="179"/>
      <c r="B242" s="179"/>
      <c r="C242" s="179"/>
      <c r="D242" s="179"/>
      <c r="E242" s="179"/>
      <c r="F242" s="179"/>
      <c r="G242" s="179"/>
      <c r="H242" s="179"/>
      <c r="I242" s="179"/>
      <c r="J242" s="179"/>
      <c r="K242" s="179"/>
      <c r="L242" s="179"/>
      <c r="M242" s="179"/>
      <c r="N242" s="179"/>
      <c r="O242" s="179"/>
      <c r="P242" s="179"/>
      <c r="Q242" s="179"/>
      <c r="R242" s="179"/>
      <c r="S242" s="179"/>
      <c r="T242" s="179"/>
      <c r="U242" s="179"/>
      <c r="V242" s="179"/>
      <c r="W242" s="179"/>
      <c r="X242" s="180"/>
      <c r="Y242" s="179"/>
      <c r="Z242" s="179"/>
      <c r="AA242" s="179"/>
      <c r="AB242" s="179"/>
      <c r="AC242" s="179"/>
      <c r="AD242" s="179"/>
      <c r="AE242" s="179"/>
      <c r="AF242" s="179"/>
      <c r="AG242" s="179"/>
      <c r="AH242" s="179"/>
      <c r="AI242" s="182"/>
      <c r="AJ242" s="179"/>
      <c r="AK242" s="179"/>
      <c r="AL242" s="179"/>
      <c r="AM242" s="179"/>
      <c r="AN242" s="179"/>
      <c r="AO242" s="179"/>
      <c r="AP242" s="179"/>
      <c r="AQ242" s="179"/>
      <c r="AR242" s="179"/>
      <c r="AS242" s="179"/>
      <c r="AT242" s="179"/>
      <c r="AU242" s="179"/>
      <c r="AV242" s="179"/>
      <c r="AW242" s="179"/>
    </row>
    <row r="243" ht="12.75" customHeight="1">
      <c r="A243" s="179"/>
      <c r="B243" s="179"/>
      <c r="C243" s="179"/>
      <c r="D243" s="179"/>
      <c r="E243" s="179"/>
      <c r="F243" s="179"/>
      <c r="G243" s="179"/>
      <c r="H243" s="179"/>
      <c r="I243" s="179"/>
      <c r="J243" s="179"/>
      <c r="K243" s="179"/>
      <c r="L243" s="179"/>
      <c r="M243" s="179"/>
      <c r="N243" s="179"/>
      <c r="O243" s="179"/>
      <c r="P243" s="179"/>
      <c r="Q243" s="179"/>
      <c r="R243" s="179"/>
      <c r="S243" s="179"/>
      <c r="T243" s="179"/>
      <c r="U243" s="179"/>
      <c r="V243" s="179"/>
      <c r="W243" s="179"/>
      <c r="X243" s="180"/>
      <c r="Y243" s="179"/>
      <c r="Z243" s="179"/>
      <c r="AA243" s="179"/>
      <c r="AB243" s="179"/>
      <c r="AC243" s="179"/>
      <c r="AD243" s="179"/>
      <c r="AE243" s="179"/>
      <c r="AF243" s="179"/>
      <c r="AG243" s="179"/>
      <c r="AH243" s="179"/>
      <c r="AI243" s="182"/>
      <c r="AJ243" s="179"/>
      <c r="AK243" s="179"/>
      <c r="AL243" s="179"/>
      <c r="AM243" s="179"/>
      <c r="AN243" s="179"/>
      <c r="AO243" s="179"/>
      <c r="AP243" s="179"/>
      <c r="AQ243" s="179"/>
      <c r="AR243" s="179"/>
      <c r="AS243" s="179"/>
      <c r="AT243" s="179"/>
      <c r="AU243" s="179"/>
      <c r="AV243" s="179"/>
      <c r="AW243" s="179"/>
    </row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9">
    <mergeCell ref="X6:X10"/>
    <mergeCell ref="X11:X16"/>
    <mergeCell ref="T13:T14"/>
    <mergeCell ref="U13:U14"/>
    <mergeCell ref="V13:V14"/>
    <mergeCell ref="W13:W14"/>
    <mergeCell ref="Y14:AA14"/>
    <mergeCell ref="Y15:AA15"/>
    <mergeCell ref="X5:AA5"/>
    <mergeCell ref="S6:S16"/>
    <mergeCell ref="U6:U8"/>
    <mergeCell ref="V6:V8"/>
    <mergeCell ref="W6:W8"/>
    <mergeCell ref="W9:W10"/>
    <mergeCell ref="W11:W12"/>
    <mergeCell ref="Y16:AA16"/>
    <mergeCell ref="AD5:AE8"/>
    <mergeCell ref="AG5:AH8"/>
    <mergeCell ref="AK5:AL8"/>
    <mergeCell ref="AN5:AO8"/>
    <mergeCell ref="D2:D5"/>
    <mergeCell ref="G2:W2"/>
    <mergeCell ref="G3:W3"/>
    <mergeCell ref="X3:AA3"/>
    <mergeCell ref="G4:W4"/>
    <mergeCell ref="G5:W5"/>
    <mergeCell ref="D6:R8"/>
    <mergeCell ref="AL9:AL11"/>
    <mergeCell ref="AN9:AN11"/>
    <mergeCell ref="AO9:AO11"/>
    <mergeCell ref="T9:T10"/>
    <mergeCell ref="U9:U10"/>
    <mergeCell ref="AD9:AD11"/>
    <mergeCell ref="AE9:AE11"/>
    <mergeCell ref="AG9:AG11"/>
    <mergeCell ref="AH9:AH11"/>
    <mergeCell ref="AK9:AK11"/>
    <mergeCell ref="T6:T8"/>
    <mergeCell ref="T11:T12"/>
    <mergeCell ref="Y12:AA13"/>
    <mergeCell ref="AE12:AE14"/>
    <mergeCell ref="AH12:AH14"/>
    <mergeCell ref="AL12:AL14"/>
    <mergeCell ref="AO12:AO14"/>
    <mergeCell ref="S17:T17"/>
    <mergeCell ref="S18:T18"/>
    <mergeCell ref="V28:AA28"/>
    <mergeCell ref="V29:AA29"/>
    <mergeCell ref="V18:AA18"/>
    <mergeCell ref="V20:AA20"/>
    <mergeCell ref="V22:AA22"/>
    <mergeCell ref="V23:AA23"/>
    <mergeCell ref="V24:AA24"/>
    <mergeCell ref="V25:AA25"/>
    <mergeCell ref="V26:AA26"/>
    <mergeCell ref="C18:D18"/>
    <mergeCell ref="C19:D19"/>
    <mergeCell ref="B22:B25"/>
    <mergeCell ref="C22:D22"/>
    <mergeCell ref="C23:D23"/>
    <mergeCell ref="C24:D24"/>
    <mergeCell ref="B26:B28"/>
    <mergeCell ref="C37:D37"/>
    <mergeCell ref="C38:D38"/>
    <mergeCell ref="C39:D39"/>
    <mergeCell ref="C40:D40"/>
    <mergeCell ref="C41:D41"/>
    <mergeCell ref="C42:D42"/>
    <mergeCell ref="B43:D43"/>
    <mergeCell ref="C27:D27"/>
    <mergeCell ref="C28:D28"/>
    <mergeCell ref="C31:D31"/>
    <mergeCell ref="C32:D32"/>
    <mergeCell ref="B33:B34"/>
    <mergeCell ref="C33:D33"/>
    <mergeCell ref="C34:D34"/>
    <mergeCell ref="B9:R10"/>
    <mergeCell ref="V9:V10"/>
    <mergeCell ref="B11:D12"/>
    <mergeCell ref="U11:U12"/>
    <mergeCell ref="V11:V12"/>
    <mergeCell ref="B13:C14"/>
    <mergeCell ref="D13:D14"/>
    <mergeCell ref="C21:D21"/>
    <mergeCell ref="V21:AA21"/>
    <mergeCell ref="G11:R12"/>
    <mergeCell ref="G13:R16"/>
    <mergeCell ref="B16:C16"/>
    <mergeCell ref="C17:D17"/>
    <mergeCell ref="V17:AA17"/>
    <mergeCell ref="B18:B21"/>
    <mergeCell ref="C20:D20"/>
    <mergeCell ref="C25:D25"/>
    <mergeCell ref="C26:D26"/>
    <mergeCell ref="B29:B30"/>
    <mergeCell ref="C29:D29"/>
    <mergeCell ref="C30:D30"/>
    <mergeCell ref="V30:AA30"/>
    <mergeCell ref="V31:AA31"/>
    <mergeCell ref="V32:AA32"/>
    <mergeCell ref="V33:AA33"/>
    <mergeCell ref="C35:D35"/>
    <mergeCell ref="C36:D36"/>
    <mergeCell ref="G43:K45"/>
    <mergeCell ref="B44:D45"/>
    <mergeCell ref="V40:AA40"/>
    <mergeCell ref="V41:AA41"/>
    <mergeCell ref="S42:T42"/>
    <mergeCell ref="V42:AA42"/>
    <mergeCell ref="R43:R45"/>
    <mergeCell ref="S43:AA43"/>
    <mergeCell ref="S44:AA45"/>
    <mergeCell ref="V34:AA34"/>
    <mergeCell ref="V35:AA35"/>
    <mergeCell ref="V36:AA36"/>
    <mergeCell ref="V37:AA37"/>
    <mergeCell ref="V38:AA38"/>
    <mergeCell ref="S39:T39"/>
    <mergeCell ref="V39:AA39"/>
  </mergeCells>
  <conditionalFormatting sqref="V16">
    <cfRule type="cellIs" dxfId="0" priority="1" stopIfTrue="1" operator="equal">
      <formula>"Revisar"</formula>
    </cfRule>
  </conditionalFormatting>
  <dataValidations>
    <dataValidation type="list" allowBlank="1" showInputMessage="1" showErrorMessage="1" prompt="ADVERTENCIA - NO COINCIDE EL TIPO DE OPERACION _x000a_SELECCIONE DE LA LISTA" sqref="U18:U41">
      <formula1>"CT,CO,OT,T,V,A"</formula1>
    </dataValidation>
  </dataValidations>
  <printOptions horizontalCentered="1" verticalCentered="1"/>
  <pageMargins bottom="0.15748031496062992" footer="0.0" header="0.0" left="0.15748031496062992" right="0.15748031496062992" top="0.15748031496062992"/>
  <pageSetup scale="95" orientation="landscape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D99594"/>
    <pageSetUpPr/>
  </sheetPr>
  <sheetViews>
    <sheetView workbookViewId="0"/>
  </sheetViews>
  <sheetFormatPr customHeight="1" defaultColWidth="12.63" defaultRowHeight="15.0"/>
  <cols>
    <col customWidth="1" min="1" max="1" width="2.88"/>
    <col customWidth="1" min="2" max="2" width="4.88"/>
    <col customWidth="1" min="3" max="3" width="7.13"/>
    <col customWidth="1" min="4" max="4" width="34.38"/>
    <col customWidth="1" min="5" max="5" width="11.38"/>
    <col customWidth="1" min="6" max="6" width="14.0"/>
    <col customWidth="1" min="7" max="7" width="5.75"/>
    <col customWidth="1" min="8" max="8" width="4.75"/>
    <col customWidth="1" min="9" max="9" width="4.13"/>
    <col customWidth="1" min="10" max="10" width="4.25"/>
    <col customWidth="1" min="11" max="11" width="4.88"/>
    <col customWidth="1" min="12" max="18" width="10.0"/>
    <col customWidth="1" min="19" max="19" width="14.63"/>
    <col customWidth="1" min="20" max="20" width="8.63"/>
    <col customWidth="1" min="21" max="21" width="12.13"/>
    <col customWidth="1" min="22" max="22" width="10.63"/>
    <col customWidth="1" min="23" max="23" width="6.0"/>
    <col customWidth="1" min="24" max="24" width="2.38"/>
    <col customWidth="1" min="25" max="25" width="11.75"/>
    <col customWidth="1" min="26" max="26" width="2.38"/>
    <col customWidth="1" min="27" max="27" width="3.38"/>
    <col customWidth="1" min="28" max="28" width="1.88"/>
    <col customWidth="1" min="29" max="29" width="1.38"/>
    <col customWidth="1" min="30" max="31" width="11.38"/>
    <col customWidth="1" min="32" max="32" width="3.38"/>
    <col customWidth="1" hidden="1" min="33" max="34" width="10.63"/>
    <col customWidth="1" hidden="1" min="35" max="35" width="2.38"/>
    <col customWidth="1" hidden="1" min="36" max="38" width="10.63"/>
    <col customWidth="1" hidden="1" min="39" max="39" width="2.75"/>
    <col customWidth="1" hidden="1" min="40" max="41" width="10.63"/>
    <col customWidth="1" hidden="1" min="42" max="42" width="2.25"/>
    <col customWidth="1" hidden="1" min="43" max="43" width="10.63"/>
    <col customWidth="1" min="44" max="48" width="11.38"/>
  </cols>
  <sheetData>
    <row r="1" ht="1.5" customHeight="1">
      <c r="A1" s="179"/>
      <c r="B1" s="179"/>
      <c r="C1" s="179"/>
      <c r="D1" s="179"/>
      <c r="E1" s="195"/>
      <c r="F1" s="195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80"/>
      <c r="Y1" s="179"/>
      <c r="Z1" s="179"/>
      <c r="AA1" s="179"/>
      <c r="AB1" s="179"/>
      <c r="AC1" s="179"/>
      <c r="AD1" s="179"/>
      <c r="AE1" s="181">
        <f>LEN(D6)</f>
        <v>34</v>
      </c>
      <c r="AF1" s="179"/>
      <c r="AG1" s="179"/>
      <c r="AH1" s="179"/>
      <c r="AI1" s="182"/>
      <c r="AJ1" s="179"/>
      <c r="AK1" s="179"/>
      <c r="AL1" s="181">
        <f>LEN(Q6)</f>
        <v>0</v>
      </c>
      <c r="AM1" s="179"/>
      <c r="AN1" s="179"/>
      <c r="AO1" s="179"/>
      <c r="AP1" s="179"/>
      <c r="AQ1" s="179"/>
      <c r="AR1" s="179"/>
      <c r="AS1" s="179"/>
      <c r="AT1" s="179"/>
      <c r="AU1" s="179"/>
      <c r="AV1" s="179"/>
    </row>
    <row r="2" ht="12.75" customHeight="1">
      <c r="A2" s="179"/>
      <c r="B2" s="183"/>
      <c r="C2" s="184"/>
      <c r="D2" s="185" t="s">
        <v>242</v>
      </c>
      <c r="E2" s="186"/>
      <c r="F2" s="186"/>
      <c r="G2" s="187" t="s">
        <v>243</v>
      </c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9"/>
      <c r="X2" s="190" t="s">
        <v>244</v>
      </c>
      <c r="Y2" s="191"/>
      <c r="Z2" s="191"/>
      <c r="AA2" s="192"/>
      <c r="AB2" s="193"/>
      <c r="AC2" s="179"/>
      <c r="AD2" s="179"/>
      <c r="AE2" s="179"/>
      <c r="AF2" s="179"/>
      <c r="AG2" s="179"/>
      <c r="AH2" s="179"/>
      <c r="AI2" s="182"/>
      <c r="AJ2" s="179"/>
      <c r="AK2" s="179"/>
      <c r="AL2" s="179"/>
      <c r="AM2" s="179"/>
      <c r="AN2" s="179"/>
      <c r="AO2" s="179"/>
      <c r="AP2" s="179"/>
      <c r="AQ2" s="179"/>
      <c r="AR2" s="179"/>
      <c r="AS2" s="179"/>
      <c r="AT2" s="179"/>
      <c r="AU2" s="179"/>
      <c r="AV2" s="179"/>
    </row>
    <row r="3" ht="12.75" customHeight="1">
      <c r="A3" s="179"/>
      <c r="B3" s="194"/>
      <c r="C3" s="195"/>
      <c r="D3" s="196"/>
      <c r="E3" s="197"/>
      <c r="F3" s="197"/>
      <c r="G3" s="198" t="s">
        <v>245</v>
      </c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200"/>
      <c r="X3" s="201"/>
      <c r="Y3" s="199"/>
      <c r="Z3" s="199"/>
      <c r="AA3" s="202"/>
      <c r="AB3" s="203"/>
      <c r="AC3" s="179"/>
      <c r="AD3" s="179"/>
      <c r="AE3" s="179"/>
      <c r="AF3" s="179"/>
      <c r="AG3" s="179"/>
      <c r="AH3" s="179"/>
      <c r="AI3" s="182"/>
      <c r="AJ3" s="179"/>
      <c r="AK3" s="179"/>
      <c r="AL3" s="179"/>
      <c r="AM3" s="179"/>
      <c r="AN3" s="179"/>
      <c r="AO3" s="179"/>
      <c r="AP3" s="179"/>
      <c r="AQ3" s="179"/>
      <c r="AR3" s="179"/>
      <c r="AS3" s="179"/>
      <c r="AT3" s="179"/>
      <c r="AU3" s="179"/>
      <c r="AV3" s="179"/>
    </row>
    <row r="4" ht="12.75" customHeight="1">
      <c r="A4" s="179"/>
      <c r="B4" s="194"/>
      <c r="C4" s="195"/>
      <c r="D4" s="196"/>
      <c r="E4" s="197"/>
      <c r="F4" s="197"/>
      <c r="G4" s="204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6"/>
      <c r="X4" s="207" t="s">
        <v>246</v>
      </c>
      <c r="Y4" s="208"/>
      <c r="Z4" s="208"/>
      <c r="AA4" s="209"/>
      <c r="AB4" s="193"/>
      <c r="AC4" s="179"/>
      <c r="AD4" s="179"/>
      <c r="AE4" s="179" t="s">
        <v>247</v>
      </c>
      <c r="AF4" s="179"/>
      <c r="AG4" s="179"/>
      <c r="AH4" s="179" t="s">
        <v>247</v>
      </c>
      <c r="AI4" s="182"/>
      <c r="AJ4" s="179"/>
      <c r="AK4" s="179"/>
      <c r="AL4" s="179" t="s">
        <v>248</v>
      </c>
      <c r="AM4" s="179"/>
      <c r="AN4" s="179"/>
      <c r="AO4" s="179" t="s">
        <v>248</v>
      </c>
      <c r="AP4" s="179"/>
      <c r="AQ4" s="179"/>
      <c r="AR4" s="179"/>
      <c r="AS4" s="179"/>
      <c r="AT4" s="179"/>
      <c r="AU4" s="179"/>
      <c r="AV4" s="179"/>
    </row>
    <row r="5" ht="12.75" customHeight="1">
      <c r="A5" s="179"/>
      <c r="B5" s="194"/>
      <c r="C5" s="195"/>
      <c r="D5" s="210"/>
      <c r="E5" s="211"/>
      <c r="F5" s="211"/>
      <c r="G5" s="198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200"/>
      <c r="X5" s="201"/>
      <c r="Y5" s="199"/>
      <c r="Z5" s="199"/>
      <c r="AA5" s="202"/>
      <c r="AB5" s="203"/>
      <c r="AC5" s="179"/>
      <c r="AD5" s="212" t="str">
        <f>RIGHT($D6,$AE1-9)</f>
        <v>  ORIENTACION ASISTENCIAL</v>
      </c>
      <c r="AE5" s="213"/>
      <c r="AF5" s="179"/>
      <c r="AG5" s="212" t="str">
        <f>RIGHT($D6,$AE1-9)</f>
        <v>  ORIENTACION ASISTENCIAL</v>
      </c>
      <c r="AH5" s="213"/>
      <c r="AI5" s="214"/>
      <c r="AJ5" s="179"/>
      <c r="AK5" s="212" t="str">
        <f>RIGHT($D6,$AE1-9)</f>
        <v>  ORIENTACION ASISTENCIAL</v>
      </c>
      <c r="AL5" s="213"/>
      <c r="AM5" s="179"/>
      <c r="AN5" s="212" t="str">
        <f>RIGHT($D6,$AE1-9)</f>
        <v>  ORIENTACION ASISTENCIAL</v>
      </c>
      <c r="AO5" s="213"/>
      <c r="AP5" s="179"/>
      <c r="AQ5" s="179"/>
      <c r="AR5" s="179"/>
      <c r="AS5" s="179"/>
      <c r="AT5" s="179"/>
      <c r="AU5" s="179"/>
      <c r="AV5" s="179"/>
    </row>
    <row r="6" ht="4.5" customHeight="1">
      <c r="A6" s="179"/>
      <c r="B6" s="194"/>
      <c r="C6" s="195"/>
      <c r="D6" s="215" t="s">
        <v>249</v>
      </c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7"/>
      <c r="R6" s="400"/>
      <c r="S6" s="218" t="s">
        <v>250</v>
      </c>
      <c r="T6" s="219"/>
      <c r="U6" s="220">
        <f>COUNTIF($U$18:$U$31,"CT")</f>
        <v>12</v>
      </c>
      <c r="V6" s="221" t="s">
        <v>251</v>
      </c>
      <c r="W6" s="222">
        <f>SUMIF($U$18:$U$169,"CT",$Q$18:$Q$170)/60</f>
        <v>1.636445556</v>
      </c>
      <c r="X6" s="218" t="s">
        <v>252</v>
      </c>
      <c r="Y6" s="223"/>
      <c r="Z6" s="224"/>
      <c r="AA6" s="225"/>
      <c r="AB6" s="179"/>
      <c r="AC6" s="179"/>
      <c r="AD6" s="226"/>
      <c r="AE6" s="227"/>
      <c r="AF6" s="179"/>
      <c r="AG6" s="226"/>
      <c r="AH6" s="227"/>
      <c r="AI6" s="214"/>
      <c r="AJ6" s="179"/>
      <c r="AK6" s="226"/>
      <c r="AL6" s="227"/>
      <c r="AM6" s="179"/>
      <c r="AN6" s="226"/>
      <c r="AO6" s="227"/>
      <c r="AP6" s="179"/>
      <c r="AQ6" s="179"/>
      <c r="AR6" s="179"/>
      <c r="AS6" s="179"/>
      <c r="AT6" s="179"/>
      <c r="AU6" s="179"/>
      <c r="AV6" s="179"/>
    </row>
    <row r="7" ht="12.0" customHeight="1">
      <c r="A7" s="179"/>
      <c r="B7" s="194"/>
      <c r="C7" s="195"/>
      <c r="D7" s="228"/>
      <c r="Q7" s="229"/>
      <c r="R7" s="400"/>
      <c r="S7" s="230"/>
      <c r="T7" s="230"/>
      <c r="U7" s="230"/>
      <c r="V7" s="230"/>
      <c r="W7" s="230"/>
      <c r="X7" s="230"/>
      <c r="Y7" s="231" t="s">
        <v>253</v>
      </c>
      <c r="Z7" s="232"/>
      <c r="AA7" s="233"/>
      <c r="AB7" s="179"/>
      <c r="AC7" s="179"/>
      <c r="AD7" s="226"/>
      <c r="AE7" s="227"/>
      <c r="AF7" s="179"/>
      <c r="AG7" s="226"/>
      <c r="AH7" s="227"/>
      <c r="AI7" s="214"/>
      <c r="AJ7" s="179"/>
      <c r="AK7" s="226"/>
      <c r="AL7" s="227"/>
      <c r="AM7" s="179"/>
      <c r="AN7" s="226"/>
      <c r="AO7" s="227"/>
      <c r="AP7" s="179"/>
      <c r="AQ7" s="179"/>
      <c r="AR7" s="179"/>
      <c r="AS7" s="179"/>
      <c r="AT7" s="179"/>
      <c r="AU7" s="179"/>
      <c r="AV7" s="179"/>
    </row>
    <row r="8" ht="6.0" customHeight="1">
      <c r="A8" s="179"/>
      <c r="B8" s="234"/>
      <c r="C8" s="235"/>
      <c r="D8" s="236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8"/>
      <c r="R8" s="400"/>
      <c r="S8" s="230"/>
      <c r="T8" s="239"/>
      <c r="U8" s="239"/>
      <c r="V8" s="239"/>
      <c r="W8" s="239"/>
      <c r="X8" s="230"/>
      <c r="Y8" s="240"/>
      <c r="Z8" s="179"/>
      <c r="AA8" s="233"/>
      <c r="AB8" s="179"/>
      <c r="AC8" s="179"/>
      <c r="AD8" s="226"/>
      <c r="AE8" s="227"/>
      <c r="AF8" s="179"/>
      <c r="AG8" s="226"/>
      <c r="AH8" s="227"/>
      <c r="AI8" s="214"/>
      <c r="AJ8" s="179"/>
      <c r="AK8" s="226"/>
      <c r="AL8" s="227"/>
      <c r="AM8" s="179"/>
      <c r="AN8" s="226"/>
      <c r="AO8" s="227"/>
      <c r="AP8" s="179"/>
      <c r="AQ8" s="179"/>
      <c r="AR8" s="179"/>
      <c r="AS8" s="179"/>
      <c r="AT8" s="179"/>
      <c r="AU8" s="179"/>
      <c r="AV8" s="179"/>
    </row>
    <row r="9" ht="12.0" customHeight="1">
      <c r="A9" s="179"/>
      <c r="B9" s="241" t="s">
        <v>316</v>
      </c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7"/>
      <c r="R9" s="401"/>
      <c r="S9" s="230"/>
      <c r="T9" s="219"/>
      <c r="U9" s="242">
        <f>COUNTIF($U$18:$U$31,"T")</f>
        <v>0</v>
      </c>
      <c r="V9" s="221" t="s">
        <v>255</v>
      </c>
      <c r="W9" s="222">
        <f>SUMIF($U$18:$U$169,"T",$Q$18:$Q$170)/60</f>
        <v>0</v>
      </c>
      <c r="X9" s="230"/>
      <c r="Y9" s="231" t="s">
        <v>256</v>
      </c>
      <c r="Z9" s="232"/>
      <c r="AA9" s="233"/>
      <c r="AB9" s="179"/>
      <c r="AC9" s="179"/>
      <c r="AD9" s="243" t="s">
        <v>257</v>
      </c>
      <c r="AE9" s="244">
        <f>$W$6</f>
        <v>1.636445556</v>
      </c>
      <c r="AF9" s="179"/>
      <c r="AG9" s="243" t="s">
        <v>258</v>
      </c>
      <c r="AH9" s="244">
        <f>$W$6</f>
        <v>1.636445556</v>
      </c>
      <c r="AI9" s="245"/>
      <c r="AJ9" s="179"/>
      <c r="AK9" s="243" t="s">
        <v>257</v>
      </c>
      <c r="AL9" s="244">
        <f>$U$6</f>
        <v>12</v>
      </c>
      <c r="AM9" s="179"/>
      <c r="AN9" s="243" t="s">
        <v>258</v>
      </c>
      <c r="AO9" s="244">
        <f>$U$6</f>
        <v>12</v>
      </c>
      <c r="AP9" s="179"/>
      <c r="AQ9" s="179"/>
      <c r="AR9" s="179"/>
      <c r="AS9" s="179"/>
      <c r="AT9" s="179"/>
      <c r="AU9" s="179"/>
      <c r="AV9" s="179"/>
    </row>
    <row r="10" ht="16.5" customHeight="1">
      <c r="A10" s="179"/>
      <c r="B10" s="246"/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8"/>
      <c r="R10" s="402"/>
      <c r="S10" s="230"/>
      <c r="T10" s="239"/>
      <c r="U10" s="239"/>
      <c r="V10" s="239"/>
      <c r="W10" s="239"/>
      <c r="X10" s="239"/>
      <c r="Y10" s="247"/>
      <c r="Z10" s="248"/>
      <c r="AA10" s="249"/>
      <c r="AB10" s="179"/>
      <c r="AC10" s="179"/>
      <c r="AD10" s="250"/>
      <c r="AE10" s="251"/>
      <c r="AF10" s="179"/>
      <c r="AG10" s="250"/>
      <c r="AH10" s="251"/>
      <c r="AI10" s="245"/>
      <c r="AJ10" s="179"/>
      <c r="AK10" s="250"/>
      <c r="AL10" s="251"/>
      <c r="AM10" s="179"/>
      <c r="AN10" s="250"/>
      <c r="AO10" s="251"/>
      <c r="AP10" s="179"/>
      <c r="AQ10" s="179"/>
      <c r="AR10" s="179"/>
      <c r="AS10" s="179"/>
      <c r="AT10" s="179"/>
      <c r="AU10" s="179"/>
      <c r="AV10" s="179"/>
    </row>
    <row r="11" ht="12.0" customHeight="1">
      <c r="A11" s="179"/>
      <c r="B11" s="252" t="s">
        <v>259</v>
      </c>
      <c r="C11" s="216"/>
      <c r="D11" s="217"/>
      <c r="E11" s="403"/>
      <c r="F11" s="403"/>
      <c r="G11" s="254" t="s">
        <v>260</v>
      </c>
      <c r="H11" s="216"/>
      <c r="I11" s="216"/>
      <c r="J11" s="216"/>
      <c r="K11" s="216"/>
      <c r="L11" s="216"/>
      <c r="M11" s="216"/>
      <c r="N11" s="216"/>
      <c r="O11" s="216"/>
      <c r="P11" s="216"/>
      <c r="Q11" s="217"/>
      <c r="R11" s="404"/>
      <c r="S11" s="230"/>
      <c r="T11" s="219"/>
      <c r="U11" s="242">
        <f>COUNTIF($U$18:$U$31,"A")</f>
        <v>0</v>
      </c>
      <c r="V11" s="221" t="s">
        <v>261</v>
      </c>
      <c r="W11" s="222">
        <f>SUMIF(U18:U169,"A",Q18:Q170)/60</f>
        <v>0</v>
      </c>
      <c r="X11" s="218" t="s">
        <v>262</v>
      </c>
      <c r="Y11" s="255" t="s">
        <v>263</v>
      </c>
      <c r="Z11" s="256"/>
      <c r="AA11" s="257"/>
      <c r="AB11" s="258"/>
      <c r="AC11" s="179"/>
      <c r="AD11" s="259"/>
      <c r="AE11" s="260"/>
      <c r="AF11" s="179"/>
      <c r="AG11" s="259"/>
      <c r="AH11" s="260"/>
      <c r="AI11" s="245"/>
      <c r="AJ11" s="179"/>
      <c r="AK11" s="259"/>
      <c r="AL11" s="260"/>
      <c r="AM11" s="179"/>
      <c r="AN11" s="259"/>
      <c r="AO11" s="260"/>
      <c r="AP11" s="179"/>
      <c r="AQ11" s="179"/>
      <c r="AR11" s="179"/>
      <c r="AS11" s="179"/>
      <c r="AT11" s="179"/>
      <c r="AU11" s="179"/>
      <c r="AV11" s="179"/>
    </row>
    <row r="12" ht="6.0" customHeight="1">
      <c r="A12" s="179"/>
      <c r="B12" s="246"/>
      <c r="C12" s="237"/>
      <c r="D12" s="238"/>
      <c r="E12" s="405"/>
      <c r="F12" s="405"/>
      <c r="G12" s="236"/>
      <c r="H12" s="237"/>
      <c r="I12" s="237"/>
      <c r="J12" s="237"/>
      <c r="K12" s="237"/>
      <c r="L12" s="237"/>
      <c r="M12" s="237"/>
      <c r="N12" s="237"/>
      <c r="O12" s="237"/>
      <c r="P12" s="237"/>
      <c r="Q12" s="238"/>
      <c r="R12" s="406"/>
      <c r="S12" s="230"/>
      <c r="T12" s="239"/>
      <c r="U12" s="239"/>
      <c r="V12" s="239"/>
      <c r="W12" s="239"/>
      <c r="X12" s="230"/>
      <c r="Y12" s="262">
        <f>S52</f>
        <v>0</v>
      </c>
      <c r="Z12" s="263"/>
      <c r="AA12" s="264"/>
      <c r="AB12" s="179"/>
      <c r="AC12" s="179"/>
      <c r="AD12" s="183"/>
      <c r="AE12" s="265">
        <f>$W$16</f>
        <v>0</v>
      </c>
      <c r="AF12" s="179"/>
      <c r="AG12" s="183"/>
      <c r="AH12" s="265">
        <f>W13</f>
        <v>0.4422222222</v>
      </c>
      <c r="AI12" s="266"/>
      <c r="AJ12" s="179"/>
      <c r="AK12" s="183"/>
      <c r="AL12" s="265">
        <f>$U$16</f>
        <v>0</v>
      </c>
      <c r="AM12" s="179"/>
      <c r="AN12" s="183"/>
      <c r="AO12" s="265">
        <f>$U$13</f>
        <v>0</v>
      </c>
      <c r="AP12" s="179"/>
      <c r="AQ12" s="179"/>
      <c r="AR12" s="179"/>
      <c r="AS12" s="179"/>
      <c r="AT12" s="179"/>
      <c r="AU12" s="179"/>
      <c r="AV12" s="179"/>
    </row>
    <row r="13" ht="6.0" customHeight="1">
      <c r="A13" s="179"/>
      <c r="B13" s="267" t="s">
        <v>264</v>
      </c>
      <c r="C13" s="268"/>
      <c r="D13" s="269" t="s">
        <v>317</v>
      </c>
      <c r="E13" s="407"/>
      <c r="F13" s="407"/>
      <c r="G13" s="271" t="s">
        <v>318</v>
      </c>
      <c r="H13" s="216"/>
      <c r="I13" s="216"/>
      <c r="J13" s="216"/>
      <c r="K13" s="216"/>
      <c r="L13" s="216"/>
      <c r="M13" s="216"/>
      <c r="N13" s="216"/>
      <c r="O13" s="216"/>
      <c r="P13" s="216"/>
      <c r="Q13" s="217"/>
      <c r="R13" s="401"/>
      <c r="S13" s="230"/>
      <c r="T13" s="219"/>
      <c r="U13" s="242">
        <f>COUNTIF($U$18:$U$31,"V")</f>
        <v>0</v>
      </c>
      <c r="V13" s="221" t="s">
        <v>267</v>
      </c>
      <c r="W13" s="222">
        <f>SUMIF($U$18:$U$169,"V",$Q$18:$Q$170)/60</f>
        <v>0.4422222222</v>
      </c>
      <c r="X13" s="230"/>
      <c r="Y13" s="236"/>
      <c r="Z13" s="237"/>
      <c r="AA13" s="272"/>
      <c r="AB13" s="179"/>
      <c r="AC13" s="179"/>
      <c r="AD13" s="194"/>
      <c r="AE13" s="251"/>
      <c r="AF13" s="179"/>
      <c r="AG13" s="194"/>
      <c r="AH13" s="251"/>
      <c r="AI13" s="266"/>
      <c r="AJ13" s="179"/>
      <c r="AK13" s="194"/>
      <c r="AL13" s="251"/>
      <c r="AM13" s="179"/>
      <c r="AN13" s="194"/>
      <c r="AO13" s="251"/>
      <c r="AP13" s="179"/>
      <c r="AQ13" s="179"/>
      <c r="AR13" s="179"/>
      <c r="AS13" s="179"/>
      <c r="AT13" s="179"/>
      <c r="AU13" s="179"/>
      <c r="AV13" s="179"/>
    </row>
    <row r="14" ht="12.0" customHeight="1">
      <c r="A14" s="179"/>
      <c r="B14" s="226"/>
      <c r="C14" s="229"/>
      <c r="D14" s="230"/>
      <c r="E14" s="408"/>
      <c r="F14" s="408"/>
      <c r="G14" s="228"/>
      <c r="Q14" s="229"/>
      <c r="R14" s="409"/>
      <c r="S14" s="230"/>
      <c r="T14" s="239"/>
      <c r="U14" s="239"/>
      <c r="V14" s="239"/>
      <c r="W14" s="239"/>
      <c r="X14" s="230"/>
      <c r="Y14" s="274" t="s">
        <v>268</v>
      </c>
      <c r="Z14" s="205"/>
      <c r="AA14" s="275"/>
      <c r="AB14" s="258"/>
      <c r="AC14" s="179"/>
      <c r="AD14" s="276" t="s">
        <v>269</v>
      </c>
      <c r="AE14" s="260"/>
      <c r="AF14" s="179"/>
      <c r="AG14" s="276" t="s">
        <v>270</v>
      </c>
      <c r="AH14" s="260"/>
      <c r="AI14" s="266"/>
      <c r="AJ14" s="179"/>
      <c r="AK14" s="276" t="s">
        <v>269</v>
      </c>
      <c r="AL14" s="260"/>
      <c r="AM14" s="179"/>
      <c r="AN14" s="276" t="s">
        <v>270</v>
      </c>
      <c r="AO14" s="260"/>
      <c r="AP14" s="179"/>
      <c r="AQ14" s="179"/>
      <c r="AR14" s="179"/>
      <c r="AS14" s="179"/>
      <c r="AT14" s="179"/>
      <c r="AU14" s="179"/>
      <c r="AV14" s="179"/>
    </row>
    <row r="15" ht="30.0" customHeight="1">
      <c r="A15" s="179"/>
      <c r="B15" s="277"/>
      <c r="C15" s="278"/>
      <c r="D15" s="279"/>
      <c r="E15" s="280" t="s">
        <v>271</v>
      </c>
      <c r="F15" s="280"/>
      <c r="G15" s="228"/>
      <c r="Q15" s="229"/>
      <c r="R15" s="409"/>
      <c r="S15" s="230"/>
      <c r="T15" s="232"/>
      <c r="U15" s="281">
        <f>COUNTIF($U$18:$U$31,"OT")</f>
        <v>2</v>
      </c>
      <c r="V15" s="282" t="s">
        <v>272</v>
      </c>
      <c r="W15" s="283">
        <f>SUMIF($U$18:$U$169,"OT",$Q$18:$Q$170)/60</f>
        <v>0.04172222222</v>
      </c>
      <c r="X15" s="230"/>
      <c r="Y15" s="284"/>
      <c r="Z15" s="285"/>
      <c r="AA15" s="286"/>
      <c r="AB15" s="287"/>
      <c r="AC15" s="179"/>
      <c r="AD15" s="288" t="s">
        <v>272</v>
      </c>
      <c r="AE15" s="289">
        <f>$W$9+$W$11+$W$13+$W$15</f>
        <v>0.4839444444</v>
      </c>
      <c r="AF15" s="179"/>
      <c r="AG15" s="288" t="s">
        <v>273</v>
      </c>
      <c r="AH15" s="289">
        <f>W9+W11+W15+W16</f>
        <v>0.04172222222</v>
      </c>
      <c r="AI15" s="290"/>
      <c r="AJ15" s="179"/>
      <c r="AK15" s="288" t="s">
        <v>272</v>
      </c>
      <c r="AL15" s="289">
        <f>$U$9+$U$11+$U$13+$U$15</f>
        <v>2</v>
      </c>
      <c r="AM15" s="179"/>
      <c r="AN15" s="288" t="s">
        <v>273</v>
      </c>
      <c r="AO15" s="289">
        <f>U9+U11+U15+U16</f>
        <v>2</v>
      </c>
      <c r="AP15" s="179"/>
      <c r="AQ15" s="179"/>
      <c r="AR15" s="179"/>
      <c r="AS15" s="179"/>
      <c r="AT15" s="179"/>
      <c r="AU15" s="179"/>
      <c r="AV15" s="179"/>
    </row>
    <row r="16" ht="20.25" customHeight="1">
      <c r="A16" s="179"/>
      <c r="B16" s="291"/>
      <c r="C16" s="292"/>
      <c r="D16" s="293"/>
      <c r="E16" s="294"/>
      <c r="F16" s="294"/>
      <c r="G16" s="228"/>
      <c r="Q16" s="229"/>
      <c r="R16" s="409"/>
      <c r="S16" s="230"/>
      <c r="T16" s="295"/>
      <c r="U16" s="281">
        <f>COUNTIF($U$18:$U$31,"CO")</f>
        <v>0</v>
      </c>
      <c r="V16" s="296" t="s">
        <v>269</v>
      </c>
      <c r="W16" s="283">
        <f>SUMIF($U$18:$U$169,"CO",$Q$18:$Q$170)/60</f>
        <v>0</v>
      </c>
      <c r="X16" s="230"/>
      <c r="Y16" s="297">
        <f>Q52/60</f>
        <v>0</v>
      </c>
      <c r="Z16" s="285"/>
      <c r="AA16" s="286"/>
      <c r="AB16" s="298"/>
      <c r="AC16" s="179"/>
      <c r="AD16" s="179"/>
      <c r="AE16" s="290">
        <f>SUM(AE9:AE15)</f>
        <v>2.12039</v>
      </c>
      <c r="AF16" s="179"/>
      <c r="AG16" s="179"/>
      <c r="AH16" s="179"/>
      <c r="AI16" s="182"/>
      <c r="AJ16" s="179"/>
      <c r="AK16" s="179"/>
      <c r="AL16" s="290"/>
      <c r="AM16" s="179"/>
      <c r="AN16" s="179"/>
      <c r="AO16" s="179"/>
      <c r="AP16" s="179"/>
      <c r="AQ16" s="179"/>
      <c r="AR16" s="179"/>
      <c r="AS16" s="179"/>
      <c r="AT16" s="179"/>
      <c r="AU16" s="179"/>
      <c r="AV16" s="179"/>
    </row>
    <row r="17" ht="46.5" customHeight="1">
      <c r="A17" s="180"/>
      <c r="B17" s="299" t="s">
        <v>274</v>
      </c>
      <c r="C17" s="300" t="s">
        <v>275</v>
      </c>
      <c r="D17" s="301"/>
      <c r="E17" s="302"/>
      <c r="F17" s="302"/>
      <c r="G17" s="303"/>
      <c r="H17" s="303"/>
      <c r="I17" s="303"/>
      <c r="J17" s="303"/>
      <c r="K17" s="303"/>
      <c r="L17" s="303" t="s">
        <v>276</v>
      </c>
      <c r="M17" s="303" t="s">
        <v>277</v>
      </c>
      <c r="N17" s="303" t="s">
        <v>278</v>
      </c>
      <c r="O17" s="303" t="s">
        <v>279</v>
      </c>
      <c r="P17" s="303" t="s">
        <v>280</v>
      </c>
      <c r="Q17" s="304" t="s">
        <v>247</v>
      </c>
      <c r="R17" s="304" t="s">
        <v>10</v>
      </c>
      <c r="S17" s="300" t="s">
        <v>281</v>
      </c>
      <c r="T17" s="305"/>
      <c r="U17" s="304" t="s">
        <v>282</v>
      </c>
      <c r="V17" s="306" t="s">
        <v>283</v>
      </c>
      <c r="W17" s="305"/>
      <c r="X17" s="305"/>
      <c r="Y17" s="305"/>
      <c r="Z17" s="305"/>
      <c r="AA17" s="307"/>
      <c r="AB17" s="308"/>
      <c r="AC17" s="180"/>
      <c r="AD17" s="180"/>
      <c r="AE17" s="180" t="s">
        <v>284</v>
      </c>
      <c r="AF17" s="180"/>
      <c r="AG17" s="180"/>
      <c r="AH17" s="180"/>
      <c r="AI17" s="309"/>
      <c r="AJ17" s="180"/>
      <c r="AK17" s="180"/>
      <c r="AL17" s="180"/>
      <c r="AM17" s="180"/>
      <c r="AN17" s="180"/>
      <c r="AO17" s="180"/>
      <c r="AP17" s="180"/>
      <c r="AQ17" s="180"/>
      <c r="AR17" s="310"/>
      <c r="AS17" s="180"/>
      <c r="AT17" s="180"/>
      <c r="AU17" s="180"/>
      <c r="AV17" s="180"/>
    </row>
    <row r="18" ht="41.25" customHeight="1">
      <c r="A18" s="179"/>
      <c r="B18" s="356">
        <v>1.0</v>
      </c>
      <c r="C18" s="321" t="s">
        <v>319</v>
      </c>
      <c r="D18" s="43"/>
      <c r="E18" s="410" t="s">
        <v>320</v>
      </c>
      <c r="F18" s="411"/>
      <c r="G18" s="327"/>
      <c r="H18" s="327"/>
      <c r="I18" s="327"/>
      <c r="J18" s="327"/>
      <c r="K18" s="327"/>
      <c r="L18" s="316">
        <f t="shared" ref="L18:P18" si="1">+AR18/60</f>
        <v>0.6666666667</v>
      </c>
      <c r="M18" s="316">
        <f t="shared" si="1"/>
        <v>0.75</v>
      </c>
      <c r="N18" s="316">
        <f t="shared" si="1"/>
        <v>0.8333333333</v>
      </c>
      <c r="O18" s="316">
        <f t="shared" si="1"/>
        <v>0.8666666667</v>
      </c>
      <c r="P18" s="316">
        <f t="shared" si="1"/>
        <v>0.9166666667</v>
      </c>
      <c r="Q18" s="317">
        <f t="shared" ref="Q18:Q46" si="3">+AVERAGE(L18:P18)</f>
        <v>0.8066666667</v>
      </c>
      <c r="R18" s="318">
        <f t="shared" ref="R18:R31" si="4">+IF(E18="Cord Adm",$O$62*Q18,$O$68*Q18)</f>
        <v>100.7289708</v>
      </c>
      <c r="S18" s="319"/>
      <c r="T18" s="43"/>
      <c r="U18" s="320" t="s">
        <v>251</v>
      </c>
      <c r="V18" s="321"/>
      <c r="W18" s="42"/>
      <c r="X18" s="42"/>
      <c r="Y18" s="42"/>
      <c r="Z18" s="42"/>
      <c r="AA18" s="322"/>
      <c r="AB18" s="179"/>
      <c r="AC18" s="179"/>
      <c r="AD18" s="179"/>
      <c r="AE18" s="179"/>
      <c r="AF18" s="179"/>
      <c r="AG18" s="179"/>
      <c r="AH18" s="179"/>
      <c r="AI18" s="182"/>
      <c r="AJ18" s="179"/>
      <c r="AK18" s="179"/>
      <c r="AL18" s="179"/>
      <c r="AM18" s="179"/>
      <c r="AN18" s="179"/>
      <c r="AO18" s="179"/>
      <c r="AP18" s="179"/>
      <c r="AQ18" s="179"/>
      <c r="AR18" s="323">
        <v>40.0</v>
      </c>
      <c r="AS18" s="323">
        <v>45.0</v>
      </c>
      <c r="AT18" s="323">
        <v>50.0</v>
      </c>
      <c r="AU18" s="323">
        <v>52.0</v>
      </c>
      <c r="AV18" s="323">
        <v>55.0</v>
      </c>
    </row>
    <row r="19" ht="75.0" customHeight="1">
      <c r="A19" s="179"/>
      <c r="B19" s="412">
        <v>2.0</v>
      </c>
      <c r="C19" s="354" t="s">
        <v>321</v>
      </c>
      <c r="D19" s="43"/>
      <c r="E19" s="410" t="s">
        <v>286</v>
      </c>
      <c r="F19" s="352" t="s">
        <v>322</v>
      </c>
      <c r="G19" s="327"/>
      <c r="H19" s="327"/>
      <c r="I19" s="327"/>
      <c r="J19" s="327"/>
      <c r="K19" s="327"/>
      <c r="L19" s="316">
        <f t="shared" ref="L19:P19" si="2">+AR19/60</f>
        <v>2.133333333</v>
      </c>
      <c r="M19" s="316">
        <f t="shared" si="2"/>
        <v>2.166666667</v>
      </c>
      <c r="N19" s="316">
        <f t="shared" si="2"/>
        <v>2.083333333</v>
      </c>
      <c r="O19" s="316">
        <f t="shared" si="2"/>
        <v>2.333333333</v>
      </c>
      <c r="P19" s="316">
        <f t="shared" si="2"/>
        <v>2.266666667</v>
      </c>
      <c r="Q19" s="317">
        <f t="shared" si="3"/>
        <v>2.196666667</v>
      </c>
      <c r="R19" s="318">
        <f t="shared" si="4"/>
        <v>232.0879014</v>
      </c>
      <c r="S19" s="327"/>
      <c r="T19" s="327"/>
      <c r="U19" s="320" t="s">
        <v>251</v>
      </c>
      <c r="V19" s="335"/>
      <c r="W19" s="42"/>
      <c r="X19" s="42"/>
      <c r="Y19" s="42"/>
      <c r="Z19" s="42"/>
      <c r="AA19" s="322"/>
      <c r="AB19" s="179"/>
      <c r="AC19" s="179"/>
      <c r="AD19" s="179"/>
      <c r="AE19" s="179"/>
      <c r="AF19" s="179"/>
      <c r="AG19" s="179"/>
      <c r="AH19" s="179"/>
      <c r="AI19" s="182"/>
      <c r="AJ19" s="179"/>
      <c r="AK19" s="179"/>
      <c r="AL19" s="179"/>
      <c r="AM19" s="179"/>
      <c r="AN19" s="179"/>
      <c r="AO19" s="179"/>
      <c r="AP19" s="179"/>
      <c r="AQ19" s="179"/>
      <c r="AR19" s="323">
        <v>128.0</v>
      </c>
      <c r="AS19" s="323">
        <v>130.0</v>
      </c>
      <c r="AT19" s="323">
        <v>125.0</v>
      </c>
      <c r="AU19" s="323">
        <v>140.0</v>
      </c>
      <c r="AV19" s="323">
        <v>136.0</v>
      </c>
    </row>
    <row r="20" ht="30.0" customHeight="1">
      <c r="A20" s="179"/>
      <c r="B20" s="324"/>
      <c r="C20" s="354" t="s">
        <v>323</v>
      </c>
      <c r="D20" s="43"/>
      <c r="E20" s="410" t="s">
        <v>286</v>
      </c>
      <c r="F20" s="355" t="s">
        <v>324</v>
      </c>
      <c r="G20" s="327"/>
      <c r="H20" s="327"/>
      <c r="I20" s="327"/>
      <c r="J20" s="327"/>
      <c r="K20" s="327"/>
      <c r="L20" s="316">
        <f t="shared" ref="L20:P20" si="5">+AR20/60</f>
        <v>1.4</v>
      </c>
      <c r="M20" s="316">
        <f t="shared" si="5"/>
        <v>1.45</v>
      </c>
      <c r="N20" s="316">
        <f t="shared" si="5"/>
        <v>1.5</v>
      </c>
      <c r="O20" s="316">
        <f t="shared" si="5"/>
        <v>1.583333333</v>
      </c>
      <c r="P20" s="316">
        <f t="shared" si="5"/>
        <v>1.433333333</v>
      </c>
      <c r="Q20" s="317">
        <f t="shared" si="3"/>
        <v>1.473333333</v>
      </c>
      <c r="R20" s="318">
        <f t="shared" si="4"/>
        <v>155.6644194</v>
      </c>
      <c r="S20" s="327"/>
      <c r="T20" s="327"/>
      <c r="U20" s="320" t="s">
        <v>272</v>
      </c>
      <c r="V20" s="328"/>
      <c r="W20" s="329"/>
      <c r="X20" s="329"/>
      <c r="Y20" s="329"/>
      <c r="Z20" s="329"/>
      <c r="AA20" s="330"/>
      <c r="AB20" s="179"/>
      <c r="AC20" s="179"/>
      <c r="AD20" s="179"/>
      <c r="AE20" s="179"/>
      <c r="AF20" s="179"/>
      <c r="AG20" s="179"/>
      <c r="AH20" s="179"/>
      <c r="AI20" s="182"/>
      <c r="AJ20" s="179"/>
      <c r="AK20" s="179"/>
      <c r="AL20" s="179"/>
      <c r="AM20" s="179"/>
      <c r="AN20" s="179"/>
      <c r="AO20" s="179"/>
      <c r="AP20" s="179"/>
      <c r="AQ20" s="179"/>
      <c r="AR20" s="323">
        <v>84.0</v>
      </c>
      <c r="AS20" s="323">
        <v>87.0</v>
      </c>
      <c r="AT20" s="323">
        <v>90.0</v>
      </c>
      <c r="AU20" s="323">
        <v>95.0</v>
      </c>
      <c r="AV20" s="323">
        <v>86.0</v>
      </c>
    </row>
    <row r="21" ht="38.25" customHeight="1">
      <c r="A21" s="179"/>
      <c r="B21" s="324"/>
      <c r="C21" s="354" t="s">
        <v>289</v>
      </c>
      <c r="D21" s="43"/>
      <c r="E21" s="410" t="s">
        <v>286</v>
      </c>
      <c r="F21" s="355" t="s">
        <v>324</v>
      </c>
      <c r="G21" s="327"/>
      <c r="H21" s="327"/>
      <c r="I21" s="327"/>
      <c r="J21" s="327"/>
      <c r="K21" s="327"/>
      <c r="L21" s="316">
        <f t="shared" ref="L21:P21" si="6">+AR21/60</f>
        <v>0.1833333333</v>
      </c>
      <c r="M21" s="316">
        <f t="shared" si="6"/>
        <v>0.35</v>
      </c>
      <c r="N21" s="316">
        <f t="shared" si="6"/>
        <v>0.1833333333</v>
      </c>
      <c r="O21" s="316">
        <f t="shared" si="6"/>
        <v>0.2333333333</v>
      </c>
      <c r="P21" s="316">
        <f t="shared" si="6"/>
        <v>0.1833333333</v>
      </c>
      <c r="Q21" s="317">
        <f t="shared" si="3"/>
        <v>0.2266666667</v>
      </c>
      <c r="R21" s="318">
        <f t="shared" si="4"/>
        <v>23.94837222</v>
      </c>
      <c r="S21" s="327"/>
      <c r="T21" s="327"/>
      <c r="U21" s="320" t="s">
        <v>251</v>
      </c>
      <c r="V21" s="321"/>
      <c r="W21" s="42"/>
      <c r="X21" s="42"/>
      <c r="Y21" s="42"/>
      <c r="Z21" s="42"/>
      <c r="AA21" s="322"/>
      <c r="AB21" s="179"/>
      <c r="AC21" s="179"/>
      <c r="AD21" s="179"/>
      <c r="AE21" s="179"/>
      <c r="AF21" s="179"/>
      <c r="AG21" s="179"/>
      <c r="AH21" s="179"/>
      <c r="AI21" s="182"/>
      <c r="AJ21" s="179"/>
      <c r="AK21" s="179"/>
      <c r="AL21" s="179"/>
      <c r="AM21" s="179"/>
      <c r="AN21" s="179"/>
      <c r="AO21" s="179"/>
      <c r="AP21" s="179"/>
      <c r="AQ21" s="179"/>
      <c r="AR21" s="323">
        <v>11.0</v>
      </c>
      <c r="AS21" s="323">
        <v>21.0</v>
      </c>
      <c r="AT21" s="323">
        <v>11.0</v>
      </c>
      <c r="AU21" s="323">
        <v>14.0</v>
      </c>
      <c r="AV21" s="323">
        <v>11.0</v>
      </c>
    </row>
    <row r="22" ht="30.0" customHeight="1">
      <c r="A22" s="179"/>
      <c r="B22" s="333"/>
      <c r="C22" s="413" t="s">
        <v>290</v>
      </c>
      <c r="D22" s="43"/>
      <c r="E22" s="410" t="s">
        <v>286</v>
      </c>
      <c r="F22" s="355"/>
      <c r="G22" s="327"/>
      <c r="H22" s="327"/>
      <c r="I22" s="327"/>
      <c r="J22" s="327"/>
      <c r="K22" s="327"/>
      <c r="L22" s="316">
        <f t="shared" ref="L22:P22" si="7">+AR22/60</f>
        <v>0.9666666667</v>
      </c>
      <c r="M22" s="316">
        <f t="shared" si="7"/>
        <v>1.233333333</v>
      </c>
      <c r="N22" s="316">
        <f t="shared" si="7"/>
        <v>1.05</v>
      </c>
      <c r="O22" s="316">
        <f t="shared" si="7"/>
        <v>1.416666667</v>
      </c>
      <c r="P22" s="316">
        <f t="shared" si="7"/>
        <v>1.45</v>
      </c>
      <c r="Q22" s="317">
        <f t="shared" si="3"/>
        <v>1.223333333</v>
      </c>
      <c r="R22" s="318">
        <f t="shared" si="4"/>
        <v>129.2507736</v>
      </c>
      <c r="S22" s="327"/>
      <c r="T22" s="327"/>
      <c r="U22" s="320" t="s">
        <v>251</v>
      </c>
      <c r="V22" s="335"/>
      <c r="W22" s="42"/>
      <c r="X22" s="42"/>
      <c r="Y22" s="42"/>
      <c r="Z22" s="42"/>
      <c r="AA22" s="322"/>
      <c r="AB22" s="179"/>
      <c r="AC22" s="179"/>
      <c r="AD22" s="179"/>
      <c r="AE22" s="179"/>
      <c r="AF22" s="179"/>
      <c r="AG22" s="179"/>
      <c r="AH22" s="179"/>
      <c r="AI22" s="182"/>
      <c r="AJ22" s="179"/>
      <c r="AK22" s="179"/>
      <c r="AL22" s="179"/>
      <c r="AM22" s="179"/>
      <c r="AN22" s="179"/>
      <c r="AO22" s="179"/>
      <c r="AP22" s="179"/>
      <c r="AQ22" s="179"/>
      <c r="AR22" s="323">
        <v>58.0</v>
      </c>
      <c r="AS22" s="323">
        <v>74.0</v>
      </c>
      <c r="AT22" s="323">
        <v>63.0</v>
      </c>
      <c r="AU22" s="323">
        <v>85.0</v>
      </c>
      <c r="AV22" s="323">
        <v>87.0</v>
      </c>
    </row>
    <row r="23" ht="30.0" customHeight="1">
      <c r="A23" s="179"/>
      <c r="B23" s="356">
        <v>3.0</v>
      </c>
      <c r="C23" s="371" t="s">
        <v>325</v>
      </c>
      <c r="D23" s="43"/>
      <c r="E23" s="410" t="s">
        <v>320</v>
      </c>
      <c r="F23" s="411"/>
      <c r="G23" s="327"/>
      <c r="H23" s="327"/>
      <c r="I23" s="327"/>
      <c r="J23" s="327"/>
      <c r="K23" s="327"/>
      <c r="L23" s="316">
        <f t="shared" ref="L23:P23" si="8">+AR23/60</f>
        <v>1</v>
      </c>
      <c r="M23" s="316">
        <f t="shared" si="8"/>
        <v>1.416666667</v>
      </c>
      <c r="N23" s="316">
        <f t="shared" si="8"/>
        <v>1.833333333</v>
      </c>
      <c r="O23" s="316">
        <f t="shared" si="8"/>
        <v>1.666666667</v>
      </c>
      <c r="P23" s="316">
        <f t="shared" si="8"/>
        <v>1.5</v>
      </c>
      <c r="Q23" s="317">
        <f t="shared" si="3"/>
        <v>1.483333333</v>
      </c>
      <c r="R23" s="318">
        <f t="shared" si="4"/>
        <v>185.2247604</v>
      </c>
      <c r="S23" s="327"/>
      <c r="T23" s="327"/>
      <c r="U23" s="320" t="s">
        <v>251</v>
      </c>
      <c r="V23" s="335"/>
      <c r="W23" s="42"/>
      <c r="X23" s="42"/>
      <c r="Y23" s="42"/>
      <c r="Z23" s="42"/>
      <c r="AA23" s="322"/>
      <c r="AB23" s="179"/>
      <c r="AC23" s="179"/>
      <c r="AD23" s="179"/>
      <c r="AE23" s="179"/>
      <c r="AF23" s="179"/>
      <c r="AG23" s="179"/>
      <c r="AH23" s="179"/>
      <c r="AI23" s="182"/>
      <c r="AJ23" s="179"/>
      <c r="AK23" s="179"/>
      <c r="AL23" s="179"/>
      <c r="AM23" s="179"/>
      <c r="AN23" s="179"/>
      <c r="AO23" s="179"/>
      <c r="AP23" s="179"/>
      <c r="AQ23" s="179"/>
      <c r="AR23" s="323">
        <v>60.0</v>
      </c>
      <c r="AS23" s="323">
        <v>85.0</v>
      </c>
      <c r="AT23" s="323">
        <v>110.0</v>
      </c>
      <c r="AU23" s="323">
        <v>100.0</v>
      </c>
      <c r="AV23" s="323">
        <v>90.0</v>
      </c>
    </row>
    <row r="24" ht="43.5" customHeight="1">
      <c r="A24" s="179"/>
      <c r="B24" s="414">
        <v>4.0</v>
      </c>
      <c r="C24" s="321" t="s">
        <v>291</v>
      </c>
      <c r="D24" s="43"/>
      <c r="E24" s="410" t="s">
        <v>286</v>
      </c>
      <c r="F24" s="355"/>
      <c r="G24" s="327"/>
      <c r="H24" s="327"/>
      <c r="I24" s="327"/>
      <c r="J24" s="327"/>
      <c r="K24" s="327"/>
      <c r="L24" s="316">
        <f t="shared" ref="L24:P24" si="9">+AR24/60</f>
        <v>1</v>
      </c>
      <c r="M24" s="316">
        <f t="shared" si="9"/>
        <v>0.4166666667</v>
      </c>
      <c r="N24" s="316">
        <f t="shared" si="9"/>
        <v>1.35</v>
      </c>
      <c r="O24" s="316">
        <f t="shared" si="9"/>
        <v>0.8833333333</v>
      </c>
      <c r="P24" s="316">
        <f t="shared" si="9"/>
        <v>1.5</v>
      </c>
      <c r="Q24" s="317">
        <f t="shared" si="3"/>
        <v>1.03</v>
      </c>
      <c r="R24" s="318">
        <f t="shared" si="4"/>
        <v>108.8242208</v>
      </c>
      <c r="S24" s="327"/>
      <c r="T24" s="327"/>
      <c r="U24" s="320" t="s">
        <v>272</v>
      </c>
      <c r="V24" s="335"/>
      <c r="W24" s="42"/>
      <c r="X24" s="42"/>
      <c r="Y24" s="42"/>
      <c r="Z24" s="42"/>
      <c r="AA24" s="322"/>
      <c r="AB24" s="179"/>
      <c r="AC24" s="179"/>
      <c r="AD24" s="179"/>
      <c r="AE24" s="179"/>
      <c r="AF24" s="179"/>
      <c r="AG24" s="179"/>
      <c r="AH24" s="179"/>
      <c r="AI24" s="182"/>
      <c r="AJ24" s="179"/>
      <c r="AK24" s="179"/>
      <c r="AL24" s="179"/>
      <c r="AM24" s="179"/>
      <c r="AN24" s="179"/>
      <c r="AO24" s="179"/>
      <c r="AP24" s="179"/>
      <c r="AQ24" s="179"/>
      <c r="AR24" s="323">
        <v>60.0</v>
      </c>
      <c r="AS24" s="323">
        <v>25.0</v>
      </c>
      <c r="AT24" s="323">
        <v>81.0</v>
      </c>
      <c r="AU24" s="323">
        <v>53.0</v>
      </c>
      <c r="AV24" s="323">
        <v>90.0</v>
      </c>
    </row>
    <row r="25" ht="30.0" customHeight="1">
      <c r="A25" s="179"/>
      <c r="B25" s="324"/>
      <c r="C25" s="415" t="s">
        <v>326</v>
      </c>
      <c r="D25" s="43"/>
      <c r="E25" s="410" t="s">
        <v>286</v>
      </c>
      <c r="F25" s="355"/>
      <c r="G25" s="327"/>
      <c r="H25" s="327"/>
      <c r="I25" s="327"/>
      <c r="J25" s="327"/>
      <c r="K25" s="327"/>
      <c r="L25" s="316">
        <f t="shared" ref="L25:P25" si="10">+AR25/60</f>
        <v>1.2</v>
      </c>
      <c r="M25" s="316">
        <f t="shared" si="10"/>
        <v>0.4666666667</v>
      </c>
      <c r="N25" s="316">
        <f t="shared" si="10"/>
        <v>0.5833333333</v>
      </c>
      <c r="O25" s="316">
        <f t="shared" si="10"/>
        <v>0.5666666667</v>
      </c>
      <c r="P25" s="316">
        <f t="shared" si="10"/>
        <v>0.6666666667</v>
      </c>
      <c r="Q25" s="317">
        <f t="shared" si="3"/>
        <v>0.6966666667</v>
      </c>
      <c r="R25" s="318">
        <f t="shared" si="4"/>
        <v>73.60602639</v>
      </c>
      <c r="S25" s="327"/>
      <c r="T25" s="327"/>
      <c r="U25" s="320" t="s">
        <v>251</v>
      </c>
      <c r="V25" s="335"/>
      <c r="W25" s="42"/>
      <c r="X25" s="42"/>
      <c r="Y25" s="42"/>
      <c r="Z25" s="42"/>
      <c r="AA25" s="322"/>
      <c r="AB25" s="179"/>
      <c r="AC25" s="179"/>
      <c r="AD25" s="179"/>
      <c r="AE25" s="179"/>
      <c r="AF25" s="179"/>
      <c r="AG25" s="179"/>
      <c r="AH25" s="179"/>
      <c r="AI25" s="182"/>
      <c r="AJ25" s="179"/>
      <c r="AK25" s="179"/>
      <c r="AL25" s="179"/>
      <c r="AM25" s="179"/>
      <c r="AN25" s="179"/>
      <c r="AO25" s="179"/>
      <c r="AP25" s="179"/>
      <c r="AQ25" s="179"/>
      <c r="AR25" s="323">
        <v>72.0</v>
      </c>
      <c r="AS25" s="323">
        <v>28.0</v>
      </c>
      <c r="AT25" s="323">
        <v>35.0</v>
      </c>
      <c r="AU25" s="323">
        <v>34.0</v>
      </c>
      <c r="AV25" s="323">
        <v>40.0</v>
      </c>
    </row>
    <row r="26" ht="30.0" customHeight="1">
      <c r="A26" s="179"/>
      <c r="B26" s="324"/>
      <c r="C26" s="354" t="s">
        <v>293</v>
      </c>
      <c r="D26" s="43"/>
      <c r="E26" s="410" t="s">
        <v>286</v>
      </c>
      <c r="F26" s="355"/>
      <c r="G26" s="327"/>
      <c r="H26" s="327"/>
      <c r="I26" s="327"/>
      <c r="J26" s="327"/>
      <c r="K26" s="327"/>
      <c r="L26" s="316">
        <f t="shared" ref="L26:P26" si="11">+AR26/60</f>
        <v>0.1</v>
      </c>
      <c r="M26" s="316">
        <f t="shared" si="11"/>
        <v>0.1333333333</v>
      </c>
      <c r="N26" s="316">
        <f t="shared" si="11"/>
        <v>0.1333333333</v>
      </c>
      <c r="O26" s="316">
        <f t="shared" si="11"/>
        <v>0.08333333333</v>
      </c>
      <c r="P26" s="316">
        <f t="shared" si="11"/>
        <v>0.1</v>
      </c>
      <c r="Q26" s="317">
        <f t="shared" si="3"/>
        <v>0.11</v>
      </c>
      <c r="R26" s="318">
        <f t="shared" si="4"/>
        <v>11.62200417</v>
      </c>
      <c r="S26" s="327"/>
      <c r="T26" s="327"/>
      <c r="U26" s="320" t="s">
        <v>251</v>
      </c>
      <c r="V26" s="328"/>
      <c r="W26" s="329"/>
      <c r="X26" s="329"/>
      <c r="Y26" s="329"/>
      <c r="Z26" s="329"/>
      <c r="AA26" s="330"/>
      <c r="AB26" s="179"/>
      <c r="AC26" s="179"/>
      <c r="AD26" s="179"/>
      <c r="AE26" s="179"/>
      <c r="AF26" s="179"/>
      <c r="AG26" s="179"/>
      <c r="AH26" s="179"/>
      <c r="AI26" s="182"/>
      <c r="AJ26" s="179"/>
      <c r="AK26" s="179"/>
      <c r="AL26" s="179"/>
      <c r="AM26" s="179"/>
      <c r="AN26" s="179"/>
      <c r="AO26" s="179"/>
      <c r="AP26" s="179"/>
      <c r="AQ26" s="179"/>
      <c r="AR26" s="323">
        <v>6.0</v>
      </c>
      <c r="AS26" s="323">
        <v>8.0</v>
      </c>
      <c r="AT26" s="323">
        <v>8.0</v>
      </c>
      <c r="AU26" s="323">
        <v>5.0</v>
      </c>
      <c r="AV26" s="323">
        <v>6.0</v>
      </c>
    </row>
    <row r="27" ht="44.25" customHeight="1">
      <c r="A27" s="179"/>
      <c r="B27" s="333"/>
      <c r="C27" s="354" t="s">
        <v>327</v>
      </c>
      <c r="D27" s="43"/>
      <c r="E27" s="410" t="s">
        <v>286</v>
      </c>
      <c r="F27" s="355"/>
      <c r="G27" s="327"/>
      <c r="H27" s="327"/>
      <c r="I27" s="327"/>
      <c r="J27" s="327"/>
      <c r="K27" s="327"/>
      <c r="L27" s="316">
        <f t="shared" ref="L27:P27" si="12">+AR27/60</f>
        <v>1.033333333</v>
      </c>
      <c r="M27" s="316">
        <f t="shared" si="12"/>
        <v>1.166666667</v>
      </c>
      <c r="N27" s="316">
        <f t="shared" si="12"/>
        <v>1.233333333</v>
      </c>
      <c r="O27" s="316">
        <f t="shared" si="12"/>
        <v>1.266666667</v>
      </c>
      <c r="P27" s="316">
        <f t="shared" si="12"/>
        <v>1.05</v>
      </c>
      <c r="Q27" s="317">
        <f t="shared" si="3"/>
        <v>1.15</v>
      </c>
      <c r="R27" s="318">
        <f t="shared" si="4"/>
        <v>121.5027708</v>
      </c>
      <c r="S27" s="327"/>
      <c r="T27" s="327"/>
      <c r="U27" s="320" t="s">
        <v>251</v>
      </c>
      <c r="V27" s="335"/>
      <c r="W27" s="42"/>
      <c r="X27" s="42"/>
      <c r="Y27" s="42"/>
      <c r="Z27" s="42"/>
      <c r="AA27" s="322"/>
      <c r="AB27" s="179"/>
      <c r="AC27" s="179"/>
      <c r="AD27" s="179"/>
      <c r="AE27" s="179"/>
      <c r="AF27" s="179"/>
      <c r="AG27" s="179"/>
      <c r="AH27" s="179"/>
      <c r="AI27" s="182"/>
      <c r="AJ27" s="179"/>
      <c r="AK27" s="179"/>
      <c r="AL27" s="179"/>
      <c r="AM27" s="179"/>
      <c r="AN27" s="179"/>
      <c r="AO27" s="179"/>
      <c r="AP27" s="179"/>
      <c r="AQ27" s="179"/>
      <c r="AR27" s="323">
        <v>62.0</v>
      </c>
      <c r="AS27" s="323">
        <v>70.0</v>
      </c>
      <c r="AT27" s="323">
        <v>74.0</v>
      </c>
      <c r="AU27" s="323">
        <v>76.0</v>
      </c>
      <c r="AV27" s="323">
        <v>63.0</v>
      </c>
    </row>
    <row r="28" ht="42.75" customHeight="1">
      <c r="A28" s="179"/>
      <c r="B28" s="337">
        <v>5.0</v>
      </c>
      <c r="C28" s="321" t="s">
        <v>328</v>
      </c>
      <c r="D28" s="43"/>
      <c r="E28" s="410" t="s">
        <v>286</v>
      </c>
      <c r="F28" s="352" t="s">
        <v>329</v>
      </c>
      <c r="G28" s="327"/>
      <c r="H28" s="327"/>
      <c r="I28" s="327"/>
      <c r="J28" s="327"/>
      <c r="K28" s="327"/>
      <c r="L28" s="316">
        <f t="shared" ref="L28:P28" si="13">+AR28/60</f>
        <v>0.35</v>
      </c>
      <c r="M28" s="316">
        <f t="shared" si="13"/>
        <v>0.4</v>
      </c>
      <c r="N28" s="316">
        <f t="shared" si="13"/>
        <v>0.5</v>
      </c>
      <c r="O28" s="316">
        <f t="shared" si="13"/>
        <v>0.35</v>
      </c>
      <c r="P28" s="316">
        <f t="shared" si="13"/>
        <v>0.4166666667</v>
      </c>
      <c r="Q28" s="317">
        <f t="shared" si="3"/>
        <v>0.4033333333</v>
      </c>
      <c r="R28" s="318">
        <f t="shared" si="4"/>
        <v>42.61401528</v>
      </c>
      <c r="S28" s="327"/>
      <c r="T28" s="327"/>
      <c r="U28" s="320" t="s">
        <v>251</v>
      </c>
      <c r="V28" s="321"/>
      <c r="W28" s="42"/>
      <c r="X28" s="42"/>
      <c r="Y28" s="42"/>
      <c r="Z28" s="42"/>
      <c r="AA28" s="322"/>
      <c r="AB28" s="179"/>
      <c r="AC28" s="179"/>
      <c r="AD28" s="179"/>
      <c r="AE28" s="179"/>
      <c r="AF28" s="179"/>
      <c r="AG28" s="179"/>
      <c r="AH28" s="179"/>
      <c r="AI28" s="182"/>
      <c r="AJ28" s="179"/>
      <c r="AK28" s="179"/>
      <c r="AL28" s="179"/>
      <c r="AM28" s="179"/>
      <c r="AN28" s="179"/>
      <c r="AO28" s="179"/>
      <c r="AP28" s="179"/>
      <c r="AQ28" s="179"/>
      <c r="AR28" s="323">
        <v>21.0</v>
      </c>
      <c r="AS28" s="323">
        <v>24.0</v>
      </c>
      <c r="AT28" s="323">
        <v>30.0</v>
      </c>
      <c r="AU28" s="323">
        <v>21.0</v>
      </c>
      <c r="AV28" s="323">
        <v>25.0</v>
      </c>
    </row>
    <row r="29" ht="41.25" customHeight="1">
      <c r="A29" s="179"/>
      <c r="B29" s="333"/>
      <c r="C29" s="321" t="s">
        <v>298</v>
      </c>
      <c r="D29" s="43"/>
      <c r="E29" s="410" t="s">
        <v>286</v>
      </c>
      <c r="F29" s="352" t="s">
        <v>329</v>
      </c>
      <c r="G29" s="416"/>
      <c r="H29" s="327"/>
      <c r="I29" s="327"/>
      <c r="J29" s="327"/>
      <c r="K29" s="327"/>
      <c r="L29" s="316">
        <f t="shared" ref="L29:P29" si="14">+AR29/60</f>
        <v>0.4166666667</v>
      </c>
      <c r="M29" s="316">
        <f t="shared" si="14"/>
        <v>0.1666666667</v>
      </c>
      <c r="N29" s="316">
        <f t="shared" si="14"/>
        <v>0.5</v>
      </c>
      <c r="O29" s="316">
        <f t="shared" si="14"/>
        <v>0.3333333333</v>
      </c>
      <c r="P29" s="316">
        <f t="shared" si="14"/>
        <v>0.6666666667</v>
      </c>
      <c r="Q29" s="317">
        <f t="shared" si="3"/>
        <v>0.4166666667</v>
      </c>
      <c r="R29" s="318">
        <f t="shared" si="4"/>
        <v>44.02274306</v>
      </c>
      <c r="S29" s="327"/>
      <c r="T29" s="327"/>
      <c r="U29" s="320" t="s">
        <v>251</v>
      </c>
      <c r="V29" s="335"/>
      <c r="W29" s="42"/>
      <c r="X29" s="42"/>
      <c r="Y29" s="42"/>
      <c r="Z29" s="42"/>
      <c r="AA29" s="322"/>
      <c r="AB29" s="179"/>
      <c r="AC29" s="179"/>
      <c r="AD29" s="179"/>
      <c r="AE29" s="179"/>
      <c r="AF29" s="179"/>
      <c r="AG29" s="179"/>
      <c r="AH29" s="179"/>
      <c r="AI29" s="182"/>
      <c r="AJ29" s="179"/>
      <c r="AK29" s="179"/>
      <c r="AL29" s="179"/>
      <c r="AM29" s="179"/>
      <c r="AN29" s="179"/>
      <c r="AO29" s="179"/>
      <c r="AP29" s="179"/>
      <c r="AQ29" s="179"/>
      <c r="AR29" s="323">
        <v>25.0</v>
      </c>
      <c r="AS29" s="323">
        <v>10.0</v>
      </c>
      <c r="AT29" s="323">
        <v>30.0</v>
      </c>
      <c r="AU29" s="323">
        <v>20.0</v>
      </c>
      <c r="AV29" s="323">
        <v>40.0</v>
      </c>
    </row>
    <row r="30" ht="30.0" customHeight="1">
      <c r="A30" s="179"/>
      <c r="B30" s="414">
        <v>6.0</v>
      </c>
      <c r="C30" s="354" t="s">
        <v>299</v>
      </c>
      <c r="D30" s="43"/>
      <c r="E30" s="410" t="s">
        <v>286</v>
      </c>
      <c r="F30" s="355"/>
      <c r="G30" s="327"/>
      <c r="H30" s="327"/>
      <c r="I30" s="327"/>
      <c r="J30" s="327"/>
      <c r="K30" s="327"/>
      <c r="L30" s="316">
        <f t="shared" ref="L30:P30" si="15">+AR30/60</f>
        <v>0.45</v>
      </c>
      <c r="M30" s="316">
        <f t="shared" si="15"/>
        <v>0.4666666667</v>
      </c>
      <c r="N30" s="316">
        <f t="shared" si="15"/>
        <v>0.3</v>
      </c>
      <c r="O30" s="316">
        <f t="shared" si="15"/>
        <v>0.35</v>
      </c>
      <c r="P30" s="316">
        <f t="shared" si="15"/>
        <v>0.3333333333</v>
      </c>
      <c r="Q30" s="317">
        <f t="shared" si="3"/>
        <v>0.38</v>
      </c>
      <c r="R30" s="318">
        <f t="shared" si="4"/>
        <v>40.14874167</v>
      </c>
      <c r="S30" s="327"/>
      <c r="T30" s="327"/>
      <c r="U30" s="320" t="s">
        <v>251</v>
      </c>
      <c r="V30" s="335"/>
      <c r="W30" s="42"/>
      <c r="X30" s="42"/>
      <c r="Y30" s="42"/>
      <c r="Z30" s="42"/>
      <c r="AA30" s="322"/>
      <c r="AB30" s="179"/>
      <c r="AC30" s="179"/>
      <c r="AD30" s="179"/>
      <c r="AE30" s="179"/>
      <c r="AF30" s="179"/>
      <c r="AG30" s="179"/>
      <c r="AH30" s="179"/>
      <c r="AI30" s="182"/>
      <c r="AJ30" s="179"/>
      <c r="AK30" s="179"/>
      <c r="AL30" s="179"/>
      <c r="AM30" s="179"/>
      <c r="AN30" s="179"/>
      <c r="AO30" s="179"/>
      <c r="AP30" s="179"/>
      <c r="AQ30" s="179"/>
      <c r="AR30" s="323">
        <v>27.0</v>
      </c>
      <c r="AS30" s="323">
        <v>28.0</v>
      </c>
      <c r="AT30" s="323">
        <v>18.0</v>
      </c>
      <c r="AU30" s="323">
        <v>21.0</v>
      </c>
      <c r="AV30" s="323">
        <v>20.0</v>
      </c>
    </row>
    <row r="31" ht="45.0" customHeight="1">
      <c r="A31" s="179"/>
      <c r="B31" s="333"/>
      <c r="C31" s="354" t="s">
        <v>300</v>
      </c>
      <c r="D31" s="43"/>
      <c r="E31" s="410" t="s">
        <v>286</v>
      </c>
      <c r="F31" s="352" t="s">
        <v>330</v>
      </c>
      <c r="G31" s="327"/>
      <c r="H31" s="327"/>
      <c r="I31" s="327"/>
      <c r="J31" s="327"/>
      <c r="K31" s="327"/>
      <c r="L31" s="316">
        <f t="shared" ref="L31:P31" si="16">+AR31/60</f>
        <v>0.15</v>
      </c>
      <c r="M31" s="316">
        <f t="shared" si="16"/>
        <v>0.08333333333</v>
      </c>
      <c r="N31" s="316">
        <f t="shared" si="16"/>
        <v>0.1</v>
      </c>
      <c r="O31" s="316">
        <f t="shared" si="16"/>
        <v>0.1</v>
      </c>
      <c r="P31" s="316">
        <f t="shared" si="16"/>
        <v>0.06666666667</v>
      </c>
      <c r="Q31" s="317">
        <f t="shared" si="3"/>
        <v>0.1</v>
      </c>
      <c r="R31" s="318">
        <f t="shared" si="4"/>
        <v>10.56545833</v>
      </c>
      <c r="S31" s="327"/>
      <c r="T31" s="327"/>
      <c r="U31" s="320" t="s">
        <v>251</v>
      </c>
      <c r="V31" s="321"/>
      <c r="W31" s="42"/>
      <c r="X31" s="42"/>
      <c r="Y31" s="42"/>
      <c r="Z31" s="42"/>
      <c r="AA31" s="322"/>
      <c r="AB31" s="179"/>
      <c r="AC31" s="179"/>
      <c r="AD31" s="179"/>
      <c r="AE31" s="179"/>
      <c r="AF31" s="179"/>
      <c r="AG31" s="179"/>
      <c r="AH31" s="179"/>
      <c r="AI31" s="182"/>
      <c r="AJ31" s="179"/>
      <c r="AK31" s="179"/>
      <c r="AL31" s="179"/>
      <c r="AM31" s="179"/>
      <c r="AN31" s="179"/>
      <c r="AO31" s="179"/>
      <c r="AP31" s="179"/>
      <c r="AQ31" s="179"/>
      <c r="AR31" s="323">
        <v>9.0</v>
      </c>
      <c r="AS31" s="323">
        <v>5.0</v>
      </c>
      <c r="AT31" s="323">
        <v>6.0</v>
      </c>
      <c r="AU31" s="323">
        <v>6.0</v>
      </c>
      <c r="AV31" s="323">
        <v>4.0</v>
      </c>
    </row>
    <row r="32" ht="36.0" customHeight="1">
      <c r="A32" s="179"/>
      <c r="B32" s="417">
        <v>7.0</v>
      </c>
      <c r="C32" s="354" t="s">
        <v>331</v>
      </c>
      <c r="D32" s="43"/>
      <c r="E32" s="410" t="s">
        <v>303</v>
      </c>
      <c r="F32" s="418"/>
      <c r="G32" s="327"/>
      <c r="H32" s="327"/>
      <c r="I32" s="327"/>
      <c r="J32" s="327"/>
      <c r="K32" s="327"/>
      <c r="L32" s="316">
        <f t="shared" ref="L32:P32" si="17">+AR32/60</f>
        <v>50</v>
      </c>
      <c r="M32" s="316">
        <f t="shared" si="17"/>
        <v>50</v>
      </c>
      <c r="N32" s="316">
        <f t="shared" si="17"/>
        <v>50</v>
      </c>
      <c r="O32" s="316">
        <f t="shared" si="17"/>
        <v>50</v>
      </c>
      <c r="P32" s="316">
        <f t="shared" si="17"/>
        <v>50</v>
      </c>
      <c r="Q32" s="317">
        <f t="shared" si="3"/>
        <v>50</v>
      </c>
      <c r="R32" s="318">
        <f>+U59</f>
        <v>10678.22936</v>
      </c>
      <c r="S32" s="327"/>
      <c r="T32" s="327"/>
      <c r="U32" s="320" t="s">
        <v>251</v>
      </c>
      <c r="V32" s="419"/>
      <c r="W32" s="420"/>
      <c r="X32" s="420"/>
      <c r="Y32" s="420"/>
      <c r="Z32" s="420"/>
      <c r="AA32" s="421"/>
      <c r="AB32" s="179"/>
      <c r="AC32" s="179"/>
      <c r="AD32" s="179"/>
      <c r="AE32" s="179"/>
      <c r="AF32" s="179"/>
      <c r="AG32" s="179"/>
      <c r="AH32" s="179"/>
      <c r="AI32" s="182"/>
      <c r="AJ32" s="179"/>
      <c r="AK32" s="179"/>
      <c r="AL32" s="179"/>
      <c r="AM32" s="179"/>
      <c r="AN32" s="179"/>
      <c r="AO32" s="179"/>
      <c r="AP32" s="179"/>
      <c r="AQ32" s="179"/>
      <c r="AR32" s="323">
        <v>3000.0</v>
      </c>
      <c r="AS32" s="323">
        <v>3000.0</v>
      </c>
      <c r="AT32" s="323">
        <v>3000.0</v>
      </c>
      <c r="AU32" s="323">
        <v>3000.0</v>
      </c>
      <c r="AV32" s="323">
        <v>3000.0</v>
      </c>
    </row>
    <row r="33" ht="32.25" customHeight="1">
      <c r="A33" s="179"/>
      <c r="B33" s="356">
        <v>8.0</v>
      </c>
      <c r="C33" s="321" t="s">
        <v>304</v>
      </c>
      <c r="D33" s="43"/>
      <c r="E33" s="410" t="s">
        <v>286</v>
      </c>
      <c r="F33" s="355" t="s">
        <v>305</v>
      </c>
      <c r="G33" s="327"/>
      <c r="H33" s="327"/>
      <c r="I33" s="327"/>
      <c r="J33" s="327"/>
      <c r="K33" s="327"/>
      <c r="L33" s="316">
        <f t="shared" ref="L33:P33" si="18">+AR33/60</f>
        <v>0.1833333333</v>
      </c>
      <c r="M33" s="316">
        <f t="shared" si="18"/>
        <v>0.35</v>
      </c>
      <c r="N33" s="316">
        <f t="shared" si="18"/>
        <v>0.1833333333</v>
      </c>
      <c r="O33" s="316">
        <f t="shared" si="18"/>
        <v>0.2333333333</v>
      </c>
      <c r="P33" s="316">
        <f t="shared" si="18"/>
        <v>0.1833333333</v>
      </c>
      <c r="Q33" s="317">
        <f t="shared" si="3"/>
        <v>0.2266666667</v>
      </c>
      <c r="R33" s="318">
        <f>+IF(E33="Cord Adm",$O$62*Q33,$O$68*Q33)</f>
        <v>23.94837222</v>
      </c>
      <c r="S33" s="327"/>
      <c r="T33" s="327"/>
      <c r="U33" s="320" t="s">
        <v>251</v>
      </c>
      <c r="V33" s="321"/>
      <c r="W33" s="42"/>
      <c r="X33" s="42"/>
      <c r="Y33" s="42"/>
      <c r="Z33" s="42"/>
      <c r="AA33" s="322"/>
      <c r="AB33" s="179"/>
      <c r="AC33" s="179"/>
      <c r="AD33" s="179"/>
      <c r="AE33" s="179"/>
      <c r="AF33" s="179"/>
      <c r="AG33" s="179"/>
      <c r="AH33" s="179"/>
      <c r="AI33" s="182"/>
      <c r="AJ33" s="179"/>
      <c r="AK33" s="179"/>
      <c r="AL33" s="179"/>
      <c r="AM33" s="179"/>
      <c r="AN33" s="179"/>
      <c r="AO33" s="179"/>
      <c r="AP33" s="179"/>
      <c r="AQ33" s="179"/>
      <c r="AR33" s="323">
        <v>11.0</v>
      </c>
      <c r="AS33" s="323">
        <v>21.0</v>
      </c>
      <c r="AT33" s="323">
        <v>11.0</v>
      </c>
      <c r="AU33" s="323">
        <v>14.0</v>
      </c>
      <c r="AV33" s="323">
        <v>11.0</v>
      </c>
    </row>
    <row r="34" ht="30.0" customHeight="1">
      <c r="A34" s="179"/>
      <c r="B34" s="414">
        <v>9.0</v>
      </c>
      <c r="C34" s="321" t="s">
        <v>332</v>
      </c>
      <c r="D34" s="43"/>
      <c r="E34" s="410" t="s">
        <v>303</v>
      </c>
      <c r="F34" s="418"/>
      <c r="G34" s="327"/>
      <c r="H34" s="327"/>
      <c r="I34" s="327"/>
      <c r="J34" s="327"/>
      <c r="K34" s="327"/>
      <c r="L34" s="316">
        <f t="shared" ref="L34:P34" si="19">+AR34/60</f>
        <v>27.48333333</v>
      </c>
      <c r="M34" s="316">
        <f t="shared" si="19"/>
        <v>27.25</v>
      </c>
      <c r="N34" s="316">
        <f t="shared" si="19"/>
        <v>26.98333333</v>
      </c>
      <c r="O34" s="316">
        <f t="shared" si="19"/>
        <v>27.16666667</v>
      </c>
      <c r="P34" s="316">
        <f t="shared" si="19"/>
        <v>27.41666667</v>
      </c>
      <c r="Q34" s="317">
        <f t="shared" si="3"/>
        <v>27.26</v>
      </c>
      <c r="R34" s="318">
        <f>+U60</f>
        <v>5821.770645</v>
      </c>
      <c r="S34" s="327"/>
      <c r="T34" s="327"/>
      <c r="U34" s="320" t="s">
        <v>251</v>
      </c>
      <c r="V34" s="321"/>
      <c r="W34" s="42"/>
      <c r="X34" s="42"/>
      <c r="Y34" s="42"/>
      <c r="Z34" s="42"/>
      <c r="AA34" s="322"/>
      <c r="AB34" s="179"/>
      <c r="AC34" s="179"/>
      <c r="AD34" s="179"/>
      <c r="AE34" s="179"/>
      <c r="AF34" s="179"/>
      <c r="AG34" s="179"/>
      <c r="AH34" s="179"/>
      <c r="AI34" s="182"/>
      <c r="AJ34" s="179"/>
      <c r="AK34" s="179"/>
      <c r="AL34" s="179"/>
      <c r="AM34" s="179"/>
      <c r="AN34" s="179"/>
      <c r="AO34" s="179"/>
      <c r="AP34" s="179"/>
      <c r="AQ34" s="179"/>
      <c r="AR34" s="323">
        <f>27*60+29</f>
        <v>1649</v>
      </c>
      <c r="AS34" s="323">
        <f>27*60+15</f>
        <v>1635</v>
      </c>
      <c r="AT34" s="323">
        <f>26*60+59</f>
        <v>1619</v>
      </c>
      <c r="AU34" s="323">
        <v>1630.0</v>
      </c>
      <c r="AV34" s="323">
        <v>1645.0</v>
      </c>
    </row>
    <row r="35" ht="30.0" customHeight="1">
      <c r="A35" s="179"/>
      <c r="B35" s="333"/>
      <c r="C35" s="354" t="s">
        <v>307</v>
      </c>
      <c r="D35" s="43"/>
      <c r="E35" s="410" t="s">
        <v>303</v>
      </c>
      <c r="F35" s="418"/>
      <c r="G35" s="327"/>
      <c r="H35" s="327"/>
      <c r="I35" s="327"/>
      <c r="J35" s="327"/>
      <c r="K35" s="327"/>
      <c r="L35" s="316">
        <f t="shared" ref="L35:P35" si="20">+AR35/60</f>
        <v>4.533333333</v>
      </c>
      <c r="M35" s="316">
        <f t="shared" si="20"/>
        <v>5.583333333</v>
      </c>
      <c r="N35" s="316">
        <f t="shared" si="20"/>
        <v>3.466666667</v>
      </c>
      <c r="O35" s="316">
        <f t="shared" si="20"/>
        <v>5.5</v>
      </c>
      <c r="P35" s="316">
        <f t="shared" si="20"/>
        <v>5</v>
      </c>
      <c r="Q35" s="317">
        <f t="shared" si="3"/>
        <v>4.816666667</v>
      </c>
      <c r="R35" s="318" t="s">
        <v>308</v>
      </c>
      <c r="S35" s="327"/>
      <c r="T35" s="327"/>
      <c r="U35" s="320" t="s">
        <v>251</v>
      </c>
      <c r="V35" s="321"/>
      <c r="W35" s="42"/>
      <c r="X35" s="42"/>
      <c r="Y35" s="42"/>
      <c r="Z35" s="42"/>
      <c r="AA35" s="322"/>
      <c r="AB35" s="179"/>
      <c r="AC35" s="179"/>
      <c r="AD35" s="179"/>
      <c r="AE35" s="179"/>
      <c r="AF35" s="179"/>
      <c r="AG35" s="179"/>
      <c r="AH35" s="179"/>
      <c r="AI35" s="182"/>
      <c r="AJ35" s="179"/>
      <c r="AK35" s="179"/>
      <c r="AL35" s="179"/>
      <c r="AM35" s="179"/>
      <c r="AN35" s="179"/>
      <c r="AO35" s="179"/>
      <c r="AP35" s="179"/>
      <c r="AQ35" s="179"/>
      <c r="AR35" s="323">
        <v>272.0</v>
      </c>
      <c r="AS35" s="323">
        <v>335.0</v>
      </c>
      <c r="AT35" s="323">
        <v>208.0</v>
      </c>
      <c r="AU35" s="323">
        <v>330.0</v>
      </c>
      <c r="AV35" s="323">
        <v>300.0</v>
      </c>
    </row>
    <row r="36" ht="45.75" customHeight="1">
      <c r="A36" s="179"/>
      <c r="B36" s="356">
        <v>10.0</v>
      </c>
      <c r="C36" s="321" t="s">
        <v>333</v>
      </c>
      <c r="D36" s="43"/>
      <c r="E36" s="410" t="s">
        <v>320</v>
      </c>
      <c r="F36" s="411"/>
      <c r="G36" s="327"/>
      <c r="H36" s="327"/>
      <c r="I36" s="327"/>
      <c r="J36" s="327"/>
      <c r="K36" s="327"/>
      <c r="L36" s="316">
        <f t="shared" ref="L36:P36" si="21">+AR36/60</f>
        <v>1.166666667</v>
      </c>
      <c r="M36" s="316">
        <f t="shared" si="21"/>
        <v>1.2</v>
      </c>
      <c r="N36" s="316">
        <f t="shared" si="21"/>
        <v>1.283333333</v>
      </c>
      <c r="O36" s="316">
        <f t="shared" si="21"/>
        <v>1.333333333</v>
      </c>
      <c r="P36" s="316">
        <f t="shared" si="21"/>
        <v>1.183333333</v>
      </c>
      <c r="Q36" s="317">
        <f t="shared" si="3"/>
        <v>1.233333333</v>
      </c>
      <c r="R36" s="318">
        <f t="shared" ref="R36:R43" si="23">+IF(E36="Cord Adm",$O$62*Q36,$O$68*Q36)</f>
        <v>154.0071042</v>
      </c>
      <c r="S36" s="327"/>
      <c r="T36" s="327"/>
      <c r="U36" s="320" t="s">
        <v>251</v>
      </c>
      <c r="V36" s="335"/>
      <c r="W36" s="42"/>
      <c r="X36" s="42"/>
      <c r="Y36" s="42"/>
      <c r="Z36" s="42"/>
      <c r="AA36" s="322"/>
      <c r="AB36" s="179"/>
      <c r="AC36" s="179"/>
      <c r="AD36" s="179"/>
      <c r="AE36" s="179"/>
      <c r="AF36" s="179"/>
      <c r="AG36" s="179"/>
      <c r="AH36" s="179"/>
      <c r="AI36" s="182"/>
      <c r="AJ36" s="179"/>
      <c r="AK36" s="179"/>
      <c r="AL36" s="179"/>
      <c r="AM36" s="179"/>
      <c r="AN36" s="179"/>
      <c r="AO36" s="179"/>
      <c r="AP36" s="179"/>
      <c r="AQ36" s="179"/>
      <c r="AR36" s="323">
        <v>70.0</v>
      </c>
      <c r="AS36" s="323">
        <v>72.0</v>
      </c>
      <c r="AT36" s="323">
        <v>77.0</v>
      </c>
      <c r="AU36" s="323">
        <v>80.0</v>
      </c>
      <c r="AV36" s="323">
        <v>71.0</v>
      </c>
    </row>
    <row r="37" ht="45.0" customHeight="1">
      <c r="A37" s="179"/>
      <c r="B37" s="422">
        <v>11.0</v>
      </c>
      <c r="C37" s="354" t="s">
        <v>334</v>
      </c>
      <c r="D37" s="43"/>
      <c r="E37" s="410" t="s">
        <v>320</v>
      </c>
      <c r="F37" s="411"/>
      <c r="G37" s="327"/>
      <c r="H37" s="327"/>
      <c r="I37" s="327"/>
      <c r="J37" s="327"/>
      <c r="K37" s="327"/>
      <c r="L37" s="316">
        <f t="shared" ref="L37:P37" si="22">+AR37/60</f>
        <v>0.7</v>
      </c>
      <c r="M37" s="316">
        <f t="shared" si="22"/>
        <v>0.8333333333</v>
      </c>
      <c r="N37" s="316">
        <f t="shared" si="22"/>
        <v>0.6666666667</v>
      </c>
      <c r="O37" s="316">
        <f t="shared" si="22"/>
        <v>0.9166666667</v>
      </c>
      <c r="P37" s="316">
        <f t="shared" si="22"/>
        <v>0.75</v>
      </c>
      <c r="Q37" s="317">
        <f t="shared" si="3"/>
        <v>0.7733333333</v>
      </c>
      <c r="R37" s="318">
        <f t="shared" si="23"/>
        <v>96.56661667</v>
      </c>
      <c r="S37" s="327"/>
      <c r="T37" s="327"/>
      <c r="U37" s="320" t="s">
        <v>251</v>
      </c>
      <c r="V37" s="321"/>
      <c r="W37" s="42"/>
      <c r="X37" s="42"/>
      <c r="Y37" s="42"/>
      <c r="Z37" s="42"/>
      <c r="AA37" s="322"/>
      <c r="AB37" s="179"/>
      <c r="AC37" s="179"/>
      <c r="AD37" s="179"/>
      <c r="AE37" s="179"/>
      <c r="AF37" s="179"/>
      <c r="AG37" s="179"/>
      <c r="AH37" s="179"/>
      <c r="AI37" s="182"/>
      <c r="AJ37" s="179"/>
      <c r="AK37" s="179"/>
      <c r="AL37" s="179"/>
      <c r="AM37" s="179"/>
      <c r="AN37" s="179"/>
      <c r="AO37" s="179"/>
      <c r="AP37" s="179"/>
      <c r="AQ37" s="179"/>
      <c r="AR37" s="323">
        <v>42.0</v>
      </c>
      <c r="AS37" s="323">
        <v>50.0</v>
      </c>
      <c r="AT37" s="323">
        <v>40.0</v>
      </c>
      <c r="AU37" s="323">
        <v>55.0</v>
      </c>
      <c r="AV37" s="323">
        <v>45.0</v>
      </c>
    </row>
    <row r="38" ht="48.75" customHeight="1">
      <c r="A38" s="179"/>
      <c r="B38" s="356">
        <v>12.0</v>
      </c>
      <c r="C38" s="321" t="s">
        <v>335</v>
      </c>
      <c r="D38" s="43"/>
      <c r="E38" s="410" t="s">
        <v>286</v>
      </c>
      <c r="F38" s="355"/>
      <c r="G38" s="327"/>
      <c r="H38" s="327"/>
      <c r="I38" s="327"/>
      <c r="J38" s="327"/>
      <c r="K38" s="327"/>
      <c r="L38" s="316">
        <f t="shared" ref="L38:P38" si="24">+AR38/60</f>
        <v>0.2333333333</v>
      </c>
      <c r="M38" s="316">
        <f t="shared" si="24"/>
        <v>0.2166666667</v>
      </c>
      <c r="N38" s="316">
        <f t="shared" si="24"/>
        <v>0.1333333333</v>
      </c>
      <c r="O38" s="316">
        <f t="shared" si="24"/>
        <v>0.1</v>
      </c>
      <c r="P38" s="316">
        <f t="shared" si="24"/>
        <v>0.15</v>
      </c>
      <c r="Q38" s="317">
        <f t="shared" si="3"/>
        <v>0.1666666667</v>
      </c>
      <c r="R38" s="318">
        <f t="shared" si="23"/>
        <v>17.60909722</v>
      </c>
      <c r="S38" s="327"/>
      <c r="T38" s="327"/>
      <c r="U38" s="320" t="s">
        <v>251</v>
      </c>
      <c r="V38" s="321"/>
      <c r="W38" s="42"/>
      <c r="X38" s="42"/>
      <c r="Y38" s="42"/>
      <c r="Z38" s="42"/>
      <c r="AA38" s="322"/>
      <c r="AB38" s="179"/>
      <c r="AC38" s="179"/>
      <c r="AD38" s="179"/>
      <c r="AE38" s="179"/>
      <c r="AF38" s="179"/>
      <c r="AG38" s="179"/>
      <c r="AH38" s="179"/>
      <c r="AI38" s="182"/>
      <c r="AJ38" s="179"/>
      <c r="AK38" s="179"/>
      <c r="AL38" s="179"/>
      <c r="AM38" s="179"/>
      <c r="AN38" s="179"/>
      <c r="AO38" s="179"/>
      <c r="AP38" s="179"/>
      <c r="AQ38" s="179"/>
      <c r="AR38" s="323">
        <v>14.0</v>
      </c>
      <c r="AS38" s="323">
        <v>13.0</v>
      </c>
      <c r="AT38" s="323">
        <v>8.0</v>
      </c>
      <c r="AU38" s="323">
        <v>6.0</v>
      </c>
      <c r="AV38" s="323">
        <v>9.0</v>
      </c>
    </row>
    <row r="39" ht="42.0" customHeight="1">
      <c r="A39" s="179"/>
      <c r="B39" s="423">
        <v>13.0</v>
      </c>
      <c r="C39" s="321" t="s">
        <v>336</v>
      </c>
      <c r="D39" s="43"/>
      <c r="E39" s="410" t="s">
        <v>320</v>
      </c>
      <c r="F39" s="411"/>
      <c r="G39" s="327"/>
      <c r="H39" s="327"/>
      <c r="I39" s="327"/>
      <c r="J39" s="327"/>
      <c r="K39" s="327"/>
      <c r="L39" s="316">
        <f>+AR39/60+0.117</f>
        <v>1.733666667</v>
      </c>
      <c r="M39" s="316">
        <f>+AS39/60+0.167</f>
        <v>1.317</v>
      </c>
      <c r="N39" s="316">
        <f>+AT39/60+0.2</f>
        <v>1.783333333</v>
      </c>
      <c r="O39" s="316">
        <f>+AU39/60+0.25</f>
        <v>1.883333333</v>
      </c>
      <c r="P39" s="316">
        <f>+AV39/60+0.133</f>
        <v>1.799666667</v>
      </c>
      <c r="Q39" s="317">
        <f t="shared" si="3"/>
        <v>1.7034</v>
      </c>
      <c r="R39" s="318">
        <f t="shared" si="23"/>
        <v>212.7046226</v>
      </c>
      <c r="S39" s="327"/>
      <c r="T39" s="327"/>
      <c r="U39" s="320" t="s">
        <v>251</v>
      </c>
      <c r="V39" s="321"/>
      <c r="W39" s="42"/>
      <c r="X39" s="42"/>
      <c r="Y39" s="42"/>
      <c r="Z39" s="42"/>
      <c r="AA39" s="322"/>
      <c r="AB39" s="179"/>
      <c r="AC39" s="179"/>
      <c r="AD39" s="179"/>
      <c r="AE39" s="179"/>
      <c r="AF39" s="179"/>
      <c r="AG39" s="179"/>
      <c r="AH39" s="179"/>
      <c r="AI39" s="182"/>
      <c r="AJ39" s="179"/>
      <c r="AK39" s="179"/>
      <c r="AL39" s="179"/>
      <c r="AM39" s="179"/>
      <c r="AN39" s="179"/>
      <c r="AO39" s="179"/>
      <c r="AP39" s="179"/>
      <c r="AQ39" s="179"/>
      <c r="AR39" s="323">
        <v>97.0</v>
      </c>
      <c r="AS39" s="424">
        <v>69.0</v>
      </c>
      <c r="AT39" s="424">
        <v>95.0</v>
      </c>
      <c r="AU39" s="424">
        <v>98.0</v>
      </c>
      <c r="AV39" s="424">
        <v>100.0</v>
      </c>
    </row>
    <row r="40" ht="39.75" customHeight="1">
      <c r="A40" s="179"/>
      <c r="B40" s="425">
        <v>14.0</v>
      </c>
      <c r="C40" s="354" t="s">
        <v>337</v>
      </c>
      <c r="D40" s="43"/>
      <c r="E40" s="410" t="s">
        <v>320</v>
      </c>
      <c r="F40" s="340" t="s">
        <v>312</v>
      </c>
      <c r="G40" s="327"/>
      <c r="H40" s="327"/>
      <c r="I40" s="327"/>
      <c r="J40" s="327"/>
      <c r="K40" s="327"/>
      <c r="L40" s="316">
        <f t="shared" ref="L40:P40" si="25">+AR40/60</f>
        <v>0.6166666667</v>
      </c>
      <c r="M40" s="316">
        <f t="shared" si="25"/>
        <v>0.5833333333</v>
      </c>
      <c r="N40" s="316">
        <f t="shared" si="25"/>
        <v>0.6666666667</v>
      </c>
      <c r="O40" s="316">
        <f t="shared" si="25"/>
        <v>0.7</v>
      </c>
      <c r="P40" s="316">
        <f t="shared" si="25"/>
        <v>0.75</v>
      </c>
      <c r="Q40" s="317">
        <f t="shared" si="3"/>
        <v>0.6633333333</v>
      </c>
      <c r="R40" s="318">
        <f t="shared" si="23"/>
        <v>82.83084792</v>
      </c>
      <c r="S40" s="327"/>
      <c r="T40" s="327"/>
      <c r="U40" s="320" t="s">
        <v>251</v>
      </c>
      <c r="V40" s="321"/>
      <c r="W40" s="42"/>
      <c r="X40" s="42"/>
      <c r="Y40" s="42"/>
      <c r="Z40" s="42"/>
      <c r="AA40" s="322"/>
      <c r="AB40" s="179"/>
      <c r="AC40" s="179"/>
      <c r="AD40" s="179"/>
      <c r="AE40" s="179"/>
      <c r="AF40" s="179"/>
      <c r="AG40" s="179"/>
      <c r="AH40" s="179"/>
      <c r="AI40" s="182"/>
      <c r="AJ40" s="179"/>
      <c r="AK40" s="179"/>
      <c r="AL40" s="179"/>
      <c r="AM40" s="179"/>
      <c r="AN40" s="179"/>
      <c r="AO40" s="179"/>
      <c r="AP40" s="179"/>
      <c r="AQ40" s="179"/>
      <c r="AR40" s="323">
        <v>37.0</v>
      </c>
      <c r="AS40" s="323">
        <v>35.0</v>
      </c>
      <c r="AT40" s="323">
        <v>40.0</v>
      </c>
      <c r="AU40" s="323">
        <v>42.0</v>
      </c>
      <c r="AV40" s="323">
        <v>45.0</v>
      </c>
    </row>
    <row r="41" ht="30.0" customHeight="1">
      <c r="A41" s="179"/>
      <c r="B41" s="337">
        <v>15.0</v>
      </c>
      <c r="C41" s="321" t="s">
        <v>338</v>
      </c>
      <c r="D41" s="43"/>
      <c r="E41" s="410" t="s">
        <v>320</v>
      </c>
      <c r="F41" s="340"/>
      <c r="G41" s="327"/>
      <c r="H41" s="327"/>
      <c r="I41" s="327"/>
      <c r="J41" s="327"/>
      <c r="K41" s="327"/>
      <c r="L41" s="316">
        <f t="shared" ref="L41:P41" si="26">+AR41/60</f>
        <v>0.6666666667</v>
      </c>
      <c r="M41" s="316">
        <f t="shared" si="26"/>
        <v>0.5833333333</v>
      </c>
      <c r="N41" s="316">
        <f t="shared" si="26"/>
        <v>0.7</v>
      </c>
      <c r="O41" s="316">
        <f t="shared" si="26"/>
        <v>0.75</v>
      </c>
      <c r="P41" s="316">
        <f t="shared" si="26"/>
        <v>0.6166666667</v>
      </c>
      <c r="Q41" s="317">
        <f t="shared" si="3"/>
        <v>0.6633333333</v>
      </c>
      <c r="R41" s="318">
        <f t="shared" si="23"/>
        <v>82.83084792</v>
      </c>
      <c r="S41" s="327"/>
      <c r="T41" s="327"/>
      <c r="U41" s="320" t="s">
        <v>251</v>
      </c>
      <c r="V41" s="321"/>
      <c r="W41" s="42"/>
      <c r="X41" s="42"/>
      <c r="Y41" s="42"/>
      <c r="Z41" s="42"/>
      <c r="AA41" s="322"/>
      <c r="AB41" s="179"/>
      <c r="AC41" s="179"/>
      <c r="AD41" s="179"/>
      <c r="AE41" s="179"/>
      <c r="AF41" s="179"/>
      <c r="AG41" s="179"/>
      <c r="AH41" s="179"/>
      <c r="AI41" s="182"/>
      <c r="AJ41" s="179"/>
      <c r="AK41" s="179"/>
      <c r="AL41" s="179"/>
      <c r="AM41" s="179"/>
      <c r="AN41" s="179"/>
      <c r="AO41" s="179"/>
      <c r="AP41" s="179"/>
      <c r="AQ41" s="179"/>
      <c r="AR41" s="323">
        <v>40.0</v>
      </c>
      <c r="AS41" s="323">
        <v>35.0</v>
      </c>
      <c r="AT41" s="323">
        <v>42.0</v>
      </c>
      <c r="AU41" s="323">
        <v>45.0</v>
      </c>
      <c r="AV41" s="323">
        <v>37.0</v>
      </c>
    </row>
    <row r="42" ht="30.0" customHeight="1">
      <c r="A42" s="179"/>
      <c r="B42" s="333"/>
      <c r="C42" s="419" t="s">
        <v>339</v>
      </c>
      <c r="D42" s="372"/>
      <c r="E42" s="410" t="s">
        <v>320</v>
      </c>
      <c r="F42" s="340"/>
      <c r="G42" s="327"/>
      <c r="H42" s="327"/>
      <c r="I42" s="327"/>
      <c r="J42" s="327"/>
      <c r="K42" s="327"/>
      <c r="L42" s="316">
        <f t="shared" ref="L42:P42" si="27">+AR42/60</f>
        <v>0.4833333333</v>
      </c>
      <c r="M42" s="316">
        <f t="shared" si="27"/>
        <v>0.5</v>
      </c>
      <c r="N42" s="316">
        <f t="shared" si="27"/>
        <v>0.5333333333</v>
      </c>
      <c r="O42" s="316">
        <f t="shared" si="27"/>
        <v>0.5833333333</v>
      </c>
      <c r="P42" s="316">
        <f t="shared" si="27"/>
        <v>0.4666666667</v>
      </c>
      <c r="Q42" s="317">
        <f t="shared" si="3"/>
        <v>0.5133333333</v>
      </c>
      <c r="R42" s="318">
        <f t="shared" si="23"/>
        <v>64.10025417</v>
      </c>
      <c r="S42" s="327"/>
      <c r="T42" s="327"/>
      <c r="U42" s="320" t="s">
        <v>251</v>
      </c>
      <c r="V42" s="419"/>
      <c r="W42" s="420"/>
      <c r="X42" s="420"/>
      <c r="Y42" s="420"/>
      <c r="Z42" s="420"/>
      <c r="AA42" s="421"/>
      <c r="AB42" s="179"/>
      <c r="AC42" s="179"/>
      <c r="AD42" s="179"/>
      <c r="AE42" s="179"/>
      <c r="AF42" s="179"/>
      <c r="AG42" s="179"/>
      <c r="AH42" s="179"/>
      <c r="AI42" s="182"/>
      <c r="AJ42" s="179"/>
      <c r="AK42" s="179"/>
      <c r="AL42" s="179"/>
      <c r="AM42" s="179"/>
      <c r="AN42" s="179"/>
      <c r="AO42" s="179"/>
      <c r="AP42" s="179"/>
      <c r="AQ42" s="179"/>
      <c r="AR42" s="323">
        <v>29.0</v>
      </c>
      <c r="AS42" s="323">
        <v>30.0</v>
      </c>
      <c r="AT42" s="323">
        <v>32.0</v>
      </c>
      <c r="AU42" s="323">
        <v>35.0</v>
      </c>
      <c r="AV42" s="323">
        <v>28.0</v>
      </c>
    </row>
    <row r="43" ht="42.0" customHeight="1">
      <c r="A43" s="179"/>
      <c r="B43" s="356">
        <v>16.0</v>
      </c>
      <c r="C43" s="321" t="s">
        <v>340</v>
      </c>
      <c r="D43" s="43"/>
      <c r="E43" s="410" t="s">
        <v>320</v>
      </c>
      <c r="F43" s="411"/>
      <c r="G43" s="327"/>
      <c r="H43" s="327"/>
      <c r="I43" s="327"/>
      <c r="J43" s="327"/>
      <c r="K43" s="327"/>
      <c r="L43" s="316">
        <f t="shared" ref="L43:P43" si="28">+AR43/60</f>
        <v>0.9</v>
      </c>
      <c r="M43" s="316">
        <f t="shared" si="28"/>
        <v>0.9166666667</v>
      </c>
      <c r="N43" s="316">
        <f t="shared" si="28"/>
        <v>1</v>
      </c>
      <c r="O43" s="316">
        <f t="shared" si="28"/>
        <v>0.9666666667</v>
      </c>
      <c r="P43" s="316">
        <f t="shared" si="28"/>
        <v>1.083333333</v>
      </c>
      <c r="Q43" s="317">
        <f t="shared" si="3"/>
        <v>0.9733333333</v>
      </c>
      <c r="R43" s="318">
        <f t="shared" si="23"/>
        <v>121.5407417</v>
      </c>
      <c r="S43" s="327"/>
      <c r="T43" s="327"/>
      <c r="U43" s="320" t="s">
        <v>251</v>
      </c>
      <c r="V43" s="335"/>
      <c r="W43" s="42"/>
      <c r="X43" s="42"/>
      <c r="Y43" s="42"/>
      <c r="Z43" s="42"/>
      <c r="AA43" s="322"/>
      <c r="AB43" s="179"/>
      <c r="AC43" s="179"/>
      <c r="AD43" s="179"/>
      <c r="AE43" s="179"/>
      <c r="AF43" s="179"/>
      <c r="AG43" s="179"/>
      <c r="AH43" s="179"/>
      <c r="AI43" s="182"/>
      <c r="AJ43" s="179"/>
      <c r="AK43" s="179"/>
      <c r="AL43" s="179"/>
      <c r="AM43" s="179"/>
      <c r="AN43" s="179"/>
      <c r="AO43" s="179"/>
      <c r="AP43" s="179"/>
      <c r="AQ43" s="179"/>
      <c r="AR43" s="323">
        <v>54.0</v>
      </c>
      <c r="AS43" s="323">
        <v>55.0</v>
      </c>
      <c r="AT43" s="323">
        <v>60.0</v>
      </c>
      <c r="AU43" s="323">
        <v>58.0</v>
      </c>
      <c r="AV43" s="323">
        <v>65.0</v>
      </c>
    </row>
    <row r="44" ht="30.0" customHeight="1">
      <c r="A44" s="179"/>
      <c r="B44" s="356">
        <v>17.0</v>
      </c>
      <c r="C44" s="321" t="s">
        <v>341</v>
      </c>
      <c r="D44" s="43"/>
      <c r="E44" s="410" t="s">
        <v>312</v>
      </c>
      <c r="F44" s="426"/>
      <c r="G44" s="327"/>
      <c r="H44" s="327"/>
      <c r="I44" s="327"/>
      <c r="J44" s="327"/>
      <c r="K44" s="327"/>
      <c r="L44" s="316">
        <f t="shared" ref="L44:P44" si="29">+AR44/60</f>
        <v>5</v>
      </c>
      <c r="M44" s="316">
        <f t="shared" si="29"/>
        <v>5.166666667</v>
      </c>
      <c r="N44" s="316">
        <f t="shared" si="29"/>
        <v>5.333333333</v>
      </c>
      <c r="O44" s="316">
        <f t="shared" si="29"/>
        <v>6.666666667</v>
      </c>
      <c r="P44" s="316">
        <f t="shared" si="29"/>
        <v>8.333333333</v>
      </c>
      <c r="Q44" s="317">
        <f t="shared" si="3"/>
        <v>6.1</v>
      </c>
      <c r="R44" s="318">
        <f>+Q44*$O$74</f>
        <v>1270.833333</v>
      </c>
      <c r="S44" s="327"/>
      <c r="T44" s="327"/>
      <c r="U44" s="320" t="s">
        <v>267</v>
      </c>
      <c r="V44" s="335"/>
      <c r="W44" s="42"/>
      <c r="X44" s="42"/>
      <c r="Y44" s="42"/>
      <c r="Z44" s="42"/>
      <c r="AA44" s="322"/>
      <c r="AB44" s="179"/>
      <c r="AC44" s="179"/>
      <c r="AD44" s="179"/>
      <c r="AE44" s="179"/>
      <c r="AF44" s="179"/>
      <c r="AG44" s="179"/>
      <c r="AH44" s="179"/>
      <c r="AI44" s="182"/>
      <c r="AJ44" s="179"/>
      <c r="AK44" s="179"/>
      <c r="AL44" s="179"/>
      <c r="AM44" s="179"/>
      <c r="AN44" s="179"/>
      <c r="AO44" s="179"/>
      <c r="AP44" s="179"/>
      <c r="AQ44" s="179"/>
      <c r="AR44" s="323">
        <v>300.0</v>
      </c>
      <c r="AS44" s="323">
        <v>310.0</v>
      </c>
      <c r="AT44" s="323">
        <v>320.0</v>
      </c>
      <c r="AU44" s="323">
        <v>400.0</v>
      </c>
      <c r="AV44" s="323">
        <v>500.0</v>
      </c>
    </row>
    <row r="45" ht="30.0" customHeight="1">
      <c r="A45" s="179"/>
      <c r="B45" s="356">
        <v>18.0</v>
      </c>
      <c r="C45" s="371" t="s">
        <v>342</v>
      </c>
      <c r="D45" s="43"/>
      <c r="E45" s="410" t="s">
        <v>320</v>
      </c>
      <c r="F45" s="427"/>
      <c r="G45" s="327"/>
      <c r="H45" s="327"/>
      <c r="I45" s="327"/>
      <c r="J45" s="327"/>
      <c r="K45" s="327"/>
      <c r="L45" s="316">
        <v>15.0</v>
      </c>
      <c r="M45" s="316">
        <v>12.0</v>
      </c>
      <c r="N45" s="316">
        <v>16.0</v>
      </c>
      <c r="O45" s="316">
        <v>10.0</v>
      </c>
      <c r="P45" s="316">
        <v>16.0</v>
      </c>
      <c r="Q45" s="317">
        <f t="shared" si="3"/>
        <v>13.8</v>
      </c>
      <c r="R45" s="318">
        <f>+Q45*O62</f>
        <v>1723.214625</v>
      </c>
      <c r="S45" s="327"/>
      <c r="T45" s="327"/>
      <c r="U45" s="320" t="s">
        <v>267</v>
      </c>
      <c r="V45" s="335"/>
      <c r="W45" s="42"/>
      <c r="X45" s="42"/>
      <c r="Y45" s="42"/>
      <c r="Z45" s="42"/>
      <c r="AA45" s="322"/>
      <c r="AB45" s="179"/>
      <c r="AC45" s="179"/>
      <c r="AD45" s="179"/>
      <c r="AE45" s="179"/>
      <c r="AF45" s="179"/>
      <c r="AG45" s="179"/>
      <c r="AH45" s="179"/>
      <c r="AI45" s="182"/>
      <c r="AJ45" s="179"/>
      <c r="AK45" s="179"/>
      <c r="AL45" s="179"/>
      <c r="AM45" s="179"/>
      <c r="AN45" s="179"/>
      <c r="AO45" s="179"/>
      <c r="AP45" s="179"/>
      <c r="AQ45" s="179"/>
      <c r="AR45" s="323">
        <v>1200.0</v>
      </c>
      <c r="AS45" s="323">
        <v>1100.0</v>
      </c>
      <c r="AT45" s="323">
        <v>1300.0</v>
      </c>
      <c r="AU45" s="323">
        <v>1000.0</v>
      </c>
      <c r="AV45" s="323">
        <v>1005.0</v>
      </c>
    </row>
    <row r="46" ht="38.25" customHeight="1">
      <c r="A46" s="179"/>
      <c r="B46" s="356">
        <v>19.0</v>
      </c>
      <c r="C46" s="371" t="s">
        <v>343</v>
      </c>
      <c r="D46" s="43"/>
      <c r="E46" s="410" t="s">
        <v>312</v>
      </c>
      <c r="F46" s="427"/>
      <c r="G46" s="327"/>
      <c r="H46" s="327"/>
      <c r="I46" s="327"/>
      <c r="J46" s="327"/>
      <c r="K46" s="327"/>
      <c r="L46" s="316">
        <f t="shared" ref="L46:P46" si="30">+AR46/60</f>
        <v>5.333333333</v>
      </c>
      <c r="M46" s="316">
        <f t="shared" si="30"/>
        <v>5.166666667</v>
      </c>
      <c r="N46" s="316">
        <f t="shared" si="30"/>
        <v>10</v>
      </c>
      <c r="O46" s="316">
        <f t="shared" si="30"/>
        <v>6.666666667</v>
      </c>
      <c r="P46" s="316">
        <f t="shared" si="30"/>
        <v>6</v>
      </c>
      <c r="Q46" s="317">
        <f t="shared" si="3"/>
        <v>6.633333333</v>
      </c>
      <c r="R46" s="318">
        <f>+Q46*$O$74</f>
        <v>1381.944444</v>
      </c>
      <c r="S46" s="327"/>
      <c r="T46" s="327"/>
      <c r="U46" s="320" t="s">
        <v>267</v>
      </c>
      <c r="V46" s="321"/>
      <c r="W46" s="42"/>
      <c r="X46" s="42"/>
      <c r="Y46" s="42"/>
      <c r="Z46" s="42"/>
      <c r="AA46" s="322"/>
      <c r="AB46" s="179"/>
      <c r="AC46" s="179"/>
      <c r="AD46" s="179"/>
      <c r="AE46" s="179"/>
      <c r="AF46" s="179"/>
      <c r="AG46" s="179"/>
      <c r="AH46" s="179"/>
      <c r="AI46" s="182"/>
      <c r="AJ46" s="179"/>
      <c r="AK46" s="179"/>
      <c r="AL46" s="179"/>
      <c r="AM46" s="179"/>
      <c r="AN46" s="179"/>
      <c r="AO46" s="179"/>
      <c r="AP46" s="179"/>
      <c r="AQ46" s="179"/>
      <c r="AR46" s="323">
        <v>320.0</v>
      </c>
      <c r="AS46" s="323">
        <v>310.0</v>
      </c>
      <c r="AT46" s="323">
        <v>600.0</v>
      </c>
      <c r="AU46" s="323">
        <v>400.0</v>
      </c>
      <c r="AV46" s="323">
        <v>360.0</v>
      </c>
    </row>
    <row r="47" ht="38.25" customHeight="1">
      <c r="A47" s="179"/>
      <c r="B47" s="356"/>
      <c r="C47" s="371"/>
      <c r="D47" s="43"/>
      <c r="E47" s="355"/>
      <c r="F47" s="355"/>
      <c r="G47" s="327"/>
      <c r="H47" s="327"/>
      <c r="I47" s="327"/>
      <c r="J47" s="327"/>
      <c r="K47" s="327"/>
      <c r="L47" s="428"/>
      <c r="M47" s="428"/>
      <c r="N47" s="428"/>
      <c r="O47" s="428"/>
      <c r="P47" s="428"/>
      <c r="Q47" s="369">
        <f>+SUMIF($E$18:$E$46,"Cord Adm",$R$18:$R$46)</f>
        <v>2823.749391</v>
      </c>
      <c r="R47" s="358" t="s">
        <v>320</v>
      </c>
      <c r="S47" s="327"/>
      <c r="T47" s="327"/>
      <c r="U47" s="320"/>
      <c r="V47" s="321"/>
      <c r="W47" s="42"/>
      <c r="X47" s="42"/>
      <c r="Y47" s="42"/>
      <c r="Z47" s="42"/>
      <c r="AA47" s="322"/>
      <c r="AB47" s="179"/>
      <c r="AC47" s="179"/>
      <c r="AD47" s="179"/>
      <c r="AE47" s="179"/>
      <c r="AF47" s="179"/>
      <c r="AG47" s="179"/>
      <c r="AH47" s="179"/>
      <c r="AI47" s="182"/>
      <c r="AJ47" s="179"/>
      <c r="AK47" s="179"/>
      <c r="AL47" s="179"/>
      <c r="AM47" s="179"/>
      <c r="AN47" s="179"/>
      <c r="AO47" s="179"/>
      <c r="AP47" s="179"/>
      <c r="AQ47" s="179"/>
      <c r="AR47" s="179"/>
      <c r="AS47" s="179"/>
      <c r="AT47" s="179"/>
      <c r="AU47" s="179"/>
      <c r="AV47" s="179"/>
    </row>
    <row r="48" ht="38.25" customHeight="1">
      <c r="A48" s="179"/>
      <c r="B48" s="356"/>
      <c r="C48" s="371"/>
      <c r="D48" s="43"/>
      <c r="E48" s="355"/>
      <c r="F48" s="355"/>
      <c r="G48" s="327"/>
      <c r="H48" s="327"/>
      <c r="I48" s="327"/>
      <c r="J48" s="327"/>
      <c r="K48" s="327"/>
      <c r="L48" s="327"/>
      <c r="M48" s="327"/>
      <c r="N48" s="327"/>
      <c r="O48" s="429">
        <f>400*R46</f>
        <v>552777.7778</v>
      </c>
      <c r="P48" s="327"/>
      <c r="Q48" s="369">
        <f>+SUMIF($E$18:$E$46,"Aux Adm",$R$18:$R$46)</f>
        <v>1035.414917</v>
      </c>
      <c r="R48" s="358" t="s">
        <v>286</v>
      </c>
      <c r="S48" s="327"/>
      <c r="T48" s="327"/>
      <c r="U48" s="320"/>
      <c r="V48" s="321"/>
      <c r="W48" s="42"/>
      <c r="X48" s="42"/>
      <c r="Y48" s="42"/>
      <c r="Z48" s="42"/>
      <c r="AA48" s="322"/>
      <c r="AB48" s="179"/>
      <c r="AC48" s="179"/>
      <c r="AD48" s="179"/>
      <c r="AE48" s="179"/>
      <c r="AF48" s="179"/>
      <c r="AG48" s="179"/>
      <c r="AH48" s="179"/>
      <c r="AI48" s="182"/>
      <c r="AJ48" s="179"/>
      <c r="AK48" s="179"/>
      <c r="AL48" s="179"/>
      <c r="AM48" s="179"/>
      <c r="AN48" s="179"/>
      <c r="AO48" s="179"/>
      <c r="AP48" s="179"/>
      <c r="AQ48" s="179"/>
      <c r="AR48" s="179"/>
      <c r="AS48" s="179"/>
      <c r="AT48" s="179"/>
      <c r="AU48" s="179"/>
      <c r="AV48" s="179"/>
    </row>
    <row r="49" ht="30.0" customHeight="1">
      <c r="A49" s="179"/>
      <c r="B49" s="356"/>
      <c r="C49" s="367"/>
      <c r="D49" s="43"/>
      <c r="E49" s="355"/>
      <c r="F49" s="355"/>
      <c r="G49" s="327"/>
      <c r="H49" s="327"/>
      <c r="I49" s="327"/>
      <c r="J49" s="327"/>
      <c r="K49" s="327"/>
      <c r="L49" s="327"/>
      <c r="M49" s="327"/>
      <c r="N49" s="327"/>
      <c r="O49" s="327"/>
      <c r="P49" s="327"/>
      <c r="Q49" s="369">
        <f>+SUMIF($E$18:$E$46,"Psicologa",$R$18:$R$46)</f>
        <v>16500</v>
      </c>
      <c r="R49" s="358" t="s">
        <v>303</v>
      </c>
      <c r="S49" s="327"/>
      <c r="T49" s="327"/>
      <c r="U49" s="320"/>
      <c r="V49" s="335"/>
      <c r="W49" s="42"/>
      <c r="X49" s="42"/>
      <c r="Y49" s="42"/>
      <c r="Z49" s="42"/>
      <c r="AA49" s="322"/>
      <c r="AB49" s="179"/>
      <c r="AC49" s="179"/>
      <c r="AD49" s="179"/>
      <c r="AE49" s="179"/>
      <c r="AF49" s="179"/>
      <c r="AG49" s="179"/>
      <c r="AH49" s="179"/>
      <c r="AI49" s="182"/>
      <c r="AJ49" s="179"/>
      <c r="AK49" s="179"/>
      <c r="AL49" s="179"/>
      <c r="AM49" s="179"/>
      <c r="AN49" s="179"/>
      <c r="AO49" s="179"/>
      <c r="AP49" s="179"/>
      <c r="AQ49" s="179"/>
      <c r="AR49" s="179"/>
      <c r="AS49" s="179"/>
      <c r="AT49" s="179"/>
      <c r="AU49" s="179"/>
      <c r="AV49" s="179"/>
    </row>
    <row r="50" ht="42.0" customHeight="1">
      <c r="A50" s="179"/>
      <c r="B50" s="356"/>
      <c r="C50" s="370"/>
      <c r="D50" s="43"/>
      <c r="E50" s="355"/>
      <c r="F50" s="355"/>
      <c r="G50" s="327"/>
      <c r="H50" s="327"/>
      <c r="I50" s="327"/>
      <c r="J50" s="327"/>
      <c r="K50" s="327"/>
      <c r="L50" s="327"/>
      <c r="M50" s="327"/>
      <c r="N50" s="327"/>
      <c r="O50" s="327"/>
      <c r="P50" s="327"/>
      <c r="Q50" s="369">
        <f>+SUMIF($E$18:$E$46,"Gerente",$R$18:$R$46)</f>
        <v>2652.777778</v>
      </c>
      <c r="R50" s="358" t="s">
        <v>312</v>
      </c>
      <c r="S50" s="327"/>
      <c r="T50" s="327"/>
      <c r="U50" s="320"/>
      <c r="V50" s="321"/>
      <c r="W50" s="42"/>
      <c r="X50" s="42"/>
      <c r="Y50" s="42"/>
      <c r="Z50" s="42"/>
      <c r="AA50" s="322"/>
      <c r="AB50" s="179"/>
      <c r="AC50" s="179"/>
      <c r="AD50" s="179"/>
      <c r="AE50" s="179"/>
      <c r="AF50" s="179"/>
      <c r="AG50" s="179"/>
      <c r="AH50" s="179"/>
      <c r="AI50" s="182"/>
      <c r="AJ50" s="179"/>
      <c r="AK50" s="179"/>
      <c r="AL50" s="179"/>
      <c r="AM50" s="179"/>
      <c r="AN50" s="179"/>
      <c r="AO50" s="179"/>
      <c r="AP50" s="179"/>
      <c r="AQ50" s="179"/>
      <c r="AR50" s="179"/>
      <c r="AS50" s="179"/>
      <c r="AT50" s="179"/>
      <c r="AU50" s="179"/>
      <c r="AV50" s="179"/>
    </row>
    <row r="51" ht="30.0" customHeight="1">
      <c r="A51" s="179"/>
      <c r="B51" s="356"/>
      <c r="C51" s="371"/>
      <c r="D51" s="43"/>
      <c r="E51" s="355"/>
      <c r="F51" s="355"/>
      <c r="G51" s="327"/>
      <c r="H51" s="327"/>
      <c r="I51" s="327"/>
      <c r="J51" s="327"/>
      <c r="K51" s="327"/>
      <c r="L51" s="327"/>
      <c r="M51" s="327"/>
      <c r="N51" s="327"/>
      <c r="O51" s="327"/>
      <c r="P51" s="327"/>
      <c r="Q51" s="369">
        <f>+SUM(Q47:Q50)</f>
        <v>23011.94209</v>
      </c>
      <c r="R51" s="358" t="s">
        <v>154</v>
      </c>
      <c r="S51" s="327"/>
      <c r="T51" s="327"/>
      <c r="U51" s="320"/>
      <c r="V51" s="335"/>
      <c r="W51" s="42"/>
      <c r="X51" s="42"/>
      <c r="Y51" s="42"/>
      <c r="Z51" s="42"/>
      <c r="AA51" s="322"/>
      <c r="AB51" s="179"/>
      <c r="AC51" s="179"/>
      <c r="AD51" s="179"/>
      <c r="AE51" s="179"/>
      <c r="AF51" s="179"/>
      <c r="AG51" s="179"/>
      <c r="AH51" s="179"/>
      <c r="AI51" s="182"/>
      <c r="AJ51" s="179"/>
      <c r="AK51" s="179"/>
      <c r="AL51" s="179"/>
      <c r="AM51" s="179"/>
      <c r="AN51" s="179"/>
      <c r="AO51" s="179"/>
      <c r="AP51" s="179"/>
      <c r="AQ51" s="179"/>
      <c r="AR51" s="179"/>
      <c r="AS51" s="179"/>
      <c r="AT51" s="179"/>
      <c r="AU51" s="179"/>
      <c r="AV51" s="179"/>
    </row>
    <row r="52" ht="18.75" customHeight="1">
      <c r="A52" s="179"/>
      <c r="B52" s="374"/>
      <c r="C52" s="375" t="s">
        <v>152</v>
      </c>
      <c r="D52" s="376"/>
      <c r="E52" s="377"/>
      <c r="F52" s="377"/>
      <c r="G52" s="378">
        <f>W6</f>
        <v>1.636445556</v>
      </c>
      <c r="H52" s="378">
        <f>W9</f>
        <v>0</v>
      </c>
      <c r="I52" s="378">
        <f>W11</f>
        <v>0</v>
      </c>
      <c r="J52" s="378">
        <f>W13</f>
        <v>0.4422222222</v>
      </c>
      <c r="K52" s="378">
        <f>W15+W16</f>
        <v>0.04172222222</v>
      </c>
      <c r="L52" s="378"/>
      <c r="M52" s="378"/>
      <c r="N52" s="378"/>
      <c r="O52" s="378"/>
      <c r="P52" s="378"/>
      <c r="Q52" s="379"/>
      <c r="R52" s="430"/>
      <c r="S52" s="380">
        <f>SUM(S18:T34)</f>
        <v>0</v>
      </c>
      <c r="T52" s="381"/>
      <c r="U52" s="379"/>
      <c r="V52" s="382"/>
      <c r="W52" s="42"/>
      <c r="X52" s="42"/>
      <c r="Y52" s="42"/>
      <c r="Z52" s="42"/>
      <c r="AA52" s="322"/>
      <c r="AB52" s="179"/>
      <c r="AC52" s="179"/>
      <c r="AD52" s="179"/>
      <c r="AE52" s="179"/>
      <c r="AF52" s="179"/>
      <c r="AG52" s="179"/>
      <c r="AH52" s="179"/>
      <c r="AI52" s="182"/>
      <c r="AJ52" s="179"/>
      <c r="AK52" s="179"/>
      <c r="AL52" s="179"/>
      <c r="AM52" s="179"/>
      <c r="AN52" s="179"/>
      <c r="AO52" s="179"/>
      <c r="AP52" s="179"/>
      <c r="AQ52" s="179"/>
      <c r="AR52" s="179"/>
      <c r="AS52" s="179"/>
      <c r="AT52" s="179"/>
      <c r="AU52" s="179"/>
      <c r="AV52" s="179"/>
    </row>
    <row r="53" ht="18.75" customHeight="1">
      <c r="A53" s="179"/>
      <c r="B53" s="383" t="s">
        <v>313</v>
      </c>
      <c r="C53" s="285"/>
      <c r="D53" s="285"/>
      <c r="E53" s="431"/>
      <c r="F53" s="431"/>
      <c r="G53" s="384"/>
      <c r="H53" s="263"/>
      <c r="I53" s="263"/>
      <c r="J53" s="263"/>
      <c r="K53" s="263"/>
      <c r="L53" s="195"/>
      <c r="M53" s="195"/>
      <c r="N53" s="195"/>
      <c r="O53" s="195"/>
      <c r="P53" s="195"/>
      <c r="Q53" s="385" t="s">
        <v>314</v>
      </c>
      <c r="R53" s="432"/>
      <c r="S53" s="386" t="s">
        <v>315</v>
      </c>
      <c r="T53" s="199"/>
      <c r="U53" s="199"/>
      <c r="V53" s="199"/>
      <c r="W53" s="199"/>
      <c r="X53" s="199"/>
      <c r="Y53" s="199"/>
      <c r="Z53" s="199"/>
      <c r="AA53" s="202"/>
      <c r="AB53" s="258"/>
      <c r="AC53" s="179"/>
      <c r="AD53" s="179"/>
      <c r="AE53" s="179"/>
      <c r="AF53" s="179"/>
      <c r="AG53" s="179"/>
      <c r="AH53" s="179"/>
      <c r="AI53" s="182"/>
      <c r="AJ53" s="179"/>
      <c r="AK53" s="179"/>
      <c r="AL53" s="179"/>
      <c r="AM53" s="179"/>
      <c r="AN53" s="179"/>
      <c r="AO53" s="179"/>
      <c r="AP53" s="179"/>
      <c r="AQ53" s="179"/>
      <c r="AR53" s="179"/>
      <c r="AS53" s="179"/>
      <c r="AT53" s="179"/>
      <c r="AU53" s="179"/>
      <c r="AV53" s="179"/>
    </row>
    <row r="54" ht="24.0" customHeight="1">
      <c r="A54" s="179"/>
      <c r="B54" s="387"/>
      <c r="C54" s="263"/>
      <c r="D54" s="263"/>
      <c r="E54" s="433"/>
      <c r="F54" s="433"/>
      <c r="G54" s="389"/>
      <c r="L54" s="195"/>
      <c r="M54" s="195"/>
      <c r="N54" s="195"/>
      <c r="O54" s="195"/>
      <c r="P54" s="195"/>
      <c r="Q54" s="196"/>
      <c r="R54" s="432"/>
      <c r="S54" s="390"/>
      <c r="T54" s="216"/>
      <c r="U54" s="216"/>
      <c r="V54" s="216"/>
      <c r="W54" s="216"/>
      <c r="X54" s="216"/>
      <c r="Y54" s="216"/>
      <c r="Z54" s="216"/>
      <c r="AA54" s="391"/>
      <c r="AB54" s="179"/>
      <c r="AC54" s="179"/>
      <c r="AD54" s="179"/>
      <c r="AE54" s="179"/>
      <c r="AF54" s="179"/>
      <c r="AG54" s="179"/>
      <c r="AH54" s="179"/>
      <c r="AI54" s="182"/>
      <c r="AJ54" s="179"/>
      <c r="AK54" s="179"/>
      <c r="AL54" s="179"/>
      <c r="AM54" s="179"/>
      <c r="AN54" s="179"/>
      <c r="AO54" s="179"/>
      <c r="AP54" s="179"/>
      <c r="AQ54" s="179"/>
      <c r="AR54" s="179"/>
      <c r="AS54" s="179"/>
      <c r="AT54" s="179"/>
      <c r="AU54" s="179"/>
      <c r="AV54" s="179"/>
    </row>
    <row r="55" ht="22.5" customHeight="1">
      <c r="A55" s="179"/>
      <c r="B55" s="392"/>
      <c r="C55" s="393"/>
      <c r="D55" s="393"/>
      <c r="E55" s="434"/>
      <c r="F55" s="434"/>
      <c r="G55" s="395"/>
      <c r="H55" s="393"/>
      <c r="I55" s="393"/>
      <c r="J55" s="393"/>
      <c r="K55" s="393"/>
      <c r="L55" s="396"/>
      <c r="M55" s="396"/>
      <c r="N55" s="396"/>
      <c r="O55" s="396"/>
      <c r="P55" s="396"/>
      <c r="Q55" s="397"/>
      <c r="R55" s="435"/>
      <c r="S55" s="398"/>
      <c r="T55" s="393"/>
      <c r="U55" s="393"/>
      <c r="V55" s="393"/>
      <c r="W55" s="393"/>
      <c r="X55" s="393"/>
      <c r="Y55" s="393"/>
      <c r="Z55" s="393"/>
      <c r="AA55" s="399"/>
      <c r="AB55" s="179"/>
      <c r="AC55" s="179"/>
      <c r="AD55" s="179"/>
      <c r="AE55" s="179"/>
      <c r="AF55" s="179"/>
      <c r="AG55" s="179"/>
      <c r="AH55" s="179"/>
      <c r="AI55" s="182"/>
      <c r="AJ55" s="179"/>
      <c r="AK55" s="179"/>
      <c r="AL55" s="179"/>
      <c r="AM55" s="179"/>
      <c r="AN55" s="179"/>
      <c r="AO55" s="179"/>
      <c r="AP55" s="179"/>
      <c r="AQ55" s="179"/>
      <c r="AR55" s="179"/>
      <c r="AS55" s="179"/>
      <c r="AT55" s="179"/>
      <c r="AU55" s="179"/>
      <c r="AV55" s="179"/>
    </row>
    <row r="56" ht="12.0" customHeight="1">
      <c r="A56" s="179"/>
      <c r="B56" s="179"/>
      <c r="C56" s="179"/>
      <c r="D56" s="179"/>
      <c r="E56" s="195"/>
      <c r="F56" s="195"/>
      <c r="G56" s="179"/>
      <c r="H56" s="179"/>
      <c r="I56" s="179"/>
      <c r="J56" s="179"/>
      <c r="K56" s="179"/>
      <c r="L56" s="179"/>
      <c r="M56" s="179"/>
      <c r="N56" s="179"/>
      <c r="O56" s="179"/>
      <c r="P56" s="179"/>
      <c r="Q56" s="179"/>
      <c r="R56" s="179"/>
      <c r="S56" s="179"/>
      <c r="T56" s="179"/>
      <c r="U56" s="179"/>
      <c r="V56" s="179"/>
      <c r="W56" s="179"/>
      <c r="X56" s="180"/>
      <c r="Y56" s="179"/>
      <c r="Z56" s="179"/>
      <c r="AA56" s="179"/>
      <c r="AB56" s="179"/>
      <c r="AC56" s="179"/>
      <c r="AD56" s="179"/>
      <c r="AE56" s="179"/>
      <c r="AF56" s="179"/>
      <c r="AG56" s="179"/>
      <c r="AH56" s="179"/>
      <c r="AI56" s="182"/>
      <c r="AJ56" s="179"/>
      <c r="AK56" s="179"/>
      <c r="AL56" s="179"/>
      <c r="AM56" s="179"/>
      <c r="AN56" s="179"/>
      <c r="AO56" s="179"/>
      <c r="AP56" s="179"/>
      <c r="AQ56" s="179"/>
      <c r="AR56" s="179"/>
      <c r="AS56" s="179"/>
      <c r="AT56" s="179"/>
      <c r="AU56" s="179"/>
      <c r="AV56" s="179"/>
    </row>
    <row r="57" ht="18.75" customHeight="1">
      <c r="A57" s="179"/>
      <c r="B57" s="179"/>
      <c r="C57" s="179"/>
      <c r="D57" s="179"/>
      <c r="E57" s="195"/>
      <c r="F57" s="195"/>
      <c r="G57" s="179"/>
      <c r="H57" s="179"/>
      <c r="I57" s="179"/>
      <c r="J57" s="179"/>
      <c r="K57" s="179"/>
      <c r="L57" s="179"/>
      <c r="M57" s="179"/>
      <c r="N57" s="179"/>
      <c r="O57" s="179"/>
      <c r="P57" s="179"/>
      <c r="Q57" s="179"/>
      <c r="R57" s="179"/>
      <c r="S57" s="179"/>
      <c r="T57" s="179"/>
      <c r="U57" s="179"/>
      <c r="V57" s="179"/>
      <c r="W57" s="179"/>
      <c r="X57" s="180"/>
      <c r="Y57" s="179"/>
      <c r="Z57" s="179"/>
      <c r="AA57" s="179"/>
      <c r="AB57" s="179"/>
      <c r="AC57" s="179"/>
      <c r="AD57" s="179"/>
      <c r="AE57" s="179"/>
      <c r="AF57" s="179"/>
      <c r="AG57" s="179"/>
      <c r="AH57" s="179"/>
      <c r="AI57" s="182"/>
      <c r="AJ57" s="179"/>
      <c r="AK57" s="179"/>
      <c r="AL57" s="179"/>
      <c r="AM57" s="179"/>
      <c r="AN57" s="179"/>
      <c r="AO57" s="179"/>
      <c r="AP57" s="179"/>
      <c r="AQ57" s="179"/>
      <c r="AR57" s="179"/>
      <c r="AS57" s="179"/>
      <c r="AT57" s="179"/>
      <c r="AU57" s="179"/>
      <c r="AV57" s="179"/>
    </row>
    <row r="58" ht="18.75" customHeight="1">
      <c r="A58" s="179"/>
      <c r="B58" s="179"/>
      <c r="C58" s="179"/>
      <c r="D58" s="179"/>
      <c r="E58" s="195"/>
      <c r="F58" s="195"/>
      <c r="G58" s="179"/>
      <c r="H58" s="179"/>
      <c r="I58" s="179"/>
      <c r="J58" s="179"/>
      <c r="K58" s="179"/>
      <c r="L58" s="179"/>
      <c r="M58" s="179"/>
      <c r="N58" s="179"/>
      <c r="O58" s="436" t="s">
        <v>344</v>
      </c>
      <c r="P58" s="43"/>
      <c r="Q58" s="179"/>
      <c r="R58" s="436" t="s">
        <v>345</v>
      </c>
      <c r="S58" s="43"/>
      <c r="T58" s="437">
        <v>16500.0</v>
      </c>
      <c r="U58" s="43"/>
      <c r="V58" s="179"/>
      <c r="W58" s="179"/>
      <c r="X58" s="180"/>
      <c r="Y58" s="179"/>
      <c r="Z58" s="179"/>
      <c r="AA58" s="179"/>
      <c r="AB58" s="179"/>
      <c r="AC58" s="179"/>
      <c r="AD58" s="179"/>
      <c r="AE58" s="179"/>
      <c r="AF58" s="179"/>
      <c r="AG58" s="179"/>
      <c r="AH58" s="179"/>
      <c r="AI58" s="182"/>
      <c r="AJ58" s="179"/>
      <c r="AK58" s="179"/>
      <c r="AL58" s="179"/>
      <c r="AM58" s="179"/>
      <c r="AN58" s="179"/>
      <c r="AO58" s="179"/>
      <c r="AP58" s="179"/>
      <c r="AQ58" s="179"/>
      <c r="AR58" s="179"/>
      <c r="AS58" s="179"/>
      <c r="AT58" s="179"/>
      <c r="AU58" s="179"/>
      <c r="AV58" s="179"/>
    </row>
    <row r="59" ht="18.75" customHeight="1">
      <c r="A59" s="179"/>
      <c r="B59" s="179"/>
      <c r="C59" s="179"/>
      <c r="D59" s="179"/>
      <c r="E59" s="195"/>
      <c r="F59" s="195"/>
      <c r="G59" s="179"/>
      <c r="H59" s="179"/>
      <c r="I59" s="179"/>
      <c r="J59" s="179"/>
      <c r="K59" s="179"/>
      <c r="L59" s="179"/>
      <c r="M59" s="179" t="s">
        <v>346</v>
      </c>
      <c r="N59" s="179" t="s">
        <v>347</v>
      </c>
      <c r="O59" s="438">
        <f>1798137</f>
        <v>1798137</v>
      </c>
      <c r="P59" s="416" t="s">
        <v>348</v>
      </c>
      <c r="Q59" s="179"/>
      <c r="R59" s="316">
        <f>+Q32</f>
        <v>50</v>
      </c>
      <c r="S59" s="416" t="s">
        <v>349</v>
      </c>
      <c r="T59" s="439">
        <f>+(R59*100%)/R61</f>
        <v>0.6471654155</v>
      </c>
      <c r="U59" s="440">
        <f t="shared" ref="U59:U61" si="31">+$T$58*T59</f>
        <v>10678.22936</v>
      </c>
      <c r="V59" s="179"/>
      <c r="W59" s="179"/>
      <c r="X59" s="180"/>
      <c r="Y59" s="179"/>
      <c r="Z59" s="179"/>
      <c r="AA59" s="179"/>
      <c r="AB59" s="179"/>
      <c r="AC59" s="179"/>
      <c r="AD59" s="179"/>
      <c r="AE59" s="179"/>
      <c r="AF59" s="179"/>
      <c r="AG59" s="179"/>
      <c r="AH59" s="179"/>
      <c r="AI59" s="182"/>
      <c r="AJ59" s="179"/>
      <c r="AK59" s="179"/>
      <c r="AL59" s="179"/>
      <c r="AM59" s="179"/>
      <c r="AN59" s="179"/>
      <c r="AO59" s="179"/>
      <c r="AP59" s="179"/>
      <c r="AQ59" s="179"/>
      <c r="AR59" s="179"/>
      <c r="AS59" s="179"/>
      <c r="AT59" s="179"/>
      <c r="AU59" s="179"/>
      <c r="AV59" s="179"/>
    </row>
    <row r="60" ht="18.75" customHeight="1">
      <c r="A60" s="179"/>
      <c r="B60" s="179"/>
      <c r="C60" s="179"/>
      <c r="D60" s="179"/>
      <c r="E60" s="195"/>
      <c r="F60" s="195"/>
      <c r="G60" s="179"/>
      <c r="H60" s="179"/>
      <c r="I60" s="179"/>
      <c r="J60" s="179"/>
      <c r="K60" s="179"/>
      <c r="L60" s="179"/>
      <c r="M60" s="179" t="s">
        <v>350</v>
      </c>
      <c r="N60" s="179"/>
      <c r="O60" s="438">
        <f>+O59/30</f>
        <v>59937.9</v>
      </c>
      <c r="P60" s="416" t="s">
        <v>351</v>
      </c>
      <c r="Q60" s="179"/>
      <c r="R60" s="316">
        <f>+Q34</f>
        <v>27.26</v>
      </c>
      <c r="S60" s="416" t="s">
        <v>352</v>
      </c>
      <c r="T60" s="439">
        <f>+(R60*100%)/R61</f>
        <v>0.3528345845</v>
      </c>
      <c r="U60" s="440">
        <f t="shared" si="31"/>
        <v>5821.770645</v>
      </c>
      <c r="V60" s="179"/>
      <c r="W60" s="179"/>
      <c r="X60" s="180"/>
      <c r="Y60" s="179"/>
      <c r="Z60" s="179"/>
      <c r="AA60" s="179"/>
      <c r="AB60" s="179"/>
      <c r="AC60" s="179"/>
      <c r="AD60" s="179"/>
      <c r="AE60" s="179"/>
      <c r="AF60" s="179"/>
      <c r="AG60" s="179"/>
      <c r="AH60" s="179"/>
      <c r="AI60" s="182"/>
      <c r="AJ60" s="179"/>
      <c r="AK60" s="179"/>
      <c r="AL60" s="179"/>
      <c r="AM60" s="179"/>
      <c r="AN60" s="179"/>
      <c r="AO60" s="179"/>
      <c r="AP60" s="179"/>
      <c r="AQ60" s="179"/>
      <c r="AR60" s="179"/>
      <c r="AS60" s="179"/>
      <c r="AT60" s="179"/>
      <c r="AU60" s="179"/>
      <c r="AV60" s="179"/>
    </row>
    <row r="61" ht="18.75" customHeight="1">
      <c r="A61" s="179"/>
      <c r="B61" s="179"/>
      <c r="C61" s="179"/>
      <c r="D61" s="179"/>
      <c r="E61" s="195"/>
      <c r="F61" s="195"/>
      <c r="G61" s="179"/>
      <c r="H61" s="179"/>
      <c r="I61" s="179"/>
      <c r="J61" s="179"/>
      <c r="K61" s="179"/>
      <c r="L61" s="179"/>
      <c r="M61" s="179"/>
      <c r="N61" s="179"/>
      <c r="O61" s="438">
        <f>+O60/8</f>
        <v>7492.2375</v>
      </c>
      <c r="P61" s="416" t="s">
        <v>18</v>
      </c>
      <c r="Q61" s="179"/>
      <c r="R61" s="316">
        <f>+SUM(R59:R60)</f>
        <v>77.26</v>
      </c>
      <c r="S61" s="416" t="s">
        <v>353</v>
      </c>
      <c r="T61" s="441">
        <v>1.0</v>
      </c>
      <c r="U61" s="440">
        <f t="shared" si="31"/>
        <v>16500</v>
      </c>
      <c r="V61" s="442">
        <f>+T58/R61</f>
        <v>213.5645871</v>
      </c>
      <c r="W61" s="179"/>
      <c r="X61" s="180"/>
      <c r="Y61" s="179"/>
      <c r="Z61" s="179"/>
      <c r="AA61" s="179"/>
      <c r="AB61" s="179"/>
      <c r="AC61" s="179"/>
      <c r="AD61" s="179"/>
      <c r="AE61" s="179"/>
      <c r="AF61" s="179"/>
      <c r="AG61" s="179"/>
      <c r="AH61" s="179"/>
      <c r="AI61" s="182"/>
      <c r="AJ61" s="179"/>
      <c r="AK61" s="179"/>
      <c r="AL61" s="179"/>
      <c r="AM61" s="179"/>
      <c r="AN61" s="179"/>
      <c r="AO61" s="179"/>
      <c r="AP61" s="179"/>
      <c r="AQ61" s="179"/>
      <c r="AR61" s="179"/>
      <c r="AS61" s="179"/>
      <c r="AT61" s="179"/>
      <c r="AU61" s="179"/>
      <c r="AV61" s="179"/>
    </row>
    <row r="62" ht="18.75" customHeight="1">
      <c r="A62" s="179"/>
      <c r="B62" s="179"/>
      <c r="C62" s="179"/>
      <c r="D62" s="179"/>
      <c r="E62" s="195"/>
      <c r="F62" s="195"/>
      <c r="G62" s="179"/>
      <c r="H62" s="179"/>
      <c r="I62" s="179"/>
      <c r="J62" s="179"/>
      <c r="K62" s="179"/>
      <c r="L62" s="179"/>
      <c r="M62" s="179"/>
      <c r="N62" s="179"/>
      <c r="O62" s="438">
        <f>+O61/60</f>
        <v>124.870625</v>
      </c>
      <c r="P62" s="416" t="s">
        <v>354</v>
      </c>
      <c r="Q62" s="179"/>
      <c r="R62" s="179"/>
      <c r="S62" s="179"/>
      <c r="T62" s="179"/>
      <c r="U62" s="179"/>
      <c r="V62" s="179"/>
      <c r="W62" s="179"/>
      <c r="X62" s="180"/>
      <c r="Y62" s="179"/>
      <c r="Z62" s="179"/>
      <c r="AA62" s="179"/>
      <c r="AB62" s="179"/>
      <c r="AC62" s="179"/>
      <c r="AD62" s="179"/>
      <c r="AE62" s="179"/>
      <c r="AF62" s="179"/>
      <c r="AG62" s="179"/>
      <c r="AH62" s="179"/>
      <c r="AI62" s="182"/>
      <c r="AJ62" s="179"/>
      <c r="AK62" s="179"/>
      <c r="AL62" s="179"/>
      <c r="AM62" s="179"/>
      <c r="AN62" s="179"/>
      <c r="AO62" s="179"/>
      <c r="AP62" s="179"/>
      <c r="AQ62" s="179"/>
      <c r="AR62" s="179"/>
      <c r="AS62" s="179"/>
      <c r="AT62" s="179"/>
      <c r="AU62" s="179"/>
      <c r="AV62" s="179"/>
    </row>
    <row r="63" ht="18.75" customHeight="1">
      <c r="A63" s="179"/>
      <c r="B63" s="179"/>
      <c r="C63" s="179"/>
      <c r="D63" s="179"/>
      <c r="E63" s="195"/>
      <c r="F63" s="195"/>
      <c r="G63" s="179"/>
      <c r="H63" s="179"/>
      <c r="I63" s="179"/>
      <c r="J63" s="179"/>
      <c r="K63" s="179"/>
      <c r="L63" s="179"/>
      <c r="M63" s="179"/>
      <c r="N63" s="179"/>
      <c r="O63" s="179"/>
      <c r="P63" s="179"/>
      <c r="Q63" s="179"/>
      <c r="R63" s="436" t="s">
        <v>345</v>
      </c>
      <c r="S63" s="43"/>
      <c r="T63" s="437">
        <v>16500.0</v>
      </c>
      <c r="U63" s="43"/>
      <c r="V63" s="179"/>
      <c r="W63" s="179"/>
      <c r="X63" s="180"/>
      <c r="Y63" s="179"/>
      <c r="Z63" s="179"/>
      <c r="AA63" s="179"/>
      <c r="AB63" s="179"/>
      <c r="AC63" s="179"/>
      <c r="AD63" s="179"/>
      <c r="AE63" s="179"/>
      <c r="AF63" s="179"/>
      <c r="AG63" s="179"/>
      <c r="AH63" s="179"/>
      <c r="AI63" s="182"/>
      <c r="AJ63" s="179"/>
      <c r="AK63" s="179"/>
      <c r="AL63" s="179"/>
      <c r="AM63" s="179"/>
      <c r="AN63" s="179"/>
      <c r="AO63" s="179"/>
      <c r="AP63" s="179"/>
      <c r="AQ63" s="179"/>
      <c r="AR63" s="179"/>
      <c r="AS63" s="179"/>
      <c r="AT63" s="179"/>
      <c r="AU63" s="179"/>
      <c r="AV63" s="179"/>
    </row>
    <row r="64" ht="18.75" customHeight="1">
      <c r="A64" s="179"/>
      <c r="B64" s="179"/>
      <c r="C64" s="179"/>
      <c r="D64" s="179"/>
      <c r="E64" s="195"/>
      <c r="F64" s="195"/>
      <c r="G64" s="179"/>
      <c r="H64" s="179"/>
      <c r="I64" s="179"/>
      <c r="J64" s="179"/>
      <c r="K64" s="179"/>
      <c r="L64" s="179"/>
      <c r="M64" s="179"/>
      <c r="N64" s="179"/>
      <c r="O64" s="436" t="s">
        <v>355</v>
      </c>
      <c r="P64" s="43"/>
      <c r="Q64" s="179"/>
      <c r="R64" s="316">
        <f>+Q32</f>
        <v>50</v>
      </c>
      <c r="S64" s="232" t="s">
        <v>356</v>
      </c>
      <c r="T64" s="439">
        <f>+(R64*100%)/R66</f>
        <v>0.9121313469</v>
      </c>
      <c r="U64" s="440">
        <f t="shared" ref="U64:U66" si="32">+$T$63*T64</f>
        <v>15050.16722</v>
      </c>
      <c r="V64" s="179"/>
      <c r="W64" s="179"/>
      <c r="X64" s="180"/>
      <c r="Y64" s="179"/>
      <c r="Z64" s="179"/>
      <c r="AA64" s="179"/>
      <c r="AB64" s="179"/>
      <c r="AC64" s="179"/>
      <c r="AD64" s="179"/>
      <c r="AE64" s="179"/>
      <c r="AF64" s="179"/>
      <c r="AG64" s="179"/>
      <c r="AH64" s="179"/>
      <c r="AI64" s="182"/>
      <c r="AJ64" s="179"/>
      <c r="AK64" s="179"/>
      <c r="AL64" s="179"/>
      <c r="AM64" s="179"/>
      <c r="AN64" s="179"/>
      <c r="AO64" s="179"/>
      <c r="AP64" s="179"/>
      <c r="AQ64" s="179"/>
      <c r="AR64" s="179"/>
      <c r="AS64" s="179"/>
      <c r="AT64" s="179"/>
      <c r="AU64" s="179"/>
      <c r="AV64" s="179"/>
    </row>
    <row r="65" ht="18.75" customHeight="1">
      <c r="A65" s="179"/>
      <c r="B65" s="179"/>
      <c r="C65" s="179"/>
      <c r="D65" s="179"/>
      <c r="E65" s="195"/>
      <c r="F65" s="195"/>
      <c r="G65" s="179"/>
      <c r="H65" s="179"/>
      <c r="I65" s="179"/>
      <c r="J65" s="179"/>
      <c r="K65" s="179"/>
      <c r="L65" s="179"/>
      <c r="M65" s="179"/>
      <c r="N65" s="195"/>
      <c r="O65" s="438">
        <v>1521426.0</v>
      </c>
      <c r="P65" s="416" t="s">
        <v>348</v>
      </c>
      <c r="Q65" s="179"/>
      <c r="R65" s="316">
        <f>+Q35</f>
        <v>4.816666667</v>
      </c>
      <c r="S65" s="232" t="s">
        <v>357</v>
      </c>
      <c r="T65" s="439">
        <f>+(R65*100%)/R66</f>
        <v>0.08786865309</v>
      </c>
      <c r="U65" s="440">
        <f t="shared" si="32"/>
        <v>1449.832776</v>
      </c>
      <c r="V65" s="179"/>
      <c r="W65" s="179"/>
      <c r="X65" s="180"/>
      <c r="Y65" s="179"/>
      <c r="Z65" s="179"/>
      <c r="AA65" s="179"/>
      <c r="AB65" s="179"/>
      <c r="AC65" s="179"/>
      <c r="AD65" s="179"/>
      <c r="AE65" s="179"/>
      <c r="AF65" s="179"/>
      <c r="AG65" s="179"/>
      <c r="AH65" s="179"/>
      <c r="AI65" s="182"/>
      <c r="AJ65" s="179"/>
      <c r="AK65" s="179"/>
      <c r="AL65" s="179"/>
      <c r="AM65" s="179"/>
      <c r="AN65" s="179"/>
      <c r="AO65" s="179"/>
      <c r="AP65" s="179"/>
      <c r="AQ65" s="179"/>
      <c r="AR65" s="179"/>
      <c r="AS65" s="179"/>
      <c r="AT65" s="179"/>
      <c r="AU65" s="179"/>
      <c r="AV65" s="179"/>
    </row>
    <row r="66" ht="18.75" customHeight="1">
      <c r="A66" s="179"/>
      <c r="B66" s="179"/>
      <c r="C66" s="179"/>
      <c r="D66" s="179"/>
      <c r="E66" s="195"/>
      <c r="F66" s="195"/>
      <c r="G66" s="179"/>
      <c r="H66" s="179"/>
      <c r="I66" s="179"/>
      <c r="J66" s="179"/>
      <c r="K66" s="179"/>
      <c r="L66" s="179"/>
      <c r="M66" s="179"/>
      <c r="N66" s="179"/>
      <c r="O66" s="438">
        <f>+O65/30</f>
        <v>50714.2</v>
      </c>
      <c r="P66" s="416" t="s">
        <v>351</v>
      </c>
      <c r="Q66" s="179"/>
      <c r="R66" s="316">
        <f>+SUM(R64:R65)</f>
        <v>54.81666667</v>
      </c>
      <c r="S66" s="232" t="s">
        <v>353</v>
      </c>
      <c r="T66" s="441">
        <v>1.0</v>
      </c>
      <c r="U66" s="440">
        <f t="shared" si="32"/>
        <v>16500</v>
      </c>
      <c r="V66" s="442">
        <f>+T63/R66</f>
        <v>301.0033445</v>
      </c>
      <c r="W66" s="179"/>
      <c r="X66" s="180"/>
      <c r="Y66" s="179"/>
      <c r="Z66" s="179"/>
      <c r="AA66" s="179"/>
      <c r="AB66" s="179"/>
      <c r="AC66" s="179"/>
      <c r="AD66" s="179"/>
      <c r="AE66" s="179"/>
      <c r="AF66" s="179"/>
      <c r="AG66" s="179"/>
      <c r="AH66" s="179"/>
      <c r="AI66" s="182"/>
      <c r="AJ66" s="179"/>
      <c r="AK66" s="179"/>
      <c r="AL66" s="179"/>
      <c r="AM66" s="179"/>
      <c r="AN66" s="179"/>
      <c r="AO66" s="179"/>
      <c r="AP66" s="179"/>
      <c r="AQ66" s="179"/>
      <c r="AR66" s="179"/>
      <c r="AS66" s="179"/>
      <c r="AT66" s="179"/>
      <c r="AU66" s="179"/>
      <c r="AV66" s="179"/>
    </row>
    <row r="67" ht="18.75" customHeight="1">
      <c r="A67" s="179"/>
      <c r="B67" s="179"/>
      <c r="C67" s="179"/>
      <c r="D67" s="179"/>
      <c r="E67" s="195"/>
      <c r="F67" s="195"/>
      <c r="G67" s="179"/>
      <c r="H67" s="179"/>
      <c r="I67" s="179"/>
      <c r="J67" s="179"/>
      <c r="K67" s="179"/>
      <c r="L67" s="179"/>
      <c r="M67" s="179"/>
      <c r="N67" s="179"/>
      <c r="O67" s="438">
        <f>+O66/8</f>
        <v>6339.275</v>
      </c>
      <c r="P67" s="416" t="s">
        <v>18</v>
      </c>
      <c r="Q67" s="179"/>
      <c r="R67" s="179"/>
      <c r="S67" s="179"/>
      <c r="T67" s="179"/>
      <c r="U67" s="179"/>
      <c r="V67" s="179"/>
      <c r="W67" s="179"/>
      <c r="X67" s="180"/>
      <c r="Y67" s="179"/>
      <c r="Z67" s="179"/>
      <c r="AA67" s="179"/>
      <c r="AB67" s="179"/>
      <c r="AC67" s="179"/>
      <c r="AD67" s="179"/>
      <c r="AE67" s="179"/>
      <c r="AF67" s="179"/>
      <c r="AG67" s="179"/>
      <c r="AH67" s="179"/>
      <c r="AI67" s="182"/>
      <c r="AJ67" s="179"/>
      <c r="AK67" s="179"/>
      <c r="AL67" s="179"/>
      <c r="AM67" s="179"/>
      <c r="AN67" s="179"/>
      <c r="AO67" s="179"/>
      <c r="AP67" s="179"/>
      <c r="AQ67" s="179"/>
      <c r="AR67" s="179"/>
      <c r="AS67" s="179"/>
      <c r="AT67" s="179"/>
      <c r="AU67" s="179"/>
      <c r="AV67" s="179"/>
    </row>
    <row r="68" ht="18.75" customHeight="1">
      <c r="A68" s="179"/>
      <c r="B68" s="179"/>
      <c r="C68" s="179"/>
      <c r="D68" s="179"/>
      <c r="E68" s="195"/>
      <c r="F68" s="195"/>
      <c r="G68" s="179"/>
      <c r="H68" s="179"/>
      <c r="I68" s="179"/>
      <c r="J68" s="179"/>
      <c r="K68" s="179"/>
      <c r="L68" s="179"/>
      <c r="M68" s="443"/>
      <c r="N68" s="179"/>
      <c r="O68" s="438">
        <f>+O67/60</f>
        <v>105.6545833</v>
      </c>
      <c r="P68" s="416" t="s">
        <v>354</v>
      </c>
      <c r="Q68" s="179"/>
      <c r="R68" s="179"/>
      <c r="S68" s="179"/>
      <c r="T68" s="179"/>
      <c r="U68" s="179"/>
      <c r="V68" s="179"/>
      <c r="W68" s="179"/>
      <c r="X68" s="180"/>
      <c r="Y68" s="179"/>
      <c r="Z68" s="179"/>
      <c r="AA68" s="179"/>
      <c r="AB68" s="179"/>
      <c r="AC68" s="179"/>
      <c r="AD68" s="179"/>
      <c r="AE68" s="179"/>
      <c r="AF68" s="179"/>
      <c r="AG68" s="179"/>
      <c r="AH68" s="179"/>
      <c r="AI68" s="182"/>
      <c r="AJ68" s="179"/>
      <c r="AK68" s="179"/>
      <c r="AL68" s="179"/>
      <c r="AM68" s="179"/>
      <c r="AN68" s="179"/>
      <c r="AO68" s="179"/>
      <c r="AP68" s="179"/>
      <c r="AQ68" s="179"/>
      <c r="AR68" s="179"/>
      <c r="AS68" s="179"/>
      <c r="AT68" s="179"/>
      <c r="AU68" s="179"/>
      <c r="AV68" s="179"/>
    </row>
    <row r="69" ht="18.75" customHeight="1">
      <c r="A69" s="179"/>
      <c r="B69" s="179"/>
      <c r="C69" s="179"/>
      <c r="D69" s="179"/>
      <c r="E69" s="195"/>
      <c r="F69" s="195"/>
      <c r="G69" s="179"/>
      <c r="H69" s="179"/>
      <c r="I69" s="179"/>
      <c r="J69" s="179"/>
      <c r="K69" s="179"/>
      <c r="L69" s="179"/>
      <c r="M69" s="179"/>
      <c r="N69" s="179"/>
      <c r="O69" s="179"/>
      <c r="P69" s="179"/>
      <c r="Q69" s="179"/>
      <c r="R69" s="179"/>
      <c r="S69" s="179"/>
      <c r="T69" s="179"/>
      <c r="U69" s="179"/>
      <c r="V69" s="179"/>
      <c r="W69" s="179"/>
      <c r="X69" s="180"/>
      <c r="Y69" s="179"/>
      <c r="Z69" s="179"/>
      <c r="AA69" s="179"/>
      <c r="AB69" s="179"/>
      <c r="AC69" s="179"/>
      <c r="AD69" s="179"/>
      <c r="AE69" s="179"/>
      <c r="AF69" s="179"/>
      <c r="AG69" s="179"/>
      <c r="AH69" s="179"/>
      <c r="AI69" s="182"/>
      <c r="AJ69" s="179"/>
      <c r="AK69" s="179"/>
      <c r="AL69" s="179"/>
      <c r="AM69" s="179"/>
      <c r="AN69" s="179"/>
      <c r="AO69" s="179"/>
      <c r="AP69" s="179"/>
      <c r="AQ69" s="179"/>
      <c r="AR69" s="179"/>
      <c r="AS69" s="179"/>
      <c r="AT69" s="179"/>
      <c r="AU69" s="179"/>
      <c r="AV69" s="179"/>
    </row>
    <row r="70" ht="18.75" customHeight="1">
      <c r="A70" s="179"/>
      <c r="B70" s="179"/>
      <c r="C70" s="179"/>
      <c r="D70" s="179"/>
      <c r="E70" s="195"/>
      <c r="F70" s="195"/>
      <c r="G70" s="179"/>
      <c r="H70" s="179"/>
      <c r="I70" s="179"/>
      <c r="J70" s="179"/>
      <c r="K70" s="179"/>
      <c r="L70" s="179"/>
      <c r="M70" s="179"/>
      <c r="N70" s="179"/>
      <c r="O70" s="436" t="s">
        <v>358</v>
      </c>
      <c r="P70" s="43"/>
      <c r="Q70" s="179"/>
      <c r="R70" s="179"/>
      <c r="S70" s="179"/>
      <c r="T70" s="179"/>
      <c r="U70" s="179"/>
      <c r="V70" s="179"/>
      <c r="W70" s="179"/>
      <c r="X70" s="180"/>
      <c r="Y70" s="179"/>
      <c r="Z70" s="179"/>
      <c r="AA70" s="179"/>
      <c r="AB70" s="179"/>
      <c r="AC70" s="179"/>
      <c r="AD70" s="179"/>
      <c r="AE70" s="179"/>
      <c r="AF70" s="179"/>
      <c r="AG70" s="179"/>
      <c r="AH70" s="179"/>
      <c r="AI70" s="182"/>
      <c r="AJ70" s="179"/>
      <c r="AK70" s="179"/>
      <c r="AL70" s="179"/>
      <c r="AM70" s="179"/>
      <c r="AN70" s="179"/>
      <c r="AO70" s="179"/>
      <c r="AP70" s="179"/>
      <c r="AQ70" s="179"/>
      <c r="AR70" s="179"/>
      <c r="AS70" s="179"/>
      <c r="AT70" s="179"/>
      <c r="AU70" s="179"/>
      <c r="AV70" s="179"/>
    </row>
    <row r="71" ht="18.75" customHeight="1">
      <c r="A71" s="179"/>
      <c r="B71" s="179"/>
      <c r="C71" s="179"/>
      <c r="D71" s="179"/>
      <c r="E71" s="195"/>
      <c r="F71" s="195"/>
      <c r="G71" s="179"/>
      <c r="H71" s="179"/>
      <c r="I71" s="179"/>
      <c r="J71" s="179"/>
      <c r="K71" s="179"/>
      <c r="L71" s="179"/>
      <c r="M71" s="179"/>
      <c r="N71" s="179"/>
      <c r="O71" s="438">
        <f>3000000</f>
        <v>3000000</v>
      </c>
      <c r="P71" s="416" t="s">
        <v>348</v>
      </c>
      <c r="Q71" s="179"/>
      <c r="R71" s="179"/>
      <c r="S71" s="179"/>
      <c r="T71" s="179"/>
      <c r="U71" s="179"/>
      <c r="V71" s="179"/>
      <c r="W71" s="179"/>
      <c r="X71" s="180"/>
      <c r="Y71" s="179"/>
      <c r="Z71" s="179"/>
      <c r="AA71" s="179"/>
      <c r="AB71" s="179"/>
      <c r="AC71" s="179"/>
      <c r="AD71" s="179"/>
      <c r="AE71" s="179"/>
      <c r="AF71" s="179"/>
      <c r="AG71" s="179"/>
      <c r="AH71" s="179"/>
      <c r="AI71" s="182"/>
      <c r="AJ71" s="179"/>
      <c r="AK71" s="179"/>
      <c r="AL71" s="179"/>
      <c r="AM71" s="179"/>
      <c r="AN71" s="179"/>
      <c r="AO71" s="179"/>
      <c r="AP71" s="179"/>
      <c r="AQ71" s="179"/>
      <c r="AR71" s="179"/>
      <c r="AS71" s="179"/>
      <c r="AT71" s="179"/>
      <c r="AU71" s="179"/>
      <c r="AV71" s="179"/>
    </row>
    <row r="72" ht="18.75" customHeight="1">
      <c r="A72" s="179"/>
      <c r="B72" s="179"/>
      <c r="C72" s="179"/>
      <c r="D72" s="179"/>
      <c r="E72" s="195"/>
      <c r="F72" s="195"/>
      <c r="G72" s="179"/>
      <c r="H72" s="179"/>
      <c r="I72" s="179"/>
      <c r="J72" s="179"/>
      <c r="K72" s="179"/>
      <c r="L72" s="179"/>
      <c r="M72" s="179"/>
      <c r="N72" s="179"/>
      <c r="O72" s="438">
        <f>+O71/30</f>
        <v>100000</v>
      </c>
      <c r="P72" s="416" t="s">
        <v>351</v>
      </c>
      <c r="Q72" s="179"/>
      <c r="R72" s="179"/>
      <c r="S72" s="179"/>
      <c r="T72" s="179"/>
      <c r="U72" s="179"/>
      <c r="V72" s="179"/>
      <c r="W72" s="179"/>
      <c r="X72" s="180"/>
      <c r="Y72" s="179"/>
      <c r="Z72" s="179"/>
      <c r="AA72" s="179"/>
      <c r="AB72" s="179"/>
      <c r="AC72" s="179"/>
      <c r="AD72" s="179"/>
      <c r="AE72" s="179"/>
      <c r="AF72" s="179"/>
      <c r="AG72" s="179"/>
      <c r="AH72" s="179"/>
      <c r="AI72" s="182"/>
      <c r="AJ72" s="179"/>
      <c r="AK72" s="179"/>
      <c r="AL72" s="179"/>
      <c r="AM72" s="179"/>
      <c r="AN72" s="179"/>
      <c r="AO72" s="179"/>
      <c r="AP72" s="179"/>
      <c r="AQ72" s="179"/>
      <c r="AR72" s="179"/>
      <c r="AS72" s="179"/>
      <c r="AT72" s="179"/>
      <c r="AU72" s="179"/>
      <c r="AV72" s="179"/>
    </row>
    <row r="73" ht="18.75" customHeight="1">
      <c r="A73" s="179"/>
      <c r="B73" s="179"/>
      <c r="C73" s="179"/>
      <c r="D73" s="179"/>
      <c r="E73" s="195"/>
      <c r="F73" s="195"/>
      <c r="G73" s="179"/>
      <c r="H73" s="179"/>
      <c r="I73" s="179"/>
      <c r="J73" s="179"/>
      <c r="K73" s="179"/>
      <c r="L73" s="179"/>
      <c r="M73" s="179"/>
      <c r="N73" s="179"/>
      <c r="O73" s="438">
        <f>+O72/8</f>
        <v>12500</v>
      </c>
      <c r="P73" s="416" t="s">
        <v>18</v>
      </c>
      <c r="Q73" s="179"/>
      <c r="R73" s="179"/>
      <c r="S73" s="179"/>
      <c r="T73" s="179"/>
      <c r="U73" s="179"/>
      <c r="V73" s="179"/>
      <c r="W73" s="179"/>
      <c r="X73" s="180"/>
      <c r="Y73" s="179"/>
      <c r="Z73" s="179"/>
      <c r="AA73" s="179"/>
      <c r="AB73" s="179"/>
      <c r="AC73" s="179"/>
      <c r="AD73" s="179"/>
      <c r="AE73" s="179"/>
      <c r="AF73" s="179"/>
      <c r="AG73" s="179"/>
      <c r="AH73" s="179"/>
      <c r="AI73" s="182"/>
      <c r="AJ73" s="179"/>
      <c r="AK73" s="179"/>
      <c r="AL73" s="179"/>
      <c r="AM73" s="179"/>
      <c r="AN73" s="179"/>
      <c r="AO73" s="179"/>
      <c r="AP73" s="179"/>
      <c r="AQ73" s="179"/>
      <c r="AR73" s="179"/>
      <c r="AS73" s="179"/>
      <c r="AT73" s="179"/>
      <c r="AU73" s="179"/>
      <c r="AV73" s="179"/>
    </row>
    <row r="74" ht="18.75" customHeight="1">
      <c r="A74" s="179"/>
      <c r="B74" s="179"/>
      <c r="C74" s="179"/>
      <c r="D74" s="179"/>
      <c r="E74" s="195"/>
      <c r="F74" s="195"/>
      <c r="G74" s="179"/>
      <c r="H74" s="179"/>
      <c r="I74" s="179"/>
      <c r="J74" s="179"/>
      <c r="K74" s="179"/>
      <c r="L74" s="179"/>
      <c r="M74" s="179"/>
      <c r="N74" s="179"/>
      <c r="O74" s="438">
        <f>+O73/60</f>
        <v>208.3333333</v>
      </c>
      <c r="P74" s="416" t="s">
        <v>354</v>
      </c>
      <c r="Q74" s="179"/>
      <c r="R74" s="179"/>
      <c r="S74" s="179"/>
      <c r="T74" s="179"/>
      <c r="U74" s="179"/>
      <c r="V74" s="179"/>
      <c r="W74" s="179"/>
      <c r="X74" s="180"/>
      <c r="Y74" s="179"/>
      <c r="Z74" s="179"/>
      <c r="AA74" s="179"/>
      <c r="AB74" s="179"/>
      <c r="AC74" s="179"/>
      <c r="AD74" s="179"/>
      <c r="AE74" s="179"/>
      <c r="AF74" s="179"/>
      <c r="AG74" s="179"/>
      <c r="AH74" s="179"/>
      <c r="AI74" s="182"/>
      <c r="AJ74" s="179"/>
      <c r="AK74" s="179"/>
      <c r="AL74" s="179"/>
      <c r="AM74" s="179"/>
      <c r="AN74" s="179"/>
      <c r="AO74" s="179"/>
      <c r="AP74" s="179"/>
      <c r="AQ74" s="179"/>
      <c r="AR74" s="179"/>
      <c r="AS74" s="179"/>
      <c r="AT74" s="179"/>
      <c r="AU74" s="179"/>
      <c r="AV74" s="179"/>
    </row>
    <row r="75" ht="18.75" customHeight="1">
      <c r="A75" s="179"/>
      <c r="B75" s="179"/>
      <c r="C75" s="179"/>
      <c r="D75" s="179"/>
      <c r="E75" s="195"/>
      <c r="F75" s="195"/>
      <c r="G75" s="179"/>
      <c r="H75" s="179"/>
      <c r="I75" s="179"/>
      <c r="J75" s="179"/>
      <c r="K75" s="179"/>
      <c r="L75" s="179"/>
      <c r="M75" s="179"/>
      <c r="N75" s="179"/>
      <c r="O75" s="179"/>
      <c r="P75" s="179"/>
      <c r="Q75" s="179"/>
      <c r="R75" s="179"/>
      <c r="S75" s="179"/>
      <c r="T75" s="179"/>
      <c r="U75" s="179"/>
      <c r="V75" s="179"/>
      <c r="W75" s="179"/>
      <c r="X75" s="180"/>
      <c r="Y75" s="179"/>
      <c r="Z75" s="179"/>
      <c r="AA75" s="179"/>
      <c r="AB75" s="179"/>
      <c r="AC75" s="179"/>
      <c r="AD75" s="179"/>
      <c r="AE75" s="179"/>
      <c r="AF75" s="179"/>
      <c r="AG75" s="179"/>
      <c r="AH75" s="179"/>
      <c r="AI75" s="182"/>
      <c r="AJ75" s="179"/>
      <c r="AK75" s="179"/>
      <c r="AL75" s="179"/>
      <c r="AM75" s="179"/>
      <c r="AN75" s="179"/>
      <c r="AO75" s="179"/>
      <c r="AP75" s="179"/>
      <c r="AQ75" s="179"/>
      <c r="AR75" s="179"/>
      <c r="AS75" s="179"/>
      <c r="AT75" s="179"/>
      <c r="AU75" s="179"/>
      <c r="AV75" s="179"/>
    </row>
    <row r="76" ht="18.75" customHeight="1">
      <c r="A76" s="179"/>
      <c r="B76" s="179"/>
      <c r="C76" s="179"/>
      <c r="D76" s="179"/>
      <c r="E76" s="195"/>
      <c r="F76" s="195"/>
      <c r="G76" s="179"/>
      <c r="H76" s="179"/>
      <c r="I76" s="179"/>
      <c r="J76" s="179"/>
      <c r="K76" s="179"/>
      <c r="L76" s="179"/>
      <c r="M76" s="179"/>
      <c r="N76" s="179"/>
      <c r="O76" s="179"/>
      <c r="P76" s="179"/>
      <c r="Q76" s="179"/>
      <c r="R76" s="179"/>
      <c r="S76" s="179"/>
      <c r="T76" s="179"/>
      <c r="U76" s="179"/>
      <c r="V76" s="179"/>
      <c r="W76" s="179"/>
      <c r="X76" s="180"/>
      <c r="Y76" s="179"/>
      <c r="Z76" s="179"/>
      <c r="AA76" s="179"/>
      <c r="AB76" s="179"/>
      <c r="AC76" s="179"/>
      <c r="AD76" s="179"/>
      <c r="AE76" s="179"/>
      <c r="AF76" s="179"/>
      <c r="AG76" s="179"/>
      <c r="AH76" s="179"/>
      <c r="AI76" s="182"/>
      <c r="AJ76" s="179"/>
      <c r="AK76" s="179"/>
      <c r="AL76" s="179"/>
      <c r="AM76" s="179"/>
      <c r="AN76" s="179"/>
      <c r="AO76" s="179"/>
      <c r="AP76" s="179"/>
      <c r="AQ76" s="179"/>
      <c r="AR76" s="179"/>
      <c r="AS76" s="179"/>
      <c r="AT76" s="179"/>
      <c r="AU76" s="179"/>
      <c r="AV76" s="179"/>
    </row>
    <row r="77" ht="18.75" customHeight="1">
      <c r="A77" s="179"/>
      <c r="B77" s="179"/>
      <c r="C77" s="179"/>
      <c r="D77" s="179"/>
      <c r="E77" s="195"/>
      <c r="F77" s="195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80"/>
      <c r="Y77" s="179"/>
      <c r="Z77" s="179"/>
      <c r="AA77" s="179"/>
      <c r="AB77" s="179"/>
      <c r="AC77" s="179"/>
      <c r="AD77" s="179"/>
      <c r="AE77" s="179"/>
      <c r="AF77" s="179"/>
      <c r="AG77" s="179"/>
      <c r="AH77" s="179"/>
      <c r="AI77" s="182"/>
      <c r="AJ77" s="179"/>
      <c r="AK77" s="179"/>
      <c r="AL77" s="179"/>
      <c r="AM77" s="179"/>
      <c r="AN77" s="179"/>
      <c r="AO77" s="179"/>
      <c r="AP77" s="179"/>
      <c r="AQ77" s="179"/>
      <c r="AR77" s="179"/>
      <c r="AS77" s="179"/>
      <c r="AT77" s="179"/>
      <c r="AU77" s="179"/>
      <c r="AV77" s="179"/>
    </row>
    <row r="78" ht="18.75" customHeight="1">
      <c r="A78" s="179"/>
      <c r="B78" s="179"/>
      <c r="C78" s="179"/>
      <c r="D78" s="179"/>
      <c r="E78" s="195"/>
      <c r="F78" s="195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80"/>
      <c r="Y78" s="179"/>
      <c r="Z78" s="179"/>
      <c r="AA78" s="179"/>
      <c r="AB78" s="179"/>
      <c r="AC78" s="179"/>
      <c r="AD78" s="179"/>
      <c r="AE78" s="179"/>
      <c r="AF78" s="179"/>
      <c r="AG78" s="179"/>
      <c r="AH78" s="179"/>
      <c r="AI78" s="182"/>
      <c r="AJ78" s="179"/>
      <c r="AK78" s="179"/>
      <c r="AL78" s="179"/>
      <c r="AM78" s="179"/>
      <c r="AN78" s="179"/>
      <c r="AO78" s="179"/>
      <c r="AP78" s="179"/>
      <c r="AQ78" s="179"/>
      <c r="AR78" s="179"/>
      <c r="AS78" s="179"/>
      <c r="AT78" s="179"/>
      <c r="AU78" s="179"/>
      <c r="AV78" s="179"/>
    </row>
    <row r="79" ht="18.75" customHeight="1">
      <c r="A79" s="179"/>
      <c r="B79" s="179"/>
      <c r="C79" s="179"/>
      <c r="D79" s="179"/>
      <c r="E79" s="195"/>
      <c r="F79" s="195"/>
      <c r="G79" s="179"/>
      <c r="H79" s="179"/>
      <c r="I79" s="179"/>
      <c r="J79" s="179"/>
      <c r="K79" s="179"/>
      <c r="L79" s="179"/>
      <c r="M79" s="179"/>
      <c r="N79" s="179"/>
      <c r="O79" s="179"/>
      <c r="P79" s="179"/>
      <c r="Q79" s="179"/>
      <c r="R79" s="179"/>
      <c r="S79" s="179"/>
      <c r="T79" s="179"/>
      <c r="U79" s="179"/>
      <c r="V79" s="179"/>
      <c r="W79" s="179"/>
      <c r="X79" s="180"/>
      <c r="Y79" s="179"/>
      <c r="Z79" s="179"/>
      <c r="AA79" s="179"/>
      <c r="AB79" s="179"/>
      <c r="AC79" s="179"/>
      <c r="AD79" s="179"/>
      <c r="AE79" s="179"/>
      <c r="AF79" s="179"/>
      <c r="AG79" s="179"/>
      <c r="AH79" s="179"/>
      <c r="AI79" s="182"/>
      <c r="AJ79" s="179"/>
      <c r="AK79" s="179"/>
      <c r="AL79" s="179"/>
      <c r="AM79" s="179"/>
      <c r="AN79" s="179"/>
      <c r="AO79" s="179"/>
      <c r="AP79" s="179"/>
      <c r="AQ79" s="179"/>
      <c r="AR79" s="179"/>
      <c r="AS79" s="179"/>
      <c r="AT79" s="179"/>
      <c r="AU79" s="179"/>
      <c r="AV79" s="179"/>
    </row>
    <row r="80" ht="18.75" customHeight="1">
      <c r="A80" s="179"/>
      <c r="B80" s="179"/>
      <c r="C80" s="179"/>
      <c r="D80" s="179"/>
      <c r="E80" s="195"/>
      <c r="F80" s="195"/>
      <c r="G80" s="179"/>
      <c r="H80" s="179"/>
      <c r="I80" s="179"/>
      <c r="J80" s="179"/>
      <c r="K80" s="179"/>
      <c r="L80" s="179"/>
      <c r="M80" s="179"/>
      <c r="N80" s="179"/>
      <c r="O80" s="179"/>
      <c r="P80" s="179"/>
      <c r="Q80" s="179"/>
      <c r="R80" s="179"/>
      <c r="S80" s="179"/>
      <c r="T80" s="179"/>
      <c r="U80" s="179"/>
      <c r="V80" s="179"/>
      <c r="W80" s="179"/>
      <c r="X80" s="180"/>
      <c r="Y80" s="179"/>
      <c r="Z80" s="179"/>
      <c r="AA80" s="179"/>
      <c r="AB80" s="179"/>
      <c r="AC80" s="179"/>
      <c r="AD80" s="179"/>
      <c r="AE80" s="179"/>
      <c r="AF80" s="179"/>
      <c r="AG80" s="179"/>
      <c r="AH80" s="179"/>
      <c r="AI80" s="182"/>
      <c r="AJ80" s="179"/>
      <c r="AK80" s="179"/>
      <c r="AL80" s="179"/>
      <c r="AM80" s="179"/>
      <c r="AN80" s="179"/>
      <c r="AO80" s="179"/>
      <c r="AP80" s="179"/>
      <c r="AQ80" s="179"/>
      <c r="AR80" s="179"/>
      <c r="AS80" s="179"/>
      <c r="AT80" s="179"/>
      <c r="AU80" s="179"/>
      <c r="AV80" s="179"/>
    </row>
    <row r="81" ht="18.75" customHeight="1">
      <c r="A81" s="179"/>
      <c r="B81" s="179"/>
      <c r="C81" s="179"/>
      <c r="D81" s="179"/>
      <c r="E81" s="195"/>
      <c r="F81" s="195"/>
      <c r="G81" s="179"/>
      <c r="H81" s="179"/>
      <c r="I81" s="179"/>
      <c r="J81" s="179"/>
      <c r="K81" s="179"/>
      <c r="L81" s="179"/>
      <c r="M81" s="179"/>
      <c r="N81" s="179"/>
      <c r="O81" s="179"/>
      <c r="P81" s="179"/>
      <c r="Q81" s="179"/>
      <c r="R81" s="179"/>
      <c r="S81" s="179"/>
      <c r="T81" s="179"/>
      <c r="U81" s="179"/>
      <c r="V81" s="179"/>
      <c r="W81" s="179"/>
      <c r="X81" s="180"/>
      <c r="Y81" s="179"/>
      <c r="Z81" s="179"/>
      <c r="AA81" s="179"/>
      <c r="AB81" s="179"/>
      <c r="AC81" s="179"/>
      <c r="AD81" s="179"/>
      <c r="AE81" s="179"/>
      <c r="AF81" s="179"/>
      <c r="AG81" s="179"/>
      <c r="AH81" s="179"/>
      <c r="AI81" s="182"/>
      <c r="AJ81" s="179"/>
      <c r="AK81" s="179"/>
      <c r="AL81" s="179"/>
      <c r="AM81" s="179"/>
      <c r="AN81" s="179"/>
      <c r="AO81" s="179"/>
      <c r="AP81" s="179"/>
      <c r="AQ81" s="179"/>
      <c r="AR81" s="179"/>
      <c r="AS81" s="179"/>
      <c r="AT81" s="179"/>
      <c r="AU81" s="179"/>
      <c r="AV81" s="179"/>
    </row>
    <row r="82" ht="18.75" customHeight="1">
      <c r="A82" s="179"/>
      <c r="B82" s="179"/>
      <c r="C82" s="179"/>
      <c r="D82" s="179"/>
      <c r="E82" s="195"/>
      <c r="F82" s="195"/>
      <c r="G82" s="179"/>
      <c r="H82" s="179"/>
      <c r="I82" s="179"/>
      <c r="J82" s="179"/>
      <c r="K82" s="179"/>
      <c r="L82" s="179"/>
      <c r="M82" s="179"/>
      <c r="N82" s="179"/>
      <c r="O82" s="179"/>
      <c r="P82" s="179"/>
      <c r="Q82" s="179"/>
      <c r="R82" s="179"/>
      <c r="S82" s="179"/>
      <c r="T82" s="179"/>
      <c r="U82" s="179"/>
      <c r="V82" s="179"/>
      <c r="W82" s="179"/>
      <c r="X82" s="180"/>
      <c r="Y82" s="179"/>
      <c r="Z82" s="179"/>
      <c r="AA82" s="179"/>
      <c r="AB82" s="179"/>
      <c r="AC82" s="179"/>
      <c r="AD82" s="179"/>
      <c r="AE82" s="179"/>
      <c r="AF82" s="179"/>
      <c r="AG82" s="179"/>
      <c r="AH82" s="179"/>
      <c r="AI82" s="182"/>
      <c r="AJ82" s="179"/>
      <c r="AK82" s="179"/>
      <c r="AL82" s="179"/>
      <c r="AM82" s="179"/>
      <c r="AN82" s="179"/>
      <c r="AO82" s="179"/>
      <c r="AP82" s="179"/>
      <c r="AQ82" s="179"/>
      <c r="AR82" s="179"/>
      <c r="AS82" s="179"/>
      <c r="AT82" s="179"/>
      <c r="AU82" s="179"/>
      <c r="AV82" s="179"/>
    </row>
    <row r="83" ht="18.75" customHeight="1">
      <c r="A83" s="179"/>
      <c r="B83" s="179"/>
      <c r="C83" s="179"/>
      <c r="D83" s="179"/>
      <c r="E83" s="195"/>
      <c r="F83" s="195"/>
      <c r="G83" s="179"/>
      <c r="H83" s="179"/>
      <c r="I83" s="179"/>
      <c r="J83" s="179"/>
      <c r="K83" s="179"/>
      <c r="L83" s="179"/>
      <c r="M83" s="179"/>
      <c r="N83" s="179"/>
      <c r="O83" s="179"/>
      <c r="P83" s="179"/>
      <c r="Q83" s="179"/>
      <c r="R83" s="179"/>
      <c r="S83" s="179"/>
      <c r="T83" s="179"/>
      <c r="U83" s="179"/>
      <c r="V83" s="179"/>
      <c r="W83" s="179"/>
      <c r="X83" s="180"/>
      <c r="Y83" s="179"/>
      <c r="Z83" s="179"/>
      <c r="AA83" s="179"/>
      <c r="AB83" s="179"/>
      <c r="AC83" s="179"/>
      <c r="AD83" s="179"/>
      <c r="AE83" s="179"/>
      <c r="AF83" s="179"/>
      <c r="AG83" s="179"/>
      <c r="AH83" s="179"/>
      <c r="AI83" s="182"/>
      <c r="AJ83" s="179"/>
      <c r="AK83" s="179"/>
      <c r="AL83" s="179"/>
      <c r="AM83" s="179"/>
      <c r="AN83" s="179"/>
      <c r="AO83" s="179"/>
      <c r="AP83" s="179"/>
      <c r="AQ83" s="179"/>
      <c r="AR83" s="179"/>
      <c r="AS83" s="179"/>
      <c r="AT83" s="179"/>
      <c r="AU83" s="179"/>
      <c r="AV83" s="179"/>
    </row>
    <row r="84" ht="12.75" customHeight="1">
      <c r="A84" s="179"/>
      <c r="B84" s="179"/>
      <c r="C84" s="179"/>
      <c r="D84" s="179"/>
      <c r="E84" s="195"/>
      <c r="F84" s="195"/>
      <c r="G84" s="179"/>
      <c r="H84" s="179"/>
      <c r="I84" s="179"/>
      <c r="J84" s="179"/>
      <c r="K84" s="179"/>
      <c r="L84" s="179"/>
      <c r="M84" s="179"/>
      <c r="N84" s="179"/>
      <c r="O84" s="179"/>
      <c r="P84" s="179"/>
      <c r="Q84" s="179"/>
      <c r="R84" s="179"/>
      <c r="S84" s="179"/>
      <c r="T84" s="179"/>
      <c r="U84" s="179"/>
      <c r="V84" s="179"/>
      <c r="W84" s="179"/>
      <c r="X84" s="180"/>
      <c r="Y84" s="179"/>
      <c r="Z84" s="179"/>
      <c r="AA84" s="179"/>
      <c r="AB84" s="179"/>
      <c r="AC84" s="179"/>
      <c r="AD84" s="179"/>
      <c r="AE84" s="179"/>
      <c r="AF84" s="179"/>
      <c r="AG84" s="179"/>
      <c r="AH84" s="179"/>
      <c r="AI84" s="182"/>
      <c r="AJ84" s="179"/>
      <c r="AK84" s="179"/>
      <c r="AL84" s="179"/>
      <c r="AM84" s="179"/>
      <c r="AN84" s="179"/>
      <c r="AO84" s="179"/>
      <c r="AP84" s="179"/>
      <c r="AQ84" s="179"/>
      <c r="AR84" s="179"/>
      <c r="AS84" s="179"/>
      <c r="AT84" s="179"/>
      <c r="AU84" s="179"/>
      <c r="AV84" s="179"/>
    </row>
    <row r="85" ht="12.75" customHeight="1">
      <c r="A85" s="179"/>
      <c r="B85" s="179"/>
      <c r="C85" s="179"/>
      <c r="D85" s="179"/>
      <c r="E85" s="195"/>
      <c r="F85" s="195"/>
      <c r="G85" s="179"/>
      <c r="H85" s="179"/>
      <c r="I85" s="179"/>
      <c r="J85" s="179"/>
      <c r="K85" s="179"/>
      <c r="L85" s="179"/>
      <c r="M85" s="179"/>
      <c r="N85" s="179"/>
      <c r="O85" s="179"/>
      <c r="P85" s="179"/>
      <c r="Q85" s="179"/>
      <c r="R85" s="179"/>
      <c r="S85" s="179"/>
      <c r="T85" s="179"/>
      <c r="U85" s="179"/>
      <c r="V85" s="179"/>
      <c r="W85" s="179"/>
      <c r="X85" s="180"/>
      <c r="Y85" s="179"/>
      <c r="Z85" s="179"/>
      <c r="AA85" s="179"/>
      <c r="AB85" s="179"/>
      <c r="AC85" s="179"/>
      <c r="AD85" s="179"/>
      <c r="AE85" s="179"/>
      <c r="AF85" s="179"/>
      <c r="AG85" s="179"/>
      <c r="AH85" s="179"/>
      <c r="AI85" s="182"/>
      <c r="AJ85" s="179"/>
      <c r="AK85" s="179"/>
      <c r="AL85" s="179"/>
      <c r="AM85" s="179"/>
      <c r="AN85" s="179"/>
      <c r="AO85" s="179"/>
      <c r="AP85" s="179"/>
      <c r="AQ85" s="179"/>
      <c r="AR85" s="179"/>
      <c r="AS85" s="179"/>
      <c r="AT85" s="179"/>
      <c r="AU85" s="179"/>
      <c r="AV85" s="179"/>
    </row>
    <row r="86" ht="12.75" customHeight="1">
      <c r="A86" s="179"/>
      <c r="B86" s="179"/>
      <c r="C86" s="179"/>
      <c r="D86" s="179"/>
      <c r="E86" s="195"/>
      <c r="F86" s="195"/>
      <c r="G86" s="179"/>
      <c r="H86" s="179"/>
      <c r="I86" s="179"/>
      <c r="J86" s="179"/>
      <c r="K86" s="179"/>
      <c r="L86" s="179"/>
      <c r="M86" s="179"/>
      <c r="N86" s="179"/>
      <c r="O86" s="179"/>
      <c r="P86" s="179"/>
      <c r="Q86" s="179"/>
      <c r="R86" s="179"/>
      <c r="S86" s="179"/>
      <c r="T86" s="179"/>
      <c r="U86" s="179"/>
      <c r="V86" s="179"/>
      <c r="W86" s="179"/>
      <c r="X86" s="180"/>
      <c r="Y86" s="179"/>
      <c r="Z86" s="179"/>
      <c r="AA86" s="179"/>
      <c r="AB86" s="179"/>
      <c r="AC86" s="179"/>
      <c r="AD86" s="179"/>
      <c r="AE86" s="179"/>
      <c r="AF86" s="179"/>
      <c r="AG86" s="179"/>
      <c r="AH86" s="179"/>
      <c r="AI86" s="182"/>
      <c r="AJ86" s="179"/>
      <c r="AK86" s="179"/>
      <c r="AL86" s="179"/>
      <c r="AM86" s="179"/>
      <c r="AN86" s="179"/>
      <c r="AO86" s="179"/>
      <c r="AP86" s="179"/>
      <c r="AQ86" s="179"/>
      <c r="AR86" s="179"/>
      <c r="AS86" s="179"/>
      <c r="AT86" s="179"/>
      <c r="AU86" s="179"/>
      <c r="AV86" s="179"/>
    </row>
    <row r="87" ht="12.75" customHeight="1">
      <c r="A87" s="179"/>
      <c r="B87" s="179"/>
      <c r="C87" s="179"/>
      <c r="D87" s="179"/>
      <c r="E87" s="195"/>
      <c r="F87" s="195"/>
      <c r="G87" s="179"/>
      <c r="H87" s="179"/>
      <c r="I87" s="179"/>
      <c r="J87" s="179"/>
      <c r="K87" s="179"/>
      <c r="L87" s="179"/>
      <c r="M87" s="179"/>
      <c r="N87" s="179"/>
      <c r="O87" s="179"/>
      <c r="P87" s="179"/>
      <c r="Q87" s="179"/>
      <c r="R87" s="179"/>
      <c r="S87" s="179"/>
      <c r="T87" s="179"/>
      <c r="U87" s="179"/>
      <c r="V87" s="179"/>
      <c r="W87" s="179"/>
      <c r="X87" s="180"/>
      <c r="Y87" s="179"/>
      <c r="Z87" s="179"/>
      <c r="AA87" s="179"/>
      <c r="AB87" s="179"/>
      <c r="AC87" s="179"/>
      <c r="AD87" s="179"/>
      <c r="AE87" s="179"/>
      <c r="AF87" s="179"/>
      <c r="AG87" s="179"/>
      <c r="AH87" s="179"/>
      <c r="AI87" s="182"/>
      <c r="AJ87" s="179"/>
      <c r="AK87" s="179"/>
      <c r="AL87" s="179"/>
      <c r="AM87" s="179"/>
      <c r="AN87" s="179"/>
      <c r="AO87" s="179"/>
      <c r="AP87" s="179"/>
      <c r="AQ87" s="179"/>
      <c r="AR87" s="179"/>
      <c r="AS87" s="179"/>
      <c r="AT87" s="179"/>
      <c r="AU87" s="179"/>
      <c r="AV87" s="179"/>
    </row>
    <row r="88" ht="12.75" customHeight="1">
      <c r="A88" s="179"/>
      <c r="B88" s="179"/>
      <c r="C88" s="179"/>
      <c r="D88" s="179"/>
      <c r="E88" s="195"/>
      <c r="F88" s="195"/>
      <c r="G88" s="179"/>
      <c r="H88" s="179"/>
      <c r="I88" s="179"/>
      <c r="J88" s="179"/>
      <c r="K88" s="179"/>
      <c r="L88" s="179"/>
      <c r="M88" s="179"/>
      <c r="N88" s="179"/>
      <c r="O88" s="179"/>
      <c r="P88" s="179"/>
      <c r="Q88" s="179"/>
      <c r="R88" s="179"/>
      <c r="S88" s="179"/>
      <c r="T88" s="179"/>
      <c r="U88" s="179"/>
      <c r="V88" s="179"/>
      <c r="W88" s="179"/>
      <c r="X88" s="180"/>
      <c r="Y88" s="179"/>
      <c r="Z88" s="179"/>
      <c r="AA88" s="179"/>
      <c r="AB88" s="179"/>
      <c r="AC88" s="179"/>
      <c r="AD88" s="179"/>
      <c r="AE88" s="179"/>
      <c r="AF88" s="179"/>
      <c r="AG88" s="179"/>
      <c r="AH88" s="179"/>
      <c r="AI88" s="182"/>
      <c r="AJ88" s="179"/>
      <c r="AK88" s="179"/>
      <c r="AL88" s="179"/>
      <c r="AM88" s="179"/>
      <c r="AN88" s="179"/>
      <c r="AO88" s="179"/>
      <c r="AP88" s="179"/>
      <c r="AQ88" s="179"/>
      <c r="AR88" s="179"/>
      <c r="AS88" s="179"/>
      <c r="AT88" s="179"/>
      <c r="AU88" s="179"/>
      <c r="AV88" s="179"/>
    </row>
    <row r="89" ht="12.75" customHeight="1">
      <c r="A89" s="179"/>
      <c r="B89" s="179"/>
      <c r="C89" s="179"/>
      <c r="D89" s="179"/>
      <c r="E89" s="195"/>
      <c r="F89" s="195"/>
      <c r="G89" s="179"/>
      <c r="H89" s="179"/>
      <c r="I89" s="179"/>
      <c r="J89" s="179"/>
      <c r="K89" s="179"/>
      <c r="L89" s="179"/>
      <c r="M89" s="179"/>
      <c r="N89" s="179"/>
      <c r="O89" s="179"/>
      <c r="P89" s="179"/>
      <c r="Q89" s="179"/>
      <c r="R89" s="179"/>
      <c r="S89" s="179"/>
      <c r="T89" s="179"/>
      <c r="U89" s="179"/>
      <c r="V89" s="179"/>
      <c r="W89" s="179"/>
      <c r="X89" s="180"/>
      <c r="Y89" s="179"/>
      <c r="Z89" s="179"/>
      <c r="AA89" s="179"/>
      <c r="AB89" s="179"/>
      <c r="AC89" s="179"/>
      <c r="AD89" s="179"/>
      <c r="AE89" s="179"/>
      <c r="AF89" s="179"/>
      <c r="AG89" s="179"/>
      <c r="AH89" s="179"/>
      <c r="AI89" s="182"/>
      <c r="AJ89" s="179"/>
      <c r="AK89" s="179"/>
      <c r="AL89" s="179"/>
      <c r="AM89" s="179"/>
      <c r="AN89" s="179"/>
      <c r="AO89" s="179"/>
      <c r="AP89" s="179"/>
      <c r="AQ89" s="179"/>
      <c r="AR89" s="179"/>
      <c r="AS89" s="179"/>
      <c r="AT89" s="179"/>
      <c r="AU89" s="179"/>
      <c r="AV89" s="179"/>
    </row>
    <row r="90" ht="12.75" customHeight="1">
      <c r="A90" s="179"/>
      <c r="B90" s="179"/>
      <c r="C90" s="179"/>
      <c r="D90" s="179"/>
      <c r="E90" s="195"/>
      <c r="F90" s="195"/>
      <c r="G90" s="179"/>
      <c r="H90" s="179"/>
      <c r="I90" s="179"/>
      <c r="J90" s="179"/>
      <c r="K90" s="179"/>
      <c r="L90" s="179"/>
      <c r="M90" s="179"/>
      <c r="N90" s="179"/>
      <c r="O90" s="179"/>
      <c r="P90" s="179"/>
      <c r="Q90" s="179"/>
      <c r="R90" s="179"/>
      <c r="S90" s="179"/>
      <c r="T90" s="179"/>
      <c r="U90" s="179"/>
      <c r="V90" s="179"/>
      <c r="W90" s="179"/>
      <c r="X90" s="180"/>
      <c r="Y90" s="179"/>
      <c r="Z90" s="179"/>
      <c r="AA90" s="179"/>
      <c r="AB90" s="179"/>
      <c r="AC90" s="179"/>
      <c r="AD90" s="179"/>
      <c r="AE90" s="179"/>
      <c r="AF90" s="179"/>
      <c r="AG90" s="179"/>
      <c r="AH90" s="179"/>
      <c r="AI90" s="182"/>
      <c r="AJ90" s="179"/>
      <c r="AK90" s="179"/>
      <c r="AL90" s="179"/>
      <c r="AM90" s="179"/>
      <c r="AN90" s="179"/>
      <c r="AO90" s="179"/>
      <c r="AP90" s="179"/>
      <c r="AQ90" s="179"/>
      <c r="AR90" s="179"/>
      <c r="AS90" s="179"/>
      <c r="AT90" s="179"/>
      <c r="AU90" s="179"/>
      <c r="AV90" s="179"/>
    </row>
    <row r="91" ht="12.75" customHeight="1">
      <c r="A91" s="179"/>
      <c r="B91" s="179"/>
      <c r="C91" s="179"/>
      <c r="D91" s="179"/>
      <c r="E91" s="195"/>
      <c r="F91" s="195"/>
      <c r="G91" s="179"/>
      <c r="H91" s="179"/>
      <c r="I91" s="179"/>
      <c r="J91" s="179"/>
      <c r="K91" s="179"/>
      <c r="L91" s="179"/>
      <c r="M91" s="179"/>
      <c r="N91" s="179"/>
      <c r="O91" s="179"/>
      <c r="P91" s="179"/>
      <c r="Q91" s="179"/>
      <c r="R91" s="179"/>
      <c r="S91" s="179"/>
      <c r="T91" s="179"/>
      <c r="U91" s="179"/>
      <c r="V91" s="179"/>
      <c r="W91" s="179"/>
      <c r="X91" s="180"/>
      <c r="Y91" s="179"/>
      <c r="Z91" s="179"/>
      <c r="AA91" s="179"/>
      <c r="AB91" s="179"/>
      <c r="AC91" s="179"/>
      <c r="AD91" s="179"/>
      <c r="AE91" s="179"/>
      <c r="AF91" s="179"/>
      <c r="AG91" s="179"/>
      <c r="AH91" s="179"/>
      <c r="AI91" s="182"/>
      <c r="AJ91" s="179"/>
      <c r="AK91" s="179"/>
      <c r="AL91" s="179"/>
      <c r="AM91" s="179"/>
      <c r="AN91" s="179"/>
      <c r="AO91" s="179"/>
      <c r="AP91" s="179"/>
      <c r="AQ91" s="179"/>
      <c r="AR91" s="179"/>
      <c r="AS91" s="179"/>
      <c r="AT91" s="179"/>
      <c r="AU91" s="179"/>
      <c r="AV91" s="179"/>
    </row>
    <row r="92" ht="12.75" customHeight="1">
      <c r="A92" s="179"/>
      <c r="B92" s="179"/>
      <c r="C92" s="179"/>
      <c r="D92" s="179"/>
      <c r="E92" s="195"/>
      <c r="F92" s="195"/>
      <c r="G92" s="179"/>
      <c r="H92" s="179"/>
      <c r="I92" s="179"/>
      <c r="J92" s="179"/>
      <c r="K92" s="179"/>
      <c r="L92" s="179"/>
      <c r="M92" s="179"/>
      <c r="N92" s="179"/>
      <c r="O92" s="179"/>
      <c r="P92" s="179"/>
      <c r="Q92" s="179"/>
      <c r="R92" s="179"/>
      <c r="S92" s="179"/>
      <c r="T92" s="179"/>
      <c r="U92" s="179"/>
      <c r="V92" s="179"/>
      <c r="W92" s="179"/>
      <c r="X92" s="180"/>
      <c r="Y92" s="179"/>
      <c r="Z92" s="179"/>
      <c r="AA92" s="179"/>
      <c r="AB92" s="179"/>
      <c r="AC92" s="179"/>
      <c r="AD92" s="179"/>
      <c r="AE92" s="179"/>
      <c r="AF92" s="179"/>
      <c r="AG92" s="179"/>
      <c r="AH92" s="179"/>
      <c r="AI92" s="182"/>
      <c r="AJ92" s="179"/>
      <c r="AK92" s="179"/>
      <c r="AL92" s="179"/>
      <c r="AM92" s="179"/>
      <c r="AN92" s="179"/>
      <c r="AO92" s="179"/>
      <c r="AP92" s="179"/>
      <c r="AQ92" s="179"/>
      <c r="AR92" s="179"/>
      <c r="AS92" s="179"/>
      <c r="AT92" s="179"/>
      <c r="AU92" s="179"/>
      <c r="AV92" s="179"/>
    </row>
    <row r="93" ht="12.75" customHeight="1">
      <c r="A93" s="179"/>
      <c r="B93" s="179"/>
      <c r="C93" s="179"/>
      <c r="D93" s="179"/>
      <c r="E93" s="195"/>
      <c r="F93" s="195"/>
      <c r="G93" s="179"/>
      <c r="H93" s="179"/>
      <c r="I93" s="179"/>
      <c r="J93" s="179"/>
      <c r="K93" s="179"/>
      <c r="L93" s="179"/>
      <c r="M93" s="179"/>
      <c r="N93" s="179"/>
      <c r="O93" s="179"/>
      <c r="P93" s="179"/>
      <c r="Q93" s="179"/>
      <c r="R93" s="179"/>
      <c r="S93" s="179"/>
      <c r="T93" s="179"/>
      <c r="U93" s="179"/>
      <c r="V93" s="179"/>
      <c r="W93" s="179"/>
      <c r="X93" s="180"/>
      <c r="Y93" s="179"/>
      <c r="Z93" s="179"/>
      <c r="AA93" s="179"/>
      <c r="AB93" s="179"/>
      <c r="AC93" s="179"/>
      <c r="AD93" s="179"/>
      <c r="AE93" s="179"/>
      <c r="AF93" s="179"/>
      <c r="AG93" s="179"/>
      <c r="AH93" s="179"/>
      <c r="AI93" s="182"/>
      <c r="AJ93" s="179"/>
      <c r="AK93" s="179"/>
      <c r="AL93" s="179"/>
      <c r="AM93" s="179"/>
      <c r="AN93" s="179"/>
      <c r="AO93" s="179"/>
      <c r="AP93" s="179"/>
      <c r="AQ93" s="179"/>
      <c r="AR93" s="179"/>
      <c r="AS93" s="179"/>
      <c r="AT93" s="179"/>
      <c r="AU93" s="179"/>
      <c r="AV93" s="179"/>
    </row>
    <row r="94" ht="12.75" customHeight="1">
      <c r="A94" s="179"/>
      <c r="B94" s="179"/>
      <c r="C94" s="179"/>
      <c r="D94" s="179"/>
      <c r="E94" s="195"/>
      <c r="F94" s="195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79"/>
      <c r="X94" s="180"/>
      <c r="Y94" s="179"/>
      <c r="Z94" s="179"/>
      <c r="AA94" s="179"/>
      <c r="AB94" s="179"/>
      <c r="AC94" s="179"/>
      <c r="AD94" s="179"/>
      <c r="AE94" s="179"/>
      <c r="AF94" s="179"/>
      <c r="AG94" s="179"/>
      <c r="AH94" s="179"/>
      <c r="AI94" s="182"/>
      <c r="AJ94" s="179"/>
      <c r="AK94" s="179"/>
      <c r="AL94" s="179"/>
      <c r="AM94" s="179"/>
      <c r="AN94" s="179"/>
      <c r="AO94" s="179"/>
      <c r="AP94" s="179"/>
      <c r="AQ94" s="179"/>
      <c r="AR94" s="179"/>
      <c r="AS94" s="179"/>
      <c r="AT94" s="179"/>
      <c r="AU94" s="179"/>
      <c r="AV94" s="179"/>
    </row>
    <row r="95" ht="12.75" customHeight="1">
      <c r="A95" s="179"/>
      <c r="B95" s="179"/>
      <c r="C95" s="179"/>
      <c r="D95" s="179"/>
      <c r="E95" s="195"/>
      <c r="F95" s="195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80"/>
      <c r="Y95" s="179"/>
      <c r="Z95" s="179"/>
      <c r="AA95" s="179"/>
      <c r="AB95" s="179"/>
      <c r="AC95" s="179"/>
      <c r="AD95" s="179"/>
      <c r="AE95" s="179"/>
      <c r="AF95" s="179"/>
      <c r="AG95" s="179"/>
      <c r="AH95" s="179"/>
      <c r="AI95" s="182"/>
      <c r="AJ95" s="179"/>
      <c r="AK95" s="179"/>
      <c r="AL95" s="179"/>
      <c r="AM95" s="179"/>
      <c r="AN95" s="179"/>
      <c r="AO95" s="179"/>
      <c r="AP95" s="179"/>
      <c r="AQ95" s="179"/>
      <c r="AR95" s="179"/>
      <c r="AS95" s="179"/>
      <c r="AT95" s="179"/>
      <c r="AU95" s="179"/>
      <c r="AV95" s="179"/>
    </row>
    <row r="96" ht="12.75" customHeight="1">
      <c r="A96" s="179"/>
      <c r="B96" s="179"/>
      <c r="C96" s="179"/>
      <c r="D96" s="179"/>
      <c r="E96" s="195"/>
      <c r="F96" s="195"/>
      <c r="G96" s="179"/>
      <c r="H96" s="179"/>
      <c r="I96" s="179"/>
      <c r="J96" s="179"/>
      <c r="K96" s="179"/>
      <c r="L96" s="179"/>
      <c r="M96" s="179"/>
      <c r="N96" s="179"/>
      <c r="O96" s="179"/>
      <c r="P96" s="179"/>
      <c r="Q96" s="179"/>
      <c r="R96" s="179"/>
      <c r="S96" s="179"/>
      <c r="T96" s="179"/>
      <c r="U96" s="179"/>
      <c r="V96" s="179"/>
      <c r="W96" s="179"/>
      <c r="X96" s="180"/>
      <c r="Y96" s="179"/>
      <c r="Z96" s="179"/>
      <c r="AA96" s="179"/>
      <c r="AB96" s="179"/>
      <c r="AC96" s="179"/>
      <c r="AD96" s="179"/>
      <c r="AE96" s="179"/>
      <c r="AF96" s="179"/>
      <c r="AG96" s="179"/>
      <c r="AH96" s="179"/>
      <c r="AI96" s="182"/>
      <c r="AJ96" s="179"/>
      <c r="AK96" s="179"/>
      <c r="AL96" s="179"/>
      <c r="AM96" s="179"/>
      <c r="AN96" s="179"/>
      <c r="AO96" s="179"/>
      <c r="AP96" s="179"/>
      <c r="AQ96" s="179"/>
      <c r="AR96" s="179"/>
      <c r="AS96" s="179"/>
      <c r="AT96" s="179"/>
      <c r="AU96" s="179"/>
      <c r="AV96" s="179"/>
    </row>
    <row r="97" ht="12.75" customHeight="1">
      <c r="A97" s="179"/>
      <c r="B97" s="179"/>
      <c r="C97" s="179"/>
      <c r="D97" s="179"/>
      <c r="E97" s="195"/>
      <c r="F97" s="195"/>
      <c r="G97" s="179"/>
      <c r="H97" s="179"/>
      <c r="I97" s="179"/>
      <c r="J97" s="179"/>
      <c r="K97" s="179"/>
      <c r="L97" s="179"/>
      <c r="M97" s="179"/>
      <c r="N97" s="179"/>
      <c r="O97" s="179"/>
      <c r="P97" s="179"/>
      <c r="Q97" s="179"/>
      <c r="R97" s="179"/>
      <c r="S97" s="179"/>
      <c r="T97" s="179"/>
      <c r="U97" s="179"/>
      <c r="V97" s="179"/>
      <c r="W97" s="179"/>
      <c r="X97" s="180"/>
      <c r="Y97" s="179"/>
      <c r="Z97" s="179"/>
      <c r="AA97" s="179"/>
      <c r="AB97" s="179"/>
      <c r="AC97" s="179"/>
      <c r="AD97" s="179"/>
      <c r="AE97" s="179"/>
      <c r="AF97" s="179"/>
      <c r="AG97" s="179"/>
      <c r="AH97" s="179"/>
      <c r="AI97" s="182"/>
      <c r="AJ97" s="179"/>
      <c r="AK97" s="179"/>
      <c r="AL97" s="179"/>
      <c r="AM97" s="179"/>
      <c r="AN97" s="179"/>
      <c r="AO97" s="179"/>
      <c r="AP97" s="179"/>
      <c r="AQ97" s="179"/>
      <c r="AR97" s="179"/>
      <c r="AS97" s="179"/>
      <c r="AT97" s="179"/>
      <c r="AU97" s="179"/>
      <c r="AV97" s="179"/>
    </row>
    <row r="98" ht="12.75" customHeight="1">
      <c r="A98" s="179"/>
      <c r="B98" s="179"/>
      <c r="C98" s="179"/>
      <c r="D98" s="179"/>
      <c r="E98" s="195"/>
      <c r="F98" s="195"/>
      <c r="G98" s="179"/>
      <c r="H98" s="179"/>
      <c r="I98" s="179"/>
      <c r="J98" s="179"/>
      <c r="K98" s="179"/>
      <c r="L98" s="179"/>
      <c r="M98" s="179"/>
      <c r="N98" s="179"/>
      <c r="O98" s="179"/>
      <c r="P98" s="179"/>
      <c r="Q98" s="179"/>
      <c r="R98" s="179"/>
      <c r="S98" s="179"/>
      <c r="T98" s="179"/>
      <c r="U98" s="179"/>
      <c r="V98" s="179"/>
      <c r="W98" s="179"/>
      <c r="X98" s="180"/>
      <c r="Y98" s="179"/>
      <c r="Z98" s="179"/>
      <c r="AA98" s="179"/>
      <c r="AB98" s="179"/>
      <c r="AC98" s="179"/>
      <c r="AD98" s="179"/>
      <c r="AE98" s="179"/>
      <c r="AF98" s="179"/>
      <c r="AG98" s="179"/>
      <c r="AH98" s="179"/>
      <c r="AI98" s="182"/>
      <c r="AJ98" s="179"/>
      <c r="AK98" s="179"/>
      <c r="AL98" s="179"/>
      <c r="AM98" s="179"/>
      <c r="AN98" s="179"/>
      <c r="AO98" s="179"/>
      <c r="AP98" s="179"/>
      <c r="AQ98" s="179"/>
      <c r="AR98" s="179"/>
      <c r="AS98" s="179"/>
      <c r="AT98" s="179"/>
      <c r="AU98" s="179"/>
      <c r="AV98" s="179"/>
    </row>
    <row r="99" ht="12.75" customHeight="1">
      <c r="A99" s="179"/>
      <c r="B99" s="179"/>
      <c r="C99" s="179"/>
      <c r="D99" s="179"/>
      <c r="E99" s="195"/>
      <c r="F99" s="195"/>
      <c r="G99" s="179"/>
      <c r="H99" s="179"/>
      <c r="I99" s="179"/>
      <c r="J99" s="179"/>
      <c r="K99" s="179"/>
      <c r="L99" s="179"/>
      <c r="M99" s="179"/>
      <c r="N99" s="179"/>
      <c r="O99" s="179"/>
      <c r="P99" s="179"/>
      <c r="Q99" s="179"/>
      <c r="R99" s="179"/>
      <c r="S99" s="179"/>
      <c r="T99" s="179"/>
      <c r="U99" s="179"/>
      <c r="V99" s="179"/>
      <c r="W99" s="179"/>
      <c r="X99" s="180"/>
      <c r="Y99" s="179"/>
      <c r="Z99" s="179"/>
      <c r="AA99" s="179"/>
      <c r="AB99" s="179"/>
      <c r="AC99" s="179"/>
      <c r="AD99" s="179"/>
      <c r="AE99" s="179"/>
      <c r="AF99" s="179"/>
      <c r="AG99" s="179"/>
      <c r="AH99" s="179"/>
      <c r="AI99" s="182"/>
      <c r="AJ99" s="179"/>
      <c r="AK99" s="179"/>
      <c r="AL99" s="179"/>
      <c r="AM99" s="179"/>
      <c r="AN99" s="179"/>
      <c r="AO99" s="179"/>
      <c r="AP99" s="179"/>
      <c r="AQ99" s="179"/>
      <c r="AR99" s="179"/>
      <c r="AS99" s="179"/>
      <c r="AT99" s="179"/>
      <c r="AU99" s="179"/>
      <c r="AV99" s="179"/>
    </row>
    <row r="100" ht="12.75" customHeight="1">
      <c r="A100" s="179"/>
      <c r="B100" s="179"/>
      <c r="C100" s="179"/>
      <c r="D100" s="179"/>
      <c r="E100" s="195"/>
      <c r="F100" s="195"/>
      <c r="G100" s="179"/>
      <c r="H100" s="179"/>
      <c r="I100" s="179"/>
      <c r="J100" s="179"/>
      <c r="K100" s="179"/>
      <c r="L100" s="179"/>
      <c r="M100" s="179"/>
      <c r="N100" s="179"/>
      <c r="O100" s="179"/>
      <c r="P100" s="179"/>
      <c r="Q100" s="179"/>
      <c r="R100" s="179"/>
      <c r="S100" s="179"/>
      <c r="T100" s="179"/>
      <c r="U100" s="179"/>
      <c r="V100" s="179"/>
      <c r="W100" s="179"/>
      <c r="X100" s="180"/>
      <c r="Y100" s="179"/>
      <c r="Z100" s="179"/>
      <c r="AA100" s="179"/>
      <c r="AB100" s="179"/>
      <c r="AC100" s="179"/>
      <c r="AD100" s="179"/>
      <c r="AE100" s="179"/>
      <c r="AF100" s="179"/>
      <c r="AG100" s="179"/>
      <c r="AH100" s="179"/>
      <c r="AI100" s="182"/>
      <c r="AJ100" s="179"/>
      <c r="AK100" s="179"/>
      <c r="AL100" s="179"/>
      <c r="AM100" s="179"/>
      <c r="AN100" s="179"/>
      <c r="AO100" s="179"/>
      <c r="AP100" s="179"/>
      <c r="AQ100" s="179"/>
      <c r="AR100" s="179"/>
      <c r="AS100" s="179"/>
      <c r="AT100" s="179"/>
      <c r="AU100" s="179"/>
      <c r="AV100" s="179"/>
    </row>
    <row r="101" ht="12.75" customHeight="1">
      <c r="A101" s="179"/>
      <c r="B101" s="179"/>
      <c r="C101" s="179"/>
      <c r="D101" s="179"/>
      <c r="E101" s="195"/>
      <c r="F101" s="195"/>
      <c r="G101" s="179"/>
      <c r="H101" s="179"/>
      <c r="I101" s="179"/>
      <c r="J101" s="179"/>
      <c r="K101" s="179"/>
      <c r="L101" s="179"/>
      <c r="M101" s="179"/>
      <c r="N101" s="179"/>
      <c r="O101" s="179"/>
      <c r="P101" s="179"/>
      <c r="Q101" s="179"/>
      <c r="R101" s="179"/>
      <c r="S101" s="179"/>
      <c r="T101" s="179"/>
      <c r="U101" s="179"/>
      <c r="V101" s="179"/>
      <c r="W101" s="179"/>
      <c r="X101" s="180"/>
      <c r="Y101" s="179"/>
      <c r="Z101" s="179"/>
      <c r="AA101" s="179"/>
      <c r="AB101" s="179"/>
      <c r="AC101" s="179"/>
      <c r="AD101" s="179"/>
      <c r="AE101" s="179"/>
      <c r="AF101" s="179"/>
      <c r="AG101" s="179"/>
      <c r="AH101" s="179"/>
      <c r="AI101" s="182"/>
      <c r="AJ101" s="179"/>
      <c r="AK101" s="179"/>
      <c r="AL101" s="179"/>
      <c r="AM101" s="179"/>
      <c r="AN101" s="179"/>
      <c r="AO101" s="179"/>
      <c r="AP101" s="179"/>
      <c r="AQ101" s="179"/>
      <c r="AR101" s="179"/>
      <c r="AS101" s="179"/>
      <c r="AT101" s="179"/>
      <c r="AU101" s="179"/>
      <c r="AV101" s="179"/>
    </row>
    <row r="102" ht="12.75" customHeight="1">
      <c r="A102" s="179"/>
      <c r="B102" s="179"/>
      <c r="C102" s="179"/>
      <c r="D102" s="179"/>
      <c r="E102" s="195"/>
      <c r="F102" s="195"/>
      <c r="G102" s="179"/>
      <c r="H102" s="179"/>
      <c r="I102" s="179"/>
      <c r="J102" s="179"/>
      <c r="K102" s="179"/>
      <c r="L102" s="179"/>
      <c r="M102" s="179"/>
      <c r="N102" s="179"/>
      <c r="O102" s="179"/>
      <c r="P102" s="179"/>
      <c r="Q102" s="179"/>
      <c r="R102" s="179"/>
      <c r="S102" s="179"/>
      <c r="T102" s="179"/>
      <c r="U102" s="179"/>
      <c r="V102" s="179"/>
      <c r="W102" s="179"/>
      <c r="X102" s="180"/>
      <c r="Y102" s="179"/>
      <c r="Z102" s="179"/>
      <c r="AA102" s="179"/>
      <c r="AB102" s="179"/>
      <c r="AC102" s="179"/>
      <c r="AD102" s="179"/>
      <c r="AE102" s="179"/>
      <c r="AF102" s="179"/>
      <c r="AG102" s="179"/>
      <c r="AH102" s="179"/>
      <c r="AI102" s="182"/>
      <c r="AJ102" s="179"/>
      <c r="AK102" s="179"/>
      <c r="AL102" s="179"/>
      <c r="AM102" s="179"/>
      <c r="AN102" s="179"/>
      <c r="AO102" s="179"/>
      <c r="AP102" s="179"/>
      <c r="AQ102" s="179"/>
      <c r="AR102" s="179"/>
      <c r="AS102" s="179"/>
      <c r="AT102" s="179"/>
      <c r="AU102" s="179"/>
      <c r="AV102" s="179"/>
    </row>
    <row r="103" ht="12.75" customHeight="1">
      <c r="A103" s="179"/>
      <c r="B103" s="179"/>
      <c r="C103" s="179"/>
      <c r="D103" s="179"/>
      <c r="E103" s="195"/>
      <c r="F103" s="195"/>
      <c r="G103" s="179"/>
      <c r="H103" s="179"/>
      <c r="I103" s="179"/>
      <c r="J103" s="179"/>
      <c r="K103" s="179"/>
      <c r="L103" s="179"/>
      <c r="M103" s="179"/>
      <c r="N103" s="179"/>
      <c r="O103" s="179"/>
      <c r="P103" s="179"/>
      <c r="Q103" s="179"/>
      <c r="R103" s="179"/>
      <c r="S103" s="179"/>
      <c r="T103" s="179"/>
      <c r="U103" s="179"/>
      <c r="V103" s="179"/>
      <c r="W103" s="179"/>
      <c r="X103" s="180"/>
      <c r="Y103" s="179"/>
      <c r="Z103" s="179"/>
      <c r="AA103" s="179"/>
      <c r="AB103" s="179"/>
      <c r="AC103" s="179"/>
      <c r="AD103" s="179"/>
      <c r="AE103" s="179"/>
      <c r="AF103" s="179"/>
      <c r="AG103" s="179"/>
      <c r="AH103" s="179"/>
      <c r="AI103" s="182"/>
      <c r="AJ103" s="179"/>
      <c r="AK103" s="179"/>
      <c r="AL103" s="179"/>
      <c r="AM103" s="179"/>
      <c r="AN103" s="179"/>
      <c r="AO103" s="179"/>
      <c r="AP103" s="179"/>
      <c r="AQ103" s="179"/>
      <c r="AR103" s="179"/>
      <c r="AS103" s="179"/>
      <c r="AT103" s="179"/>
      <c r="AU103" s="179"/>
      <c r="AV103" s="179"/>
    </row>
    <row r="104" ht="12.75" customHeight="1">
      <c r="A104" s="179"/>
      <c r="B104" s="179"/>
      <c r="C104" s="179"/>
      <c r="D104" s="179"/>
      <c r="E104" s="195"/>
      <c r="F104" s="195"/>
      <c r="G104" s="179"/>
      <c r="H104" s="179"/>
      <c r="I104" s="179"/>
      <c r="J104" s="179"/>
      <c r="K104" s="179"/>
      <c r="L104" s="179"/>
      <c r="M104" s="179"/>
      <c r="N104" s="179"/>
      <c r="O104" s="179"/>
      <c r="P104" s="179"/>
      <c r="Q104" s="179"/>
      <c r="R104" s="179"/>
      <c r="S104" s="179"/>
      <c r="T104" s="179"/>
      <c r="U104" s="179"/>
      <c r="V104" s="179"/>
      <c r="W104" s="179"/>
      <c r="X104" s="180"/>
      <c r="Y104" s="179"/>
      <c r="Z104" s="179"/>
      <c r="AA104" s="179"/>
      <c r="AB104" s="179"/>
      <c r="AC104" s="179"/>
      <c r="AD104" s="179"/>
      <c r="AE104" s="179"/>
      <c r="AF104" s="179"/>
      <c r="AG104" s="179"/>
      <c r="AH104" s="179"/>
      <c r="AI104" s="182"/>
      <c r="AJ104" s="179"/>
      <c r="AK104" s="179"/>
      <c r="AL104" s="179"/>
      <c r="AM104" s="179"/>
      <c r="AN104" s="179"/>
      <c r="AO104" s="179"/>
      <c r="AP104" s="179"/>
      <c r="AQ104" s="179"/>
      <c r="AR104" s="179"/>
      <c r="AS104" s="179"/>
      <c r="AT104" s="179"/>
      <c r="AU104" s="179"/>
      <c r="AV104" s="179"/>
    </row>
    <row r="105" ht="12.75" customHeight="1">
      <c r="A105" s="179"/>
      <c r="B105" s="179"/>
      <c r="C105" s="179"/>
      <c r="D105" s="179"/>
      <c r="E105" s="195"/>
      <c r="F105" s="195"/>
      <c r="G105" s="179"/>
      <c r="H105" s="179"/>
      <c r="I105" s="179"/>
      <c r="J105" s="179"/>
      <c r="K105" s="179"/>
      <c r="L105" s="179"/>
      <c r="M105" s="179"/>
      <c r="N105" s="179"/>
      <c r="O105" s="179"/>
      <c r="P105" s="179"/>
      <c r="Q105" s="179"/>
      <c r="R105" s="179"/>
      <c r="S105" s="179"/>
      <c r="T105" s="179"/>
      <c r="U105" s="179"/>
      <c r="V105" s="179"/>
      <c r="W105" s="179"/>
      <c r="X105" s="180"/>
      <c r="Y105" s="179"/>
      <c r="Z105" s="179"/>
      <c r="AA105" s="179"/>
      <c r="AB105" s="179"/>
      <c r="AC105" s="179"/>
      <c r="AD105" s="179"/>
      <c r="AE105" s="179"/>
      <c r="AF105" s="179"/>
      <c r="AG105" s="179"/>
      <c r="AH105" s="179"/>
      <c r="AI105" s="182"/>
      <c r="AJ105" s="179"/>
      <c r="AK105" s="179"/>
      <c r="AL105" s="179"/>
      <c r="AM105" s="179"/>
      <c r="AN105" s="179"/>
      <c r="AO105" s="179"/>
      <c r="AP105" s="179"/>
      <c r="AQ105" s="179"/>
      <c r="AR105" s="179"/>
      <c r="AS105" s="179"/>
      <c r="AT105" s="179"/>
      <c r="AU105" s="179"/>
      <c r="AV105" s="179"/>
    </row>
    <row r="106" ht="12.75" customHeight="1">
      <c r="A106" s="179"/>
      <c r="B106" s="179"/>
      <c r="C106" s="179"/>
      <c r="D106" s="179"/>
      <c r="E106" s="195"/>
      <c r="F106" s="195"/>
      <c r="G106" s="179"/>
      <c r="H106" s="179"/>
      <c r="I106" s="179"/>
      <c r="J106" s="179"/>
      <c r="K106" s="179"/>
      <c r="L106" s="179"/>
      <c r="M106" s="179"/>
      <c r="N106" s="179"/>
      <c r="O106" s="179"/>
      <c r="P106" s="179"/>
      <c r="Q106" s="179"/>
      <c r="R106" s="179"/>
      <c r="S106" s="179"/>
      <c r="T106" s="179"/>
      <c r="U106" s="179"/>
      <c r="V106" s="179"/>
      <c r="W106" s="179"/>
      <c r="X106" s="180"/>
      <c r="Y106" s="179"/>
      <c r="Z106" s="179"/>
      <c r="AA106" s="179"/>
      <c r="AB106" s="179"/>
      <c r="AC106" s="179"/>
      <c r="AD106" s="179"/>
      <c r="AE106" s="179"/>
      <c r="AF106" s="179"/>
      <c r="AG106" s="179"/>
      <c r="AH106" s="179"/>
      <c r="AI106" s="182"/>
      <c r="AJ106" s="179"/>
      <c r="AK106" s="179"/>
      <c r="AL106" s="179"/>
      <c r="AM106" s="179"/>
      <c r="AN106" s="179"/>
      <c r="AO106" s="179"/>
      <c r="AP106" s="179"/>
      <c r="AQ106" s="179"/>
      <c r="AR106" s="179"/>
      <c r="AS106" s="179"/>
      <c r="AT106" s="179"/>
      <c r="AU106" s="179"/>
      <c r="AV106" s="179"/>
    </row>
    <row r="107" ht="12.75" customHeight="1">
      <c r="A107" s="179"/>
      <c r="B107" s="179"/>
      <c r="C107" s="179"/>
      <c r="D107" s="179"/>
      <c r="E107" s="195"/>
      <c r="F107" s="195"/>
      <c r="G107" s="179"/>
      <c r="H107" s="179"/>
      <c r="I107" s="179"/>
      <c r="J107" s="179"/>
      <c r="K107" s="179"/>
      <c r="L107" s="179"/>
      <c r="M107" s="179"/>
      <c r="N107" s="179"/>
      <c r="O107" s="179"/>
      <c r="P107" s="179"/>
      <c r="Q107" s="179"/>
      <c r="R107" s="179"/>
      <c r="S107" s="179"/>
      <c r="T107" s="179"/>
      <c r="U107" s="179"/>
      <c r="V107" s="179"/>
      <c r="W107" s="179"/>
      <c r="X107" s="180"/>
      <c r="Y107" s="179"/>
      <c r="Z107" s="179"/>
      <c r="AA107" s="179"/>
      <c r="AB107" s="179"/>
      <c r="AC107" s="179"/>
      <c r="AD107" s="179"/>
      <c r="AE107" s="179"/>
      <c r="AF107" s="179"/>
      <c r="AG107" s="179"/>
      <c r="AH107" s="179"/>
      <c r="AI107" s="182"/>
      <c r="AJ107" s="179"/>
      <c r="AK107" s="179"/>
      <c r="AL107" s="179"/>
      <c r="AM107" s="179"/>
      <c r="AN107" s="179"/>
      <c r="AO107" s="179"/>
      <c r="AP107" s="179"/>
      <c r="AQ107" s="179"/>
      <c r="AR107" s="179"/>
      <c r="AS107" s="179"/>
      <c r="AT107" s="179"/>
      <c r="AU107" s="179"/>
      <c r="AV107" s="179"/>
    </row>
    <row r="108" ht="12.75" customHeight="1">
      <c r="A108" s="179"/>
      <c r="B108" s="179"/>
      <c r="C108" s="179"/>
      <c r="D108" s="179"/>
      <c r="E108" s="195"/>
      <c r="F108" s="195"/>
      <c r="G108" s="179"/>
      <c r="H108" s="179"/>
      <c r="I108" s="179"/>
      <c r="J108" s="179"/>
      <c r="K108" s="179"/>
      <c r="L108" s="179"/>
      <c r="M108" s="179"/>
      <c r="N108" s="179"/>
      <c r="O108" s="179"/>
      <c r="P108" s="179"/>
      <c r="Q108" s="179"/>
      <c r="R108" s="179"/>
      <c r="S108" s="179"/>
      <c r="T108" s="179"/>
      <c r="U108" s="179"/>
      <c r="V108" s="179"/>
      <c r="W108" s="179"/>
      <c r="X108" s="180"/>
      <c r="Y108" s="179"/>
      <c r="Z108" s="179"/>
      <c r="AA108" s="179"/>
      <c r="AB108" s="179"/>
      <c r="AC108" s="179"/>
      <c r="AD108" s="179"/>
      <c r="AE108" s="179"/>
      <c r="AF108" s="179"/>
      <c r="AG108" s="179"/>
      <c r="AH108" s="179"/>
      <c r="AI108" s="182"/>
      <c r="AJ108" s="179"/>
      <c r="AK108" s="179"/>
      <c r="AL108" s="179"/>
      <c r="AM108" s="179"/>
      <c r="AN108" s="179"/>
      <c r="AO108" s="179"/>
      <c r="AP108" s="179"/>
      <c r="AQ108" s="179"/>
      <c r="AR108" s="179"/>
      <c r="AS108" s="179"/>
      <c r="AT108" s="179"/>
      <c r="AU108" s="179"/>
      <c r="AV108" s="179"/>
    </row>
    <row r="109" ht="12.75" customHeight="1">
      <c r="A109" s="179"/>
      <c r="B109" s="179"/>
      <c r="C109" s="179"/>
      <c r="D109" s="179"/>
      <c r="E109" s="195"/>
      <c r="F109" s="195"/>
      <c r="G109" s="179"/>
      <c r="H109" s="179"/>
      <c r="I109" s="179"/>
      <c r="J109" s="179"/>
      <c r="K109" s="179"/>
      <c r="L109" s="179"/>
      <c r="M109" s="179"/>
      <c r="N109" s="179"/>
      <c r="O109" s="179"/>
      <c r="P109" s="179"/>
      <c r="Q109" s="179"/>
      <c r="R109" s="179"/>
      <c r="S109" s="179"/>
      <c r="T109" s="179"/>
      <c r="U109" s="179"/>
      <c r="V109" s="179"/>
      <c r="W109" s="179"/>
      <c r="X109" s="180"/>
      <c r="Y109" s="179"/>
      <c r="Z109" s="179"/>
      <c r="AA109" s="179"/>
      <c r="AB109" s="179"/>
      <c r="AC109" s="179"/>
      <c r="AD109" s="179"/>
      <c r="AE109" s="179"/>
      <c r="AF109" s="179"/>
      <c r="AG109" s="179"/>
      <c r="AH109" s="179"/>
      <c r="AI109" s="182"/>
      <c r="AJ109" s="179"/>
      <c r="AK109" s="179"/>
      <c r="AL109" s="179"/>
      <c r="AM109" s="179"/>
      <c r="AN109" s="179"/>
      <c r="AO109" s="179"/>
      <c r="AP109" s="179"/>
      <c r="AQ109" s="179"/>
      <c r="AR109" s="179"/>
      <c r="AS109" s="179"/>
      <c r="AT109" s="179"/>
      <c r="AU109" s="179"/>
      <c r="AV109" s="179"/>
    </row>
    <row r="110" ht="12.75" customHeight="1">
      <c r="A110" s="179"/>
      <c r="B110" s="179"/>
      <c r="C110" s="179"/>
      <c r="D110" s="179"/>
      <c r="E110" s="195"/>
      <c r="F110" s="195"/>
      <c r="G110" s="179"/>
      <c r="H110" s="179"/>
      <c r="I110" s="179"/>
      <c r="J110" s="179"/>
      <c r="K110" s="179"/>
      <c r="L110" s="179"/>
      <c r="M110" s="179"/>
      <c r="N110" s="179"/>
      <c r="O110" s="179"/>
      <c r="P110" s="179"/>
      <c r="Q110" s="179"/>
      <c r="R110" s="179"/>
      <c r="S110" s="179"/>
      <c r="T110" s="179"/>
      <c r="U110" s="179"/>
      <c r="V110" s="179"/>
      <c r="W110" s="179"/>
      <c r="X110" s="180"/>
      <c r="Y110" s="179"/>
      <c r="Z110" s="179"/>
      <c r="AA110" s="179"/>
      <c r="AB110" s="179"/>
      <c r="AC110" s="179"/>
      <c r="AD110" s="179"/>
      <c r="AE110" s="179"/>
      <c r="AF110" s="179"/>
      <c r="AG110" s="179"/>
      <c r="AH110" s="179"/>
      <c r="AI110" s="182"/>
      <c r="AJ110" s="179"/>
      <c r="AK110" s="179"/>
      <c r="AL110" s="179"/>
      <c r="AM110" s="179"/>
      <c r="AN110" s="179"/>
      <c r="AO110" s="179"/>
      <c r="AP110" s="179"/>
      <c r="AQ110" s="179"/>
      <c r="AR110" s="179"/>
      <c r="AS110" s="179"/>
      <c r="AT110" s="179"/>
      <c r="AU110" s="179"/>
      <c r="AV110" s="179"/>
    </row>
    <row r="111" ht="12.75" customHeight="1">
      <c r="A111" s="179"/>
      <c r="B111" s="179"/>
      <c r="C111" s="179"/>
      <c r="D111" s="179"/>
      <c r="E111" s="195"/>
      <c r="F111" s="195"/>
      <c r="G111" s="179"/>
      <c r="H111" s="179"/>
      <c r="I111" s="179"/>
      <c r="J111" s="179"/>
      <c r="K111" s="179"/>
      <c r="L111" s="179"/>
      <c r="M111" s="179"/>
      <c r="N111" s="179"/>
      <c r="O111" s="179"/>
      <c r="P111" s="179"/>
      <c r="Q111" s="179"/>
      <c r="R111" s="179"/>
      <c r="S111" s="179"/>
      <c r="T111" s="179"/>
      <c r="U111" s="179"/>
      <c r="V111" s="179"/>
      <c r="W111" s="179"/>
      <c r="X111" s="180"/>
      <c r="Y111" s="179"/>
      <c r="Z111" s="179"/>
      <c r="AA111" s="179"/>
      <c r="AB111" s="179"/>
      <c r="AC111" s="179"/>
      <c r="AD111" s="179"/>
      <c r="AE111" s="179"/>
      <c r="AF111" s="179"/>
      <c r="AG111" s="179"/>
      <c r="AH111" s="179"/>
      <c r="AI111" s="182"/>
      <c r="AJ111" s="179"/>
      <c r="AK111" s="179"/>
      <c r="AL111" s="179"/>
      <c r="AM111" s="179"/>
      <c r="AN111" s="179"/>
      <c r="AO111" s="179"/>
      <c r="AP111" s="179"/>
      <c r="AQ111" s="179"/>
      <c r="AR111" s="179"/>
      <c r="AS111" s="179"/>
      <c r="AT111" s="179"/>
      <c r="AU111" s="179"/>
      <c r="AV111" s="179"/>
    </row>
    <row r="112" ht="12.75" customHeight="1">
      <c r="A112" s="179"/>
      <c r="B112" s="179"/>
      <c r="C112" s="179"/>
      <c r="D112" s="179"/>
      <c r="E112" s="195"/>
      <c r="F112" s="195"/>
      <c r="G112" s="179"/>
      <c r="H112" s="179"/>
      <c r="I112" s="179"/>
      <c r="J112" s="179"/>
      <c r="K112" s="179"/>
      <c r="L112" s="179"/>
      <c r="M112" s="179"/>
      <c r="N112" s="179"/>
      <c r="O112" s="179"/>
      <c r="P112" s="179"/>
      <c r="Q112" s="179"/>
      <c r="R112" s="179"/>
      <c r="S112" s="179"/>
      <c r="T112" s="179"/>
      <c r="U112" s="179"/>
      <c r="V112" s="179"/>
      <c r="W112" s="179"/>
      <c r="X112" s="180"/>
      <c r="Y112" s="179"/>
      <c r="Z112" s="179"/>
      <c r="AA112" s="179"/>
      <c r="AB112" s="179"/>
      <c r="AC112" s="179"/>
      <c r="AD112" s="179"/>
      <c r="AE112" s="179"/>
      <c r="AF112" s="179"/>
      <c r="AG112" s="179"/>
      <c r="AH112" s="179"/>
      <c r="AI112" s="182"/>
      <c r="AJ112" s="179"/>
      <c r="AK112" s="179"/>
      <c r="AL112" s="179"/>
      <c r="AM112" s="179"/>
      <c r="AN112" s="179"/>
      <c r="AO112" s="179"/>
      <c r="AP112" s="179"/>
      <c r="AQ112" s="179"/>
      <c r="AR112" s="179"/>
      <c r="AS112" s="179"/>
      <c r="AT112" s="179"/>
      <c r="AU112" s="179"/>
      <c r="AV112" s="179"/>
    </row>
    <row r="113" ht="12.75" customHeight="1">
      <c r="A113" s="179"/>
      <c r="B113" s="179"/>
      <c r="C113" s="179"/>
      <c r="D113" s="179"/>
      <c r="E113" s="195"/>
      <c r="F113" s="195"/>
      <c r="G113" s="179"/>
      <c r="H113" s="179"/>
      <c r="I113" s="179"/>
      <c r="J113" s="179"/>
      <c r="K113" s="179"/>
      <c r="L113" s="179"/>
      <c r="M113" s="179"/>
      <c r="N113" s="179"/>
      <c r="O113" s="179"/>
      <c r="P113" s="179"/>
      <c r="Q113" s="179"/>
      <c r="R113" s="179"/>
      <c r="S113" s="179"/>
      <c r="T113" s="179"/>
      <c r="U113" s="179"/>
      <c r="V113" s="179"/>
      <c r="W113" s="179"/>
      <c r="X113" s="180"/>
      <c r="Y113" s="179"/>
      <c r="Z113" s="179"/>
      <c r="AA113" s="179"/>
      <c r="AB113" s="179"/>
      <c r="AC113" s="179"/>
      <c r="AD113" s="179"/>
      <c r="AE113" s="179"/>
      <c r="AF113" s="179"/>
      <c r="AG113" s="179"/>
      <c r="AH113" s="179"/>
      <c r="AI113" s="182"/>
      <c r="AJ113" s="179"/>
      <c r="AK113" s="179"/>
      <c r="AL113" s="179"/>
      <c r="AM113" s="179"/>
      <c r="AN113" s="179"/>
      <c r="AO113" s="179"/>
      <c r="AP113" s="179"/>
      <c r="AQ113" s="179"/>
      <c r="AR113" s="179"/>
      <c r="AS113" s="179"/>
      <c r="AT113" s="179"/>
      <c r="AU113" s="179"/>
      <c r="AV113" s="179"/>
    </row>
    <row r="114" ht="12.75" customHeight="1">
      <c r="A114" s="179"/>
      <c r="B114" s="179"/>
      <c r="C114" s="179"/>
      <c r="D114" s="179"/>
      <c r="E114" s="195"/>
      <c r="F114" s="195"/>
      <c r="G114" s="179"/>
      <c r="H114" s="179"/>
      <c r="I114" s="179"/>
      <c r="J114" s="179"/>
      <c r="K114" s="179"/>
      <c r="L114" s="179"/>
      <c r="M114" s="179"/>
      <c r="N114" s="179"/>
      <c r="O114" s="179"/>
      <c r="P114" s="179"/>
      <c r="Q114" s="179"/>
      <c r="R114" s="179"/>
      <c r="S114" s="179"/>
      <c r="T114" s="179"/>
      <c r="U114" s="179"/>
      <c r="V114" s="179"/>
      <c r="W114" s="179"/>
      <c r="X114" s="180"/>
      <c r="Y114" s="179"/>
      <c r="Z114" s="179"/>
      <c r="AA114" s="179"/>
      <c r="AB114" s="179"/>
      <c r="AC114" s="179"/>
      <c r="AD114" s="179"/>
      <c r="AE114" s="179"/>
      <c r="AF114" s="179"/>
      <c r="AG114" s="179"/>
      <c r="AH114" s="179"/>
      <c r="AI114" s="182"/>
      <c r="AJ114" s="179"/>
      <c r="AK114" s="179"/>
      <c r="AL114" s="179"/>
      <c r="AM114" s="179"/>
      <c r="AN114" s="179"/>
      <c r="AO114" s="179"/>
      <c r="AP114" s="179"/>
      <c r="AQ114" s="179"/>
      <c r="AR114" s="179"/>
      <c r="AS114" s="179"/>
      <c r="AT114" s="179"/>
      <c r="AU114" s="179"/>
      <c r="AV114" s="179"/>
    </row>
    <row r="115" ht="12.75" customHeight="1">
      <c r="A115" s="179"/>
      <c r="B115" s="179"/>
      <c r="C115" s="179"/>
      <c r="D115" s="179"/>
      <c r="E115" s="195"/>
      <c r="F115" s="195"/>
      <c r="G115" s="179"/>
      <c r="H115" s="179"/>
      <c r="I115" s="179"/>
      <c r="J115" s="179"/>
      <c r="K115" s="179"/>
      <c r="L115" s="179"/>
      <c r="M115" s="179"/>
      <c r="N115" s="179"/>
      <c r="O115" s="179"/>
      <c r="P115" s="179"/>
      <c r="Q115" s="179"/>
      <c r="R115" s="179"/>
      <c r="S115" s="179"/>
      <c r="T115" s="179"/>
      <c r="U115" s="179"/>
      <c r="V115" s="179"/>
      <c r="W115" s="179"/>
      <c r="X115" s="180"/>
      <c r="Y115" s="179"/>
      <c r="Z115" s="179"/>
      <c r="AA115" s="179"/>
      <c r="AB115" s="179"/>
      <c r="AC115" s="179"/>
      <c r="AD115" s="179"/>
      <c r="AE115" s="179"/>
      <c r="AF115" s="179"/>
      <c r="AG115" s="179"/>
      <c r="AH115" s="179"/>
      <c r="AI115" s="182"/>
      <c r="AJ115" s="179"/>
      <c r="AK115" s="179"/>
      <c r="AL115" s="179"/>
      <c r="AM115" s="179"/>
      <c r="AN115" s="179"/>
      <c r="AO115" s="179"/>
      <c r="AP115" s="179"/>
      <c r="AQ115" s="179"/>
      <c r="AR115" s="179"/>
      <c r="AS115" s="179"/>
      <c r="AT115" s="179"/>
      <c r="AU115" s="179"/>
      <c r="AV115" s="179"/>
    </row>
    <row r="116" ht="12.75" customHeight="1">
      <c r="A116" s="179"/>
      <c r="B116" s="179"/>
      <c r="C116" s="179"/>
      <c r="D116" s="179"/>
      <c r="E116" s="195"/>
      <c r="F116" s="195"/>
      <c r="G116" s="179"/>
      <c r="H116" s="179"/>
      <c r="I116" s="179"/>
      <c r="J116" s="179"/>
      <c r="K116" s="179"/>
      <c r="L116" s="179"/>
      <c r="M116" s="179"/>
      <c r="N116" s="179"/>
      <c r="O116" s="179"/>
      <c r="P116" s="179"/>
      <c r="Q116" s="179"/>
      <c r="R116" s="179"/>
      <c r="S116" s="179"/>
      <c r="T116" s="179"/>
      <c r="U116" s="179"/>
      <c r="V116" s="179"/>
      <c r="W116" s="179"/>
      <c r="X116" s="180"/>
      <c r="Y116" s="179"/>
      <c r="Z116" s="179"/>
      <c r="AA116" s="179"/>
      <c r="AB116" s="179"/>
      <c r="AC116" s="179"/>
      <c r="AD116" s="179"/>
      <c r="AE116" s="179"/>
      <c r="AF116" s="179"/>
      <c r="AG116" s="179"/>
      <c r="AH116" s="179"/>
      <c r="AI116" s="182"/>
      <c r="AJ116" s="179"/>
      <c r="AK116" s="179"/>
      <c r="AL116" s="179"/>
      <c r="AM116" s="179"/>
      <c r="AN116" s="179"/>
      <c r="AO116" s="179"/>
      <c r="AP116" s="179"/>
      <c r="AQ116" s="179"/>
      <c r="AR116" s="179"/>
      <c r="AS116" s="179"/>
      <c r="AT116" s="179"/>
      <c r="AU116" s="179"/>
      <c r="AV116" s="179"/>
    </row>
    <row r="117" ht="12.75" customHeight="1">
      <c r="A117" s="179"/>
      <c r="B117" s="179"/>
      <c r="C117" s="179"/>
      <c r="D117" s="179"/>
      <c r="E117" s="195"/>
      <c r="F117" s="195"/>
      <c r="G117" s="179"/>
      <c r="H117" s="179"/>
      <c r="I117" s="179"/>
      <c r="J117" s="179"/>
      <c r="K117" s="179"/>
      <c r="L117" s="179"/>
      <c r="M117" s="179"/>
      <c r="N117" s="179"/>
      <c r="O117" s="179"/>
      <c r="P117" s="179"/>
      <c r="Q117" s="179"/>
      <c r="R117" s="179"/>
      <c r="S117" s="179"/>
      <c r="T117" s="179"/>
      <c r="U117" s="179"/>
      <c r="V117" s="179"/>
      <c r="W117" s="179"/>
      <c r="X117" s="180"/>
      <c r="Y117" s="179"/>
      <c r="Z117" s="179"/>
      <c r="AA117" s="179"/>
      <c r="AB117" s="179"/>
      <c r="AC117" s="179"/>
      <c r="AD117" s="179"/>
      <c r="AE117" s="179"/>
      <c r="AF117" s="179"/>
      <c r="AG117" s="179"/>
      <c r="AH117" s="179"/>
      <c r="AI117" s="182"/>
      <c r="AJ117" s="179"/>
      <c r="AK117" s="179"/>
      <c r="AL117" s="179"/>
      <c r="AM117" s="179"/>
      <c r="AN117" s="179"/>
      <c r="AO117" s="179"/>
      <c r="AP117" s="179"/>
      <c r="AQ117" s="179"/>
      <c r="AR117" s="179"/>
      <c r="AS117" s="179"/>
      <c r="AT117" s="179"/>
      <c r="AU117" s="179"/>
      <c r="AV117" s="179"/>
    </row>
    <row r="118" ht="12.75" customHeight="1">
      <c r="A118" s="179"/>
      <c r="B118" s="179"/>
      <c r="C118" s="179"/>
      <c r="D118" s="179"/>
      <c r="E118" s="195"/>
      <c r="F118" s="195"/>
      <c r="G118" s="179"/>
      <c r="H118" s="179"/>
      <c r="I118" s="179"/>
      <c r="J118" s="179"/>
      <c r="K118" s="179"/>
      <c r="L118" s="179"/>
      <c r="M118" s="179"/>
      <c r="N118" s="179"/>
      <c r="O118" s="179"/>
      <c r="P118" s="179"/>
      <c r="Q118" s="179"/>
      <c r="R118" s="179"/>
      <c r="S118" s="179"/>
      <c r="T118" s="179"/>
      <c r="U118" s="179"/>
      <c r="V118" s="179"/>
      <c r="W118" s="179"/>
      <c r="X118" s="180"/>
      <c r="Y118" s="179"/>
      <c r="Z118" s="179"/>
      <c r="AA118" s="179"/>
      <c r="AB118" s="179"/>
      <c r="AC118" s="179"/>
      <c r="AD118" s="179"/>
      <c r="AE118" s="179"/>
      <c r="AF118" s="179"/>
      <c r="AG118" s="179"/>
      <c r="AH118" s="179"/>
      <c r="AI118" s="182"/>
      <c r="AJ118" s="179"/>
      <c r="AK118" s="179"/>
      <c r="AL118" s="179"/>
      <c r="AM118" s="179"/>
      <c r="AN118" s="179"/>
      <c r="AO118" s="179"/>
      <c r="AP118" s="179"/>
      <c r="AQ118" s="179"/>
      <c r="AR118" s="179"/>
      <c r="AS118" s="179"/>
      <c r="AT118" s="179"/>
      <c r="AU118" s="179"/>
      <c r="AV118" s="179"/>
    </row>
    <row r="119" ht="12.75" customHeight="1">
      <c r="A119" s="179"/>
      <c r="B119" s="179"/>
      <c r="C119" s="179"/>
      <c r="D119" s="179"/>
      <c r="E119" s="195"/>
      <c r="F119" s="195"/>
      <c r="G119" s="179"/>
      <c r="H119" s="179"/>
      <c r="I119" s="179"/>
      <c r="J119" s="179"/>
      <c r="K119" s="179"/>
      <c r="L119" s="179"/>
      <c r="M119" s="179"/>
      <c r="N119" s="179"/>
      <c r="O119" s="179"/>
      <c r="P119" s="179"/>
      <c r="Q119" s="179"/>
      <c r="R119" s="179"/>
      <c r="S119" s="179"/>
      <c r="T119" s="179"/>
      <c r="U119" s="179"/>
      <c r="V119" s="179"/>
      <c r="W119" s="179"/>
      <c r="X119" s="180"/>
      <c r="Y119" s="179"/>
      <c r="Z119" s="179"/>
      <c r="AA119" s="179"/>
      <c r="AB119" s="179"/>
      <c r="AC119" s="179"/>
      <c r="AD119" s="179"/>
      <c r="AE119" s="179"/>
      <c r="AF119" s="179"/>
      <c r="AG119" s="179"/>
      <c r="AH119" s="179"/>
      <c r="AI119" s="182"/>
      <c r="AJ119" s="179"/>
      <c r="AK119" s="179"/>
      <c r="AL119" s="179"/>
      <c r="AM119" s="179"/>
      <c r="AN119" s="179"/>
      <c r="AO119" s="179"/>
      <c r="AP119" s="179"/>
      <c r="AQ119" s="179"/>
      <c r="AR119" s="179"/>
      <c r="AS119" s="179"/>
      <c r="AT119" s="179"/>
      <c r="AU119" s="179"/>
      <c r="AV119" s="179"/>
    </row>
    <row r="120" ht="12.75" customHeight="1">
      <c r="A120" s="179"/>
      <c r="B120" s="179"/>
      <c r="C120" s="179"/>
      <c r="D120" s="179"/>
      <c r="E120" s="195"/>
      <c r="F120" s="195"/>
      <c r="G120" s="179"/>
      <c r="H120" s="179"/>
      <c r="I120" s="179"/>
      <c r="J120" s="179"/>
      <c r="K120" s="179"/>
      <c r="L120" s="179"/>
      <c r="M120" s="179"/>
      <c r="N120" s="179"/>
      <c r="O120" s="179"/>
      <c r="P120" s="179"/>
      <c r="Q120" s="179"/>
      <c r="R120" s="179"/>
      <c r="S120" s="179"/>
      <c r="T120" s="179"/>
      <c r="U120" s="179"/>
      <c r="V120" s="179"/>
      <c r="W120" s="179"/>
      <c r="X120" s="180"/>
      <c r="Y120" s="179"/>
      <c r="Z120" s="179"/>
      <c r="AA120" s="179"/>
      <c r="AB120" s="179"/>
      <c r="AC120" s="179"/>
      <c r="AD120" s="179"/>
      <c r="AE120" s="179"/>
      <c r="AF120" s="179"/>
      <c r="AG120" s="179"/>
      <c r="AH120" s="179"/>
      <c r="AI120" s="182"/>
      <c r="AJ120" s="179"/>
      <c r="AK120" s="179"/>
      <c r="AL120" s="179"/>
      <c r="AM120" s="179"/>
      <c r="AN120" s="179"/>
      <c r="AO120" s="179"/>
      <c r="AP120" s="179"/>
      <c r="AQ120" s="179"/>
      <c r="AR120" s="179"/>
      <c r="AS120" s="179"/>
      <c r="AT120" s="179"/>
      <c r="AU120" s="179"/>
      <c r="AV120" s="179"/>
    </row>
    <row r="121" ht="12.75" customHeight="1">
      <c r="A121" s="179"/>
      <c r="B121" s="179"/>
      <c r="C121" s="179"/>
      <c r="D121" s="179"/>
      <c r="E121" s="195"/>
      <c r="F121" s="195"/>
      <c r="G121" s="179"/>
      <c r="H121" s="179"/>
      <c r="I121" s="179"/>
      <c r="J121" s="179"/>
      <c r="K121" s="179"/>
      <c r="L121" s="179"/>
      <c r="M121" s="179"/>
      <c r="N121" s="179"/>
      <c r="O121" s="179"/>
      <c r="P121" s="179"/>
      <c r="Q121" s="179"/>
      <c r="R121" s="179"/>
      <c r="S121" s="179"/>
      <c r="T121" s="179"/>
      <c r="U121" s="179"/>
      <c r="V121" s="179"/>
      <c r="W121" s="179"/>
      <c r="X121" s="180"/>
      <c r="Y121" s="179"/>
      <c r="Z121" s="179"/>
      <c r="AA121" s="179"/>
      <c r="AB121" s="179"/>
      <c r="AC121" s="179"/>
      <c r="AD121" s="179"/>
      <c r="AE121" s="179"/>
      <c r="AF121" s="179"/>
      <c r="AG121" s="179"/>
      <c r="AH121" s="179"/>
      <c r="AI121" s="182"/>
      <c r="AJ121" s="179"/>
      <c r="AK121" s="179"/>
      <c r="AL121" s="179"/>
      <c r="AM121" s="179"/>
      <c r="AN121" s="179"/>
      <c r="AO121" s="179"/>
      <c r="AP121" s="179"/>
      <c r="AQ121" s="179"/>
      <c r="AR121" s="179"/>
      <c r="AS121" s="179"/>
      <c r="AT121" s="179"/>
      <c r="AU121" s="179"/>
      <c r="AV121" s="179"/>
    </row>
    <row r="122" ht="12.75" customHeight="1">
      <c r="A122" s="179"/>
      <c r="B122" s="179"/>
      <c r="C122" s="179"/>
      <c r="D122" s="179"/>
      <c r="E122" s="195"/>
      <c r="F122" s="195"/>
      <c r="G122" s="179"/>
      <c r="H122" s="179"/>
      <c r="I122" s="179"/>
      <c r="J122" s="179"/>
      <c r="K122" s="179"/>
      <c r="L122" s="179"/>
      <c r="M122" s="179"/>
      <c r="N122" s="179"/>
      <c r="O122" s="179"/>
      <c r="P122" s="179"/>
      <c r="Q122" s="179"/>
      <c r="R122" s="179"/>
      <c r="S122" s="179"/>
      <c r="T122" s="179"/>
      <c r="U122" s="179"/>
      <c r="V122" s="179"/>
      <c r="W122" s="179"/>
      <c r="X122" s="180"/>
      <c r="Y122" s="179"/>
      <c r="Z122" s="179"/>
      <c r="AA122" s="179"/>
      <c r="AB122" s="179"/>
      <c r="AC122" s="179"/>
      <c r="AD122" s="179"/>
      <c r="AE122" s="179"/>
      <c r="AF122" s="179"/>
      <c r="AG122" s="179"/>
      <c r="AH122" s="179"/>
      <c r="AI122" s="182"/>
      <c r="AJ122" s="179"/>
      <c r="AK122" s="179"/>
      <c r="AL122" s="179"/>
      <c r="AM122" s="179"/>
      <c r="AN122" s="179"/>
      <c r="AO122" s="179"/>
      <c r="AP122" s="179"/>
      <c r="AQ122" s="179"/>
      <c r="AR122" s="179"/>
      <c r="AS122" s="179"/>
      <c r="AT122" s="179"/>
      <c r="AU122" s="179"/>
      <c r="AV122" s="179"/>
    </row>
    <row r="123" ht="12.75" customHeight="1">
      <c r="A123" s="179"/>
      <c r="B123" s="179"/>
      <c r="C123" s="179"/>
      <c r="D123" s="179"/>
      <c r="E123" s="195"/>
      <c r="F123" s="195"/>
      <c r="G123" s="179"/>
      <c r="H123" s="179"/>
      <c r="I123" s="179"/>
      <c r="J123" s="179"/>
      <c r="K123" s="179"/>
      <c r="L123" s="179"/>
      <c r="M123" s="179"/>
      <c r="N123" s="179"/>
      <c r="O123" s="179"/>
      <c r="P123" s="179"/>
      <c r="Q123" s="179"/>
      <c r="R123" s="179"/>
      <c r="S123" s="179"/>
      <c r="T123" s="179"/>
      <c r="U123" s="179"/>
      <c r="V123" s="179"/>
      <c r="W123" s="179"/>
      <c r="X123" s="180"/>
      <c r="Y123" s="179"/>
      <c r="Z123" s="179"/>
      <c r="AA123" s="179"/>
      <c r="AB123" s="179"/>
      <c r="AC123" s="179"/>
      <c r="AD123" s="179"/>
      <c r="AE123" s="179"/>
      <c r="AF123" s="179"/>
      <c r="AG123" s="179"/>
      <c r="AH123" s="179"/>
      <c r="AI123" s="182"/>
      <c r="AJ123" s="179"/>
      <c r="AK123" s="179"/>
      <c r="AL123" s="179"/>
      <c r="AM123" s="179"/>
      <c r="AN123" s="179"/>
      <c r="AO123" s="179"/>
      <c r="AP123" s="179"/>
      <c r="AQ123" s="179"/>
      <c r="AR123" s="179"/>
      <c r="AS123" s="179"/>
      <c r="AT123" s="179"/>
      <c r="AU123" s="179"/>
      <c r="AV123" s="179"/>
    </row>
    <row r="124" ht="12.75" customHeight="1">
      <c r="A124" s="179"/>
      <c r="B124" s="179"/>
      <c r="C124" s="179"/>
      <c r="D124" s="179"/>
      <c r="E124" s="195"/>
      <c r="F124" s="195"/>
      <c r="G124" s="179"/>
      <c r="H124" s="179"/>
      <c r="I124" s="179"/>
      <c r="J124" s="179"/>
      <c r="K124" s="179"/>
      <c r="L124" s="179"/>
      <c r="M124" s="179"/>
      <c r="N124" s="179"/>
      <c r="O124" s="179"/>
      <c r="P124" s="179"/>
      <c r="Q124" s="179"/>
      <c r="R124" s="179"/>
      <c r="S124" s="179"/>
      <c r="T124" s="179"/>
      <c r="U124" s="179"/>
      <c r="V124" s="179"/>
      <c r="W124" s="179"/>
      <c r="X124" s="180"/>
      <c r="Y124" s="179"/>
      <c r="Z124" s="179"/>
      <c r="AA124" s="179"/>
      <c r="AB124" s="179"/>
      <c r="AC124" s="179"/>
      <c r="AD124" s="179"/>
      <c r="AE124" s="179"/>
      <c r="AF124" s="179"/>
      <c r="AG124" s="179"/>
      <c r="AH124" s="179"/>
      <c r="AI124" s="182"/>
      <c r="AJ124" s="179"/>
      <c r="AK124" s="179"/>
      <c r="AL124" s="179"/>
      <c r="AM124" s="179"/>
      <c r="AN124" s="179"/>
      <c r="AO124" s="179"/>
      <c r="AP124" s="179"/>
      <c r="AQ124" s="179"/>
      <c r="AR124" s="179"/>
      <c r="AS124" s="179"/>
      <c r="AT124" s="179"/>
      <c r="AU124" s="179"/>
      <c r="AV124" s="179"/>
    </row>
    <row r="125" ht="12.75" customHeight="1">
      <c r="A125" s="179"/>
      <c r="B125" s="179"/>
      <c r="C125" s="179"/>
      <c r="D125" s="179"/>
      <c r="E125" s="195"/>
      <c r="F125" s="195"/>
      <c r="G125" s="179"/>
      <c r="H125" s="179"/>
      <c r="I125" s="179"/>
      <c r="J125" s="179"/>
      <c r="K125" s="179"/>
      <c r="L125" s="179"/>
      <c r="M125" s="179"/>
      <c r="N125" s="179"/>
      <c r="O125" s="179"/>
      <c r="P125" s="179"/>
      <c r="Q125" s="179"/>
      <c r="R125" s="179"/>
      <c r="S125" s="179"/>
      <c r="T125" s="179"/>
      <c r="U125" s="179"/>
      <c r="V125" s="179"/>
      <c r="W125" s="179"/>
      <c r="X125" s="180"/>
      <c r="Y125" s="179"/>
      <c r="Z125" s="179"/>
      <c r="AA125" s="179"/>
      <c r="AB125" s="179"/>
      <c r="AC125" s="179"/>
      <c r="AD125" s="179"/>
      <c r="AE125" s="179"/>
      <c r="AF125" s="179"/>
      <c r="AG125" s="179"/>
      <c r="AH125" s="179"/>
      <c r="AI125" s="182"/>
      <c r="AJ125" s="179"/>
      <c r="AK125" s="179"/>
      <c r="AL125" s="179"/>
      <c r="AM125" s="179"/>
      <c r="AN125" s="179"/>
      <c r="AO125" s="179"/>
      <c r="AP125" s="179"/>
      <c r="AQ125" s="179"/>
      <c r="AR125" s="179"/>
      <c r="AS125" s="179"/>
      <c r="AT125" s="179"/>
      <c r="AU125" s="179"/>
      <c r="AV125" s="179"/>
    </row>
    <row r="126" ht="12.75" customHeight="1">
      <c r="A126" s="179"/>
      <c r="B126" s="179"/>
      <c r="C126" s="179"/>
      <c r="D126" s="179"/>
      <c r="E126" s="195"/>
      <c r="F126" s="195"/>
      <c r="G126" s="179"/>
      <c r="H126" s="179"/>
      <c r="I126" s="179"/>
      <c r="J126" s="179"/>
      <c r="K126" s="179"/>
      <c r="L126" s="179"/>
      <c r="M126" s="179"/>
      <c r="N126" s="179"/>
      <c r="O126" s="179"/>
      <c r="P126" s="179"/>
      <c r="Q126" s="179"/>
      <c r="R126" s="179"/>
      <c r="S126" s="179"/>
      <c r="T126" s="179"/>
      <c r="U126" s="179"/>
      <c r="V126" s="179"/>
      <c r="W126" s="179"/>
      <c r="X126" s="180"/>
      <c r="Y126" s="179"/>
      <c r="Z126" s="179"/>
      <c r="AA126" s="179"/>
      <c r="AB126" s="179"/>
      <c r="AC126" s="179"/>
      <c r="AD126" s="179"/>
      <c r="AE126" s="179"/>
      <c r="AF126" s="179"/>
      <c r="AG126" s="179"/>
      <c r="AH126" s="179"/>
      <c r="AI126" s="182"/>
      <c r="AJ126" s="179"/>
      <c r="AK126" s="179"/>
      <c r="AL126" s="179"/>
      <c r="AM126" s="179"/>
      <c r="AN126" s="179"/>
      <c r="AO126" s="179"/>
      <c r="AP126" s="179"/>
      <c r="AQ126" s="179"/>
      <c r="AR126" s="179"/>
      <c r="AS126" s="179"/>
      <c r="AT126" s="179"/>
      <c r="AU126" s="179"/>
      <c r="AV126" s="179"/>
    </row>
    <row r="127" ht="12.75" customHeight="1">
      <c r="A127" s="179"/>
      <c r="B127" s="179"/>
      <c r="C127" s="179"/>
      <c r="D127" s="179"/>
      <c r="E127" s="195"/>
      <c r="F127" s="195"/>
      <c r="G127" s="179"/>
      <c r="H127" s="179"/>
      <c r="I127" s="179"/>
      <c r="J127" s="179"/>
      <c r="K127" s="179"/>
      <c r="L127" s="179"/>
      <c r="M127" s="179"/>
      <c r="N127" s="179"/>
      <c r="O127" s="179"/>
      <c r="P127" s="179"/>
      <c r="Q127" s="179"/>
      <c r="R127" s="179"/>
      <c r="S127" s="179"/>
      <c r="T127" s="179"/>
      <c r="U127" s="179"/>
      <c r="V127" s="179"/>
      <c r="W127" s="179"/>
      <c r="X127" s="180"/>
      <c r="Y127" s="179"/>
      <c r="Z127" s="179"/>
      <c r="AA127" s="179"/>
      <c r="AB127" s="179"/>
      <c r="AC127" s="179"/>
      <c r="AD127" s="179"/>
      <c r="AE127" s="179"/>
      <c r="AF127" s="179"/>
      <c r="AG127" s="179"/>
      <c r="AH127" s="179"/>
      <c r="AI127" s="182"/>
      <c r="AJ127" s="179"/>
      <c r="AK127" s="179"/>
      <c r="AL127" s="179"/>
      <c r="AM127" s="179"/>
      <c r="AN127" s="179"/>
      <c r="AO127" s="179"/>
      <c r="AP127" s="179"/>
      <c r="AQ127" s="179"/>
      <c r="AR127" s="179"/>
      <c r="AS127" s="179"/>
      <c r="AT127" s="179"/>
      <c r="AU127" s="179"/>
      <c r="AV127" s="179"/>
    </row>
    <row r="128" ht="12.75" customHeight="1">
      <c r="A128" s="179"/>
      <c r="B128" s="179"/>
      <c r="C128" s="179"/>
      <c r="D128" s="179"/>
      <c r="E128" s="195"/>
      <c r="F128" s="195"/>
      <c r="G128" s="179"/>
      <c r="H128" s="179"/>
      <c r="I128" s="179"/>
      <c r="J128" s="179"/>
      <c r="K128" s="179"/>
      <c r="L128" s="179"/>
      <c r="M128" s="179"/>
      <c r="N128" s="179"/>
      <c r="O128" s="179"/>
      <c r="P128" s="179"/>
      <c r="Q128" s="179"/>
      <c r="R128" s="179"/>
      <c r="S128" s="179"/>
      <c r="T128" s="179"/>
      <c r="U128" s="179"/>
      <c r="V128" s="179"/>
      <c r="W128" s="179"/>
      <c r="X128" s="180"/>
      <c r="Y128" s="179"/>
      <c r="Z128" s="179"/>
      <c r="AA128" s="179"/>
      <c r="AB128" s="179"/>
      <c r="AC128" s="179"/>
      <c r="AD128" s="179"/>
      <c r="AE128" s="179"/>
      <c r="AF128" s="179"/>
      <c r="AG128" s="179"/>
      <c r="AH128" s="179"/>
      <c r="AI128" s="182"/>
      <c r="AJ128" s="179"/>
      <c r="AK128" s="179"/>
      <c r="AL128" s="179"/>
      <c r="AM128" s="179"/>
      <c r="AN128" s="179"/>
      <c r="AO128" s="179"/>
      <c r="AP128" s="179"/>
      <c r="AQ128" s="179"/>
      <c r="AR128" s="179"/>
      <c r="AS128" s="179"/>
      <c r="AT128" s="179"/>
      <c r="AU128" s="179"/>
      <c r="AV128" s="179"/>
    </row>
    <row r="129" ht="12.75" customHeight="1">
      <c r="A129" s="179"/>
      <c r="B129" s="179"/>
      <c r="C129" s="179"/>
      <c r="D129" s="179"/>
      <c r="E129" s="195"/>
      <c r="F129" s="195"/>
      <c r="G129" s="179"/>
      <c r="H129" s="179"/>
      <c r="I129" s="179"/>
      <c r="J129" s="179"/>
      <c r="K129" s="179"/>
      <c r="L129" s="179"/>
      <c r="M129" s="179"/>
      <c r="N129" s="179"/>
      <c r="O129" s="179"/>
      <c r="P129" s="179"/>
      <c r="Q129" s="179"/>
      <c r="R129" s="179"/>
      <c r="S129" s="179"/>
      <c r="T129" s="179"/>
      <c r="U129" s="179"/>
      <c r="V129" s="179"/>
      <c r="W129" s="179"/>
      <c r="X129" s="180"/>
      <c r="Y129" s="179"/>
      <c r="Z129" s="179"/>
      <c r="AA129" s="179"/>
      <c r="AB129" s="179"/>
      <c r="AC129" s="179"/>
      <c r="AD129" s="179"/>
      <c r="AE129" s="179"/>
      <c r="AF129" s="179"/>
      <c r="AG129" s="179"/>
      <c r="AH129" s="179"/>
      <c r="AI129" s="182"/>
      <c r="AJ129" s="179"/>
      <c r="AK129" s="179"/>
      <c r="AL129" s="179"/>
      <c r="AM129" s="179"/>
      <c r="AN129" s="179"/>
      <c r="AO129" s="179"/>
      <c r="AP129" s="179"/>
      <c r="AQ129" s="179"/>
      <c r="AR129" s="179"/>
      <c r="AS129" s="179"/>
      <c r="AT129" s="179"/>
      <c r="AU129" s="179"/>
      <c r="AV129" s="179"/>
    </row>
    <row r="130" ht="12.75" customHeight="1">
      <c r="A130" s="179"/>
      <c r="B130" s="179"/>
      <c r="C130" s="179"/>
      <c r="D130" s="179"/>
      <c r="E130" s="195"/>
      <c r="F130" s="195"/>
      <c r="G130" s="179"/>
      <c r="H130" s="179"/>
      <c r="I130" s="179"/>
      <c r="J130" s="179"/>
      <c r="K130" s="179"/>
      <c r="L130" s="179"/>
      <c r="M130" s="179"/>
      <c r="N130" s="179"/>
      <c r="O130" s="179"/>
      <c r="P130" s="179"/>
      <c r="Q130" s="179"/>
      <c r="R130" s="179"/>
      <c r="S130" s="179"/>
      <c r="T130" s="179"/>
      <c r="U130" s="179"/>
      <c r="V130" s="179"/>
      <c r="W130" s="179"/>
      <c r="X130" s="180"/>
      <c r="Y130" s="179"/>
      <c r="Z130" s="179"/>
      <c r="AA130" s="179"/>
      <c r="AB130" s="179"/>
      <c r="AC130" s="179"/>
      <c r="AD130" s="179"/>
      <c r="AE130" s="179"/>
      <c r="AF130" s="179"/>
      <c r="AG130" s="179"/>
      <c r="AH130" s="179"/>
      <c r="AI130" s="182"/>
      <c r="AJ130" s="179"/>
      <c r="AK130" s="179"/>
      <c r="AL130" s="179"/>
      <c r="AM130" s="179"/>
      <c r="AN130" s="179"/>
      <c r="AO130" s="179"/>
      <c r="AP130" s="179"/>
      <c r="AQ130" s="179"/>
      <c r="AR130" s="179"/>
      <c r="AS130" s="179"/>
      <c r="AT130" s="179"/>
      <c r="AU130" s="179"/>
      <c r="AV130" s="179"/>
    </row>
    <row r="131" ht="12.75" customHeight="1">
      <c r="A131" s="179"/>
      <c r="B131" s="179"/>
      <c r="C131" s="179"/>
      <c r="D131" s="179"/>
      <c r="E131" s="195"/>
      <c r="F131" s="195"/>
      <c r="G131" s="179"/>
      <c r="H131" s="179"/>
      <c r="I131" s="179"/>
      <c r="J131" s="179"/>
      <c r="K131" s="179"/>
      <c r="L131" s="179"/>
      <c r="M131" s="179"/>
      <c r="N131" s="179"/>
      <c r="O131" s="179"/>
      <c r="P131" s="179"/>
      <c r="Q131" s="179"/>
      <c r="R131" s="179"/>
      <c r="S131" s="179"/>
      <c r="T131" s="179"/>
      <c r="U131" s="179"/>
      <c r="V131" s="179"/>
      <c r="W131" s="179"/>
      <c r="X131" s="180"/>
      <c r="Y131" s="179"/>
      <c r="Z131" s="179"/>
      <c r="AA131" s="179"/>
      <c r="AB131" s="179"/>
      <c r="AC131" s="179"/>
      <c r="AD131" s="179"/>
      <c r="AE131" s="179"/>
      <c r="AF131" s="179"/>
      <c r="AG131" s="179"/>
      <c r="AH131" s="179"/>
      <c r="AI131" s="182"/>
      <c r="AJ131" s="179"/>
      <c r="AK131" s="179"/>
      <c r="AL131" s="179"/>
      <c r="AM131" s="179"/>
      <c r="AN131" s="179"/>
      <c r="AO131" s="179"/>
      <c r="AP131" s="179"/>
      <c r="AQ131" s="179"/>
      <c r="AR131" s="179"/>
      <c r="AS131" s="179"/>
      <c r="AT131" s="179"/>
      <c r="AU131" s="179"/>
      <c r="AV131" s="179"/>
    </row>
    <row r="132" ht="12.75" customHeight="1">
      <c r="A132" s="179"/>
      <c r="B132" s="179"/>
      <c r="C132" s="179"/>
      <c r="D132" s="179"/>
      <c r="E132" s="195"/>
      <c r="F132" s="195"/>
      <c r="G132" s="179"/>
      <c r="H132" s="179"/>
      <c r="I132" s="179"/>
      <c r="J132" s="179"/>
      <c r="K132" s="179"/>
      <c r="L132" s="179"/>
      <c r="M132" s="179"/>
      <c r="N132" s="179"/>
      <c r="O132" s="179"/>
      <c r="P132" s="179"/>
      <c r="Q132" s="179"/>
      <c r="R132" s="179"/>
      <c r="S132" s="179"/>
      <c r="T132" s="179"/>
      <c r="U132" s="179"/>
      <c r="V132" s="179"/>
      <c r="W132" s="179"/>
      <c r="X132" s="180"/>
      <c r="Y132" s="179"/>
      <c r="Z132" s="179"/>
      <c r="AA132" s="179"/>
      <c r="AB132" s="179"/>
      <c r="AC132" s="179"/>
      <c r="AD132" s="179"/>
      <c r="AE132" s="179"/>
      <c r="AF132" s="179"/>
      <c r="AG132" s="179"/>
      <c r="AH132" s="179"/>
      <c r="AI132" s="182"/>
      <c r="AJ132" s="179"/>
      <c r="AK132" s="179"/>
      <c r="AL132" s="179"/>
      <c r="AM132" s="179"/>
      <c r="AN132" s="179"/>
      <c r="AO132" s="179"/>
      <c r="AP132" s="179"/>
      <c r="AQ132" s="179"/>
      <c r="AR132" s="179"/>
      <c r="AS132" s="179"/>
      <c r="AT132" s="179"/>
      <c r="AU132" s="179"/>
      <c r="AV132" s="179"/>
    </row>
    <row r="133" ht="12.75" customHeight="1">
      <c r="A133" s="179"/>
      <c r="B133" s="179"/>
      <c r="C133" s="179"/>
      <c r="D133" s="179"/>
      <c r="E133" s="195"/>
      <c r="F133" s="195"/>
      <c r="G133" s="179"/>
      <c r="H133" s="179"/>
      <c r="I133" s="179"/>
      <c r="J133" s="179"/>
      <c r="K133" s="179"/>
      <c r="L133" s="179"/>
      <c r="M133" s="179"/>
      <c r="N133" s="179"/>
      <c r="O133" s="179"/>
      <c r="P133" s="179"/>
      <c r="Q133" s="179"/>
      <c r="R133" s="179"/>
      <c r="S133" s="179"/>
      <c r="T133" s="179"/>
      <c r="U133" s="179"/>
      <c r="V133" s="179"/>
      <c r="W133" s="179"/>
      <c r="X133" s="180"/>
      <c r="Y133" s="179"/>
      <c r="Z133" s="179"/>
      <c r="AA133" s="179"/>
      <c r="AB133" s="179"/>
      <c r="AC133" s="179"/>
      <c r="AD133" s="179"/>
      <c r="AE133" s="179"/>
      <c r="AF133" s="179"/>
      <c r="AG133" s="179"/>
      <c r="AH133" s="179"/>
      <c r="AI133" s="182"/>
      <c r="AJ133" s="179"/>
      <c r="AK133" s="179"/>
      <c r="AL133" s="179"/>
      <c r="AM133" s="179"/>
      <c r="AN133" s="179"/>
      <c r="AO133" s="179"/>
      <c r="AP133" s="179"/>
      <c r="AQ133" s="179"/>
      <c r="AR133" s="179"/>
      <c r="AS133" s="179"/>
      <c r="AT133" s="179"/>
      <c r="AU133" s="179"/>
      <c r="AV133" s="179"/>
    </row>
    <row r="134" ht="12.75" customHeight="1">
      <c r="A134" s="179"/>
      <c r="B134" s="179"/>
      <c r="C134" s="179"/>
      <c r="D134" s="179"/>
      <c r="E134" s="195"/>
      <c r="F134" s="195"/>
      <c r="G134" s="179"/>
      <c r="H134" s="179"/>
      <c r="I134" s="179"/>
      <c r="J134" s="179"/>
      <c r="K134" s="179"/>
      <c r="L134" s="179"/>
      <c r="M134" s="179"/>
      <c r="N134" s="179"/>
      <c r="O134" s="179"/>
      <c r="P134" s="179"/>
      <c r="Q134" s="179"/>
      <c r="R134" s="179"/>
      <c r="S134" s="179"/>
      <c r="T134" s="179"/>
      <c r="U134" s="179"/>
      <c r="V134" s="179"/>
      <c r="W134" s="179"/>
      <c r="X134" s="180"/>
      <c r="Y134" s="179"/>
      <c r="Z134" s="179"/>
      <c r="AA134" s="179"/>
      <c r="AB134" s="179"/>
      <c r="AC134" s="179"/>
      <c r="AD134" s="179"/>
      <c r="AE134" s="179"/>
      <c r="AF134" s="179"/>
      <c r="AG134" s="179"/>
      <c r="AH134" s="179"/>
      <c r="AI134" s="182"/>
      <c r="AJ134" s="179"/>
      <c r="AK134" s="179"/>
      <c r="AL134" s="179"/>
      <c r="AM134" s="179"/>
      <c r="AN134" s="179"/>
      <c r="AO134" s="179"/>
      <c r="AP134" s="179"/>
      <c r="AQ134" s="179"/>
      <c r="AR134" s="179"/>
      <c r="AS134" s="179"/>
      <c r="AT134" s="179"/>
      <c r="AU134" s="179"/>
      <c r="AV134" s="179"/>
    </row>
    <row r="135" ht="12.75" customHeight="1">
      <c r="A135" s="179"/>
      <c r="B135" s="179"/>
      <c r="C135" s="179"/>
      <c r="D135" s="179"/>
      <c r="E135" s="195"/>
      <c r="F135" s="195"/>
      <c r="G135" s="179"/>
      <c r="H135" s="179"/>
      <c r="I135" s="179"/>
      <c r="J135" s="179"/>
      <c r="K135" s="179"/>
      <c r="L135" s="179"/>
      <c r="M135" s="179"/>
      <c r="N135" s="179"/>
      <c r="O135" s="179"/>
      <c r="P135" s="179"/>
      <c r="Q135" s="179"/>
      <c r="R135" s="179"/>
      <c r="S135" s="179"/>
      <c r="T135" s="179"/>
      <c r="U135" s="179"/>
      <c r="V135" s="179"/>
      <c r="W135" s="179"/>
      <c r="X135" s="180"/>
      <c r="Y135" s="179"/>
      <c r="Z135" s="179"/>
      <c r="AA135" s="179"/>
      <c r="AB135" s="179"/>
      <c r="AC135" s="179"/>
      <c r="AD135" s="179"/>
      <c r="AE135" s="179"/>
      <c r="AF135" s="179"/>
      <c r="AG135" s="179"/>
      <c r="AH135" s="179"/>
      <c r="AI135" s="182"/>
      <c r="AJ135" s="179"/>
      <c r="AK135" s="179"/>
      <c r="AL135" s="179"/>
      <c r="AM135" s="179"/>
      <c r="AN135" s="179"/>
      <c r="AO135" s="179"/>
      <c r="AP135" s="179"/>
      <c r="AQ135" s="179"/>
      <c r="AR135" s="179"/>
      <c r="AS135" s="179"/>
      <c r="AT135" s="179"/>
      <c r="AU135" s="179"/>
      <c r="AV135" s="179"/>
    </row>
    <row r="136" ht="12.75" customHeight="1">
      <c r="A136" s="179"/>
      <c r="B136" s="179"/>
      <c r="C136" s="179"/>
      <c r="D136" s="179"/>
      <c r="E136" s="195"/>
      <c r="F136" s="195"/>
      <c r="G136" s="179"/>
      <c r="H136" s="179"/>
      <c r="I136" s="179"/>
      <c r="J136" s="179"/>
      <c r="K136" s="179"/>
      <c r="L136" s="179"/>
      <c r="M136" s="179"/>
      <c r="N136" s="179"/>
      <c r="O136" s="179"/>
      <c r="P136" s="179"/>
      <c r="Q136" s="179"/>
      <c r="R136" s="179"/>
      <c r="S136" s="179"/>
      <c r="T136" s="179"/>
      <c r="U136" s="179"/>
      <c r="V136" s="179"/>
      <c r="W136" s="179"/>
      <c r="X136" s="180"/>
      <c r="Y136" s="179"/>
      <c r="Z136" s="179"/>
      <c r="AA136" s="179"/>
      <c r="AB136" s="179"/>
      <c r="AC136" s="179"/>
      <c r="AD136" s="179"/>
      <c r="AE136" s="179"/>
      <c r="AF136" s="179"/>
      <c r="AG136" s="179"/>
      <c r="AH136" s="179"/>
      <c r="AI136" s="182"/>
      <c r="AJ136" s="179"/>
      <c r="AK136" s="179"/>
      <c r="AL136" s="179"/>
      <c r="AM136" s="179"/>
      <c r="AN136" s="179"/>
      <c r="AO136" s="179"/>
      <c r="AP136" s="179"/>
      <c r="AQ136" s="179"/>
      <c r="AR136" s="179"/>
      <c r="AS136" s="179"/>
      <c r="AT136" s="179"/>
      <c r="AU136" s="179"/>
      <c r="AV136" s="179"/>
    </row>
    <row r="137" ht="12.75" customHeight="1">
      <c r="A137" s="179"/>
      <c r="B137" s="179"/>
      <c r="C137" s="179"/>
      <c r="D137" s="179"/>
      <c r="E137" s="195"/>
      <c r="F137" s="195"/>
      <c r="G137" s="179"/>
      <c r="H137" s="179"/>
      <c r="I137" s="179"/>
      <c r="J137" s="179"/>
      <c r="K137" s="179"/>
      <c r="L137" s="179"/>
      <c r="M137" s="179"/>
      <c r="N137" s="179"/>
      <c r="O137" s="179"/>
      <c r="P137" s="179"/>
      <c r="Q137" s="179"/>
      <c r="R137" s="179"/>
      <c r="S137" s="179"/>
      <c r="T137" s="179"/>
      <c r="U137" s="179"/>
      <c r="V137" s="179"/>
      <c r="W137" s="179"/>
      <c r="X137" s="180"/>
      <c r="Y137" s="179"/>
      <c r="Z137" s="179"/>
      <c r="AA137" s="179"/>
      <c r="AB137" s="179"/>
      <c r="AC137" s="179"/>
      <c r="AD137" s="179"/>
      <c r="AE137" s="179"/>
      <c r="AF137" s="179"/>
      <c r="AG137" s="179"/>
      <c r="AH137" s="179"/>
      <c r="AI137" s="182"/>
      <c r="AJ137" s="179"/>
      <c r="AK137" s="179"/>
      <c r="AL137" s="179"/>
      <c r="AM137" s="179"/>
      <c r="AN137" s="179"/>
      <c r="AO137" s="179"/>
      <c r="AP137" s="179"/>
      <c r="AQ137" s="179"/>
      <c r="AR137" s="179"/>
      <c r="AS137" s="179"/>
      <c r="AT137" s="179"/>
      <c r="AU137" s="179"/>
      <c r="AV137" s="179"/>
    </row>
    <row r="138" ht="12.75" customHeight="1">
      <c r="A138" s="179"/>
      <c r="B138" s="179"/>
      <c r="C138" s="179"/>
      <c r="D138" s="179"/>
      <c r="E138" s="195"/>
      <c r="F138" s="195"/>
      <c r="G138" s="179"/>
      <c r="H138" s="179"/>
      <c r="I138" s="179"/>
      <c r="J138" s="179"/>
      <c r="K138" s="179"/>
      <c r="L138" s="179"/>
      <c r="M138" s="179"/>
      <c r="N138" s="179"/>
      <c r="O138" s="179"/>
      <c r="P138" s="179"/>
      <c r="Q138" s="179"/>
      <c r="R138" s="179"/>
      <c r="S138" s="179"/>
      <c r="T138" s="179"/>
      <c r="U138" s="179"/>
      <c r="V138" s="179"/>
      <c r="W138" s="179"/>
      <c r="X138" s="180"/>
      <c r="Y138" s="179"/>
      <c r="Z138" s="179"/>
      <c r="AA138" s="179"/>
      <c r="AB138" s="179"/>
      <c r="AC138" s="179"/>
      <c r="AD138" s="179"/>
      <c r="AE138" s="179"/>
      <c r="AF138" s="179"/>
      <c r="AG138" s="179"/>
      <c r="AH138" s="179"/>
      <c r="AI138" s="182"/>
      <c r="AJ138" s="179"/>
      <c r="AK138" s="179"/>
      <c r="AL138" s="179"/>
      <c r="AM138" s="179"/>
      <c r="AN138" s="179"/>
      <c r="AO138" s="179"/>
      <c r="AP138" s="179"/>
      <c r="AQ138" s="179"/>
      <c r="AR138" s="179"/>
      <c r="AS138" s="179"/>
      <c r="AT138" s="179"/>
      <c r="AU138" s="179"/>
      <c r="AV138" s="179"/>
    </row>
    <row r="139" ht="12.75" customHeight="1">
      <c r="A139" s="179"/>
      <c r="B139" s="179"/>
      <c r="C139" s="179"/>
      <c r="D139" s="179"/>
      <c r="E139" s="195"/>
      <c r="F139" s="195"/>
      <c r="G139" s="179"/>
      <c r="H139" s="179"/>
      <c r="I139" s="179"/>
      <c r="J139" s="179"/>
      <c r="K139" s="179"/>
      <c r="L139" s="179"/>
      <c r="M139" s="179"/>
      <c r="N139" s="179"/>
      <c r="O139" s="179"/>
      <c r="P139" s="179"/>
      <c r="Q139" s="179"/>
      <c r="R139" s="179"/>
      <c r="S139" s="179"/>
      <c r="T139" s="179"/>
      <c r="U139" s="179"/>
      <c r="V139" s="179"/>
      <c r="W139" s="179"/>
      <c r="X139" s="180"/>
      <c r="Y139" s="179"/>
      <c r="Z139" s="179"/>
      <c r="AA139" s="179"/>
      <c r="AB139" s="179"/>
      <c r="AC139" s="179"/>
      <c r="AD139" s="179"/>
      <c r="AE139" s="179"/>
      <c r="AF139" s="179"/>
      <c r="AG139" s="179"/>
      <c r="AH139" s="179"/>
      <c r="AI139" s="182"/>
      <c r="AJ139" s="179"/>
      <c r="AK139" s="179"/>
      <c r="AL139" s="179"/>
      <c r="AM139" s="179"/>
      <c r="AN139" s="179"/>
      <c r="AO139" s="179"/>
      <c r="AP139" s="179"/>
      <c r="AQ139" s="179"/>
      <c r="AR139" s="179"/>
      <c r="AS139" s="179"/>
      <c r="AT139" s="179"/>
      <c r="AU139" s="179"/>
      <c r="AV139" s="179"/>
    </row>
    <row r="140" ht="12.75" customHeight="1">
      <c r="A140" s="179"/>
      <c r="B140" s="179"/>
      <c r="C140" s="179"/>
      <c r="D140" s="179"/>
      <c r="E140" s="195"/>
      <c r="F140" s="195"/>
      <c r="G140" s="179"/>
      <c r="H140" s="179"/>
      <c r="I140" s="179"/>
      <c r="J140" s="179"/>
      <c r="K140" s="179"/>
      <c r="L140" s="179"/>
      <c r="M140" s="179"/>
      <c r="N140" s="179"/>
      <c r="O140" s="179"/>
      <c r="P140" s="179"/>
      <c r="Q140" s="179"/>
      <c r="R140" s="179"/>
      <c r="S140" s="179"/>
      <c r="T140" s="179"/>
      <c r="U140" s="179"/>
      <c r="V140" s="179"/>
      <c r="W140" s="179"/>
      <c r="X140" s="180"/>
      <c r="Y140" s="179"/>
      <c r="Z140" s="179"/>
      <c r="AA140" s="179"/>
      <c r="AB140" s="179"/>
      <c r="AC140" s="179"/>
      <c r="AD140" s="179"/>
      <c r="AE140" s="179"/>
      <c r="AF140" s="179"/>
      <c r="AG140" s="179"/>
      <c r="AH140" s="179"/>
      <c r="AI140" s="182"/>
      <c r="AJ140" s="179"/>
      <c r="AK140" s="179"/>
      <c r="AL140" s="179"/>
      <c r="AM140" s="179"/>
      <c r="AN140" s="179"/>
      <c r="AO140" s="179"/>
      <c r="AP140" s="179"/>
      <c r="AQ140" s="179"/>
      <c r="AR140" s="179"/>
      <c r="AS140" s="179"/>
      <c r="AT140" s="179"/>
      <c r="AU140" s="179"/>
      <c r="AV140" s="179"/>
    </row>
    <row r="141" ht="12.75" customHeight="1">
      <c r="A141" s="179"/>
      <c r="B141" s="179"/>
      <c r="C141" s="179"/>
      <c r="D141" s="179"/>
      <c r="E141" s="195"/>
      <c r="F141" s="195"/>
      <c r="G141" s="179"/>
      <c r="H141" s="179"/>
      <c r="I141" s="179"/>
      <c r="J141" s="179"/>
      <c r="K141" s="179"/>
      <c r="L141" s="179"/>
      <c r="M141" s="179"/>
      <c r="N141" s="179"/>
      <c r="O141" s="179"/>
      <c r="P141" s="179"/>
      <c r="Q141" s="179"/>
      <c r="R141" s="179"/>
      <c r="S141" s="179"/>
      <c r="T141" s="179"/>
      <c r="U141" s="179"/>
      <c r="V141" s="179"/>
      <c r="W141" s="179"/>
      <c r="X141" s="180"/>
      <c r="Y141" s="179"/>
      <c r="Z141" s="179"/>
      <c r="AA141" s="179"/>
      <c r="AB141" s="179"/>
      <c r="AC141" s="179"/>
      <c r="AD141" s="179"/>
      <c r="AE141" s="179"/>
      <c r="AF141" s="179"/>
      <c r="AG141" s="179"/>
      <c r="AH141" s="179"/>
      <c r="AI141" s="182"/>
      <c r="AJ141" s="179"/>
      <c r="AK141" s="179"/>
      <c r="AL141" s="179"/>
      <c r="AM141" s="179"/>
      <c r="AN141" s="179"/>
      <c r="AO141" s="179"/>
      <c r="AP141" s="179"/>
      <c r="AQ141" s="179"/>
      <c r="AR141" s="179"/>
      <c r="AS141" s="179"/>
      <c r="AT141" s="179"/>
      <c r="AU141" s="179"/>
      <c r="AV141" s="179"/>
    </row>
    <row r="142" ht="12.75" customHeight="1">
      <c r="A142" s="179"/>
      <c r="B142" s="179"/>
      <c r="C142" s="179"/>
      <c r="D142" s="179"/>
      <c r="E142" s="195"/>
      <c r="F142" s="195"/>
      <c r="G142" s="179"/>
      <c r="H142" s="179"/>
      <c r="I142" s="179"/>
      <c r="J142" s="179"/>
      <c r="K142" s="179"/>
      <c r="L142" s="179"/>
      <c r="M142" s="179"/>
      <c r="N142" s="179"/>
      <c r="O142" s="179"/>
      <c r="P142" s="179"/>
      <c r="Q142" s="179"/>
      <c r="R142" s="179"/>
      <c r="S142" s="179"/>
      <c r="T142" s="179"/>
      <c r="U142" s="179"/>
      <c r="V142" s="179"/>
      <c r="W142" s="179"/>
      <c r="X142" s="180"/>
      <c r="Y142" s="179"/>
      <c r="Z142" s="179"/>
      <c r="AA142" s="179"/>
      <c r="AB142" s="179"/>
      <c r="AC142" s="179"/>
      <c r="AD142" s="179"/>
      <c r="AE142" s="179"/>
      <c r="AF142" s="179"/>
      <c r="AG142" s="179"/>
      <c r="AH142" s="179"/>
      <c r="AI142" s="182"/>
      <c r="AJ142" s="179"/>
      <c r="AK142" s="179"/>
      <c r="AL142" s="179"/>
      <c r="AM142" s="179"/>
      <c r="AN142" s="179"/>
      <c r="AO142" s="179"/>
      <c r="AP142" s="179"/>
      <c r="AQ142" s="179"/>
      <c r="AR142" s="179"/>
      <c r="AS142" s="179"/>
      <c r="AT142" s="179"/>
      <c r="AU142" s="179"/>
      <c r="AV142" s="179"/>
    </row>
    <row r="143" ht="12.75" customHeight="1">
      <c r="A143" s="179"/>
      <c r="B143" s="179"/>
      <c r="C143" s="179"/>
      <c r="D143" s="179"/>
      <c r="E143" s="195"/>
      <c r="F143" s="195"/>
      <c r="G143" s="179"/>
      <c r="H143" s="179"/>
      <c r="I143" s="179"/>
      <c r="J143" s="179"/>
      <c r="K143" s="179"/>
      <c r="L143" s="179"/>
      <c r="M143" s="179"/>
      <c r="N143" s="179"/>
      <c r="O143" s="179"/>
      <c r="P143" s="179"/>
      <c r="Q143" s="179"/>
      <c r="R143" s="179"/>
      <c r="S143" s="179"/>
      <c r="T143" s="179"/>
      <c r="U143" s="179"/>
      <c r="V143" s="179"/>
      <c r="W143" s="179"/>
      <c r="X143" s="180"/>
      <c r="Y143" s="179"/>
      <c r="Z143" s="179"/>
      <c r="AA143" s="179"/>
      <c r="AB143" s="179"/>
      <c r="AC143" s="179"/>
      <c r="AD143" s="179"/>
      <c r="AE143" s="179"/>
      <c r="AF143" s="179"/>
      <c r="AG143" s="179"/>
      <c r="AH143" s="179"/>
      <c r="AI143" s="182"/>
      <c r="AJ143" s="179"/>
      <c r="AK143" s="179"/>
      <c r="AL143" s="179"/>
      <c r="AM143" s="179"/>
      <c r="AN143" s="179"/>
      <c r="AO143" s="179"/>
      <c r="AP143" s="179"/>
      <c r="AQ143" s="179"/>
      <c r="AR143" s="179"/>
      <c r="AS143" s="179"/>
      <c r="AT143" s="179"/>
      <c r="AU143" s="179"/>
      <c r="AV143" s="179"/>
    </row>
    <row r="144" ht="12.75" customHeight="1">
      <c r="A144" s="179"/>
      <c r="B144" s="179"/>
      <c r="C144" s="179"/>
      <c r="D144" s="179"/>
      <c r="E144" s="195"/>
      <c r="F144" s="195"/>
      <c r="G144" s="179"/>
      <c r="H144" s="179"/>
      <c r="I144" s="179"/>
      <c r="J144" s="179"/>
      <c r="K144" s="179"/>
      <c r="L144" s="179"/>
      <c r="M144" s="179"/>
      <c r="N144" s="179"/>
      <c r="O144" s="179"/>
      <c r="P144" s="179"/>
      <c r="Q144" s="179"/>
      <c r="R144" s="179"/>
      <c r="S144" s="179"/>
      <c r="T144" s="179"/>
      <c r="U144" s="179"/>
      <c r="V144" s="179"/>
      <c r="W144" s="179"/>
      <c r="X144" s="180"/>
      <c r="Y144" s="179"/>
      <c r="Z144" s="179"/>
      <c r="AA144" s="179"/>
      <c r="AB144" s="179"/>
      <c r="AC144" s="179"/>
      <c r="AD144" s="179"/>
      <c r="AE144" s="179"/>
      <c r="AF144" s="179"/>
      <c r="AG144" s="179"/>
      <c r="AH144" s="179"/>
      <c r="AI144" s="182"/>
      <c r="AJ144" s="179"/>
      <c r="AK144" s="179"/>
      <c r="AL144" s="179"/>
      <c r="AM144" s="179"/>
      <c r="AN144" s="179"/>
      <c r="AO144" s="179"/>
      <c r="AP144" s="179"/>
      <c r="AQ144" s="179"/>
      <c r="AR144" s="179"/>
      <c r="AS144" s="179"/>
      <c r="AT144" s="179"/>
      <c r="AU144" s="179"/>
      <c r="AV144" s="179"/>
    </row>
    <row r="145" ht="12.75" customHeight="1">
      <c r="A145" s="179"/>
      <c r="B145" s="179"/>
      <c r="C145" s="179"/>
      <c r="D145" s="179"/>
      <c r="E145" s="195"/>
      <c r="F145" s="195"/>
      <c r="G145" s="179"/>
      <c r="H145" s="179"/>
      <c r="I145" s="179"/>
      <c r="J145" s="179"/>
      <c r="K145" s="179"/>
      <c r="L145" s="179"/>
      <c r="M145" s="179"/>
      <c r="N145" s="179"/>
      <c r="O145" s="179"/>
      <c r="P145" s="179"/>
      <c r="Q145" s="179"/>
      <c r="R145" s="179"/>
      <c r="S145" s="179"/>
      <c r="T145" s="179"/>
      <c r="U145" s="179"/>
      <c r="V145" s="179"/>
      <c r="W145" s="179"/>
      <c r="X145" s="180"/>
      <c r="Y145" s="179"/>
      <c r="Z145" s="179"/>
      <c r="AA145" s="179"/>
      <c r="AB145" s="179"/>
      <c r="AC145" s="179"/>
      <c r="AD145" s="179"/>
      <c r="AE145" s="179"/>
      <c r="AF145" s="179"/>
      <c r="AG145" s="179"/>
      <c r="AH145" s="179"/>
      <c r="AI145" s="182"/>
      <c r="AJ145" s="179"/>
      <c r="AK145" s="179"/>
      <c r="AL145" s="179"/>
      <c r="AM145" s="179"/>
      <c r="AN145" s="179"/>
      <c r="AO145" s="179"/>
      <c r="AP145" s="179"/>
      <c r="AQ145" s="179"/>
      <c r="AR145" s="179"/>
      <c r="AS145" s="179"/>
      <c r="AT145" s="179"/>
      <c r="AU145" s="179"/>
      <c r="AV145" s="179"/>
    </row>
    <row r="146" ht="12.75" customHeight="1">
      <c r="A146" s="179"/>
      <c r="B146" s="179"/>
      <c r="C146" s="179"/>
      <c r="D146" s="179"/>
      <c r="E146" s="195"/>
      <c r="F146" s="195"/>
      <c r="G146" s="179"/>
      <c r="H146" s="179"/>
      <c r="I146" s="179"/>
      <c r="J146" s="179"/>
      <c r="K146" s="179"/>
      <c r="L146" s="179"/>
      <c r="M146" s="179"/>
      <c r="N146" s="179"/>
      <c r="O146" s="179"/>
      <c r="P146" s="179"/>
      <c r="Q146" s="179"/>
      <c r="R146" s="179"/>
      <c r="S146" s="179"/>
      <c r="T146" s="179"/>
      <c r="U146" s="179"/>
      <c r="V146" s="179"/>
      <c r="W146" s="179"/>
      <c r="X146" s="180"/>
      <c r="Y146" s="179"/>
      <c r="Z146" s="179"/>
      <c r="AA146" s="179"/>
      <c r="AB146" s="179"/>
      <c r="AC146" s="179"/>
      <c r="AD146" s="179"/>
      <c r="AE146" s="179"/>
      <c r="AF146" s="179"/>
      <c r="AG146" s="179"/>
      <c r="AH146" s="179"/>
      <c r="AI146" s="182"/>
      <c r="AJ146" s="179"/>
      <c r="AK146" s="179"/>
      <c r="AL146" s="179"/>
      <c r="AM146" s="179"/>
      <c r="AN146" s="179"/>
      <c r="AO146" s="179"/>
      <c r="AP146" s="179"/>
      <c r="AQ146" s="179"/>
      <c r="AR146" s="179"/>
      <c r="AS146" s="179"/>
      <c r="AT146" s="179"/>
      <c r="AU146" s="179"/>
      <c r="AV146" s="179"/>
    </row>
    <row r="147" ht="12.75" customHeight="1">
      <c r="A147" s="179"/>
      <c r="B147" s="179"/>
      <c r="C147" s="179"/>
      <c r="D147" s="179"/>
      <c r="E147" s="195"/>
      <c r="F147" s="195"/>
      <c r="G147" s="179"/>
      <c r="H147" s="179"/>
      <c r="I147" s="179"/>
      <c r="J147" s="179"/>
      <c r="K147" s="179"/>
      <c r="L147" s="179"/>
      <c r="M147" s="179"/>
      <c r="N147" s="179"/>
      <c r="O147" s="179"/>
      <c r="P147" s="179"/>
      <c r="Q147" s="179"/>
      <c r="R147" s="179"/>
      <c r="S147" s="179"/>
      <c r="T147" s="179"/>
      <c r="U147" s="179"/>
      <c r="V147" s="179"/>
      <c r="W147" s="179"/>
      <c r="X147" s="180"/>
      <c r="Y147" s="179"/>
      <c r="Z147" s="179"/>
      <c r="AA147" s="179"/>
      <c r="AB147" s="179"/>
      <c r="AC147" s="179"/>
      <c r="AD147" s="179"/>
      <c r="AE147" s="179"/>
      <c r="AF147" s="179"/>
      <c r="AG147" s="179"/>
      <c r="AH147" s="179"/>
      <c r="AI147" s="182"/>
      <c r="AJ147" s="179"/>
      <c r="AK147" s="179"/>
      <c r="AL147" s="179"/>
      <c r="AM147" s="179"/>
      <c r="AN147" s="179"/>
      <c r="AO147" s="179"/>
      <c r="AP147" s="179"/>
      <c r="AQ147" s="179"/>
      <c r="AR147" s="179"/>
      <c r="AS147" s="179"/>
      <c r="AT147" s="179"/>
      <c r="AU147" s="179"/>
      <c r="AV147" s="179"/>
    </row>
    <row r="148" ht="12.75" customHeight="1">
      <c r="A148" s="179"/>
      <c r="B148" s="179"/>
      <c r="C148" s="179"/>
      <c r="D148" s="179"/>
      <c r="E148" s="195"/>
      <c r="F148" s="195"/>
      <c r="G148" s="179"/>
      <c r="H148" s="179"/>
      <c r="I148" s="179"/>
      <c r="J148" s="179"/>
      <c r="K148" s="179"/>
      <c r="L148" s="179"/>
      <c r="M148" s="179"/>
      <c r="N148" s="179"/>
      <c r="O148" s="179"/>
      <c r="P148" s="179"/>
      <c r="Q148" s="179"/>
      <c r="R148" s="179"/>
      <c r="S148" s="179"/>
      <c r="T148" s="179"/>
      <c r="U148" s="179"/>
      <c r="V148" s="179"/>
      <c r="W148" s="179"/>
      <c r="X148" s="180"/>
      <c r="Y148" s="179"/>
      <c r="Z148" s="179"/>
      <c r="AA148" s="179"/>
      <c r="AB148" s="179"/>
      <c r="AC148" s="179"/>
      <c r="AD148" s="179"/>
      <c r="AE148" s="179"/>
      <c r="AF148" s="179"/>
      <c r="AG148" s="179"/>
      <c r="AH148" s="179"/>
      <c r="AI148" s="182"/>
      <c r="AJ148" s="179"/>
      <c r="AK148" s="179"/>
      <c r="AL148" s="179"/>
      <c r="AM148" s="179"/>
      <c r="AN148" s="179"/>
      <c r="AO148" s="179"/>
      <c r="AP148" s="179"/>
      <c r="AQ148" s="179"/>
      <c r="AR148" s="179"/>
      <c r="AS148" s="179"/>
      <c r="AT148" s="179"/>
      <c r="AU148" s="179"/>
      <c r="AV148" s="179"/>
    </row>
    <row r="149" ht="12.75" customHeight="1">
      <c r="A149" s="179"/>
      <c r="B149" s="179"/>
      <c r="C149" s="179"/>
      <c r="D149" s="179"/>
      <c r="E149" s="195"/>
      <c r="F149" s="195"/>
      <c r="G149" s="179"/>
      <c r="H149" s="179"/>
      <c r="I149" s="179"/>
      <c r="J149" s="179"/>
      <c r="K149" s="179"/>
      <c r="L149" s="179"/>
      <c r="M149" s="179"/>
      <c r="N149" s="179"/>
      <c r="O149" s="179"/>
      <c r="P149" s="179"/>
      <c r="Q149" s="179"/>
      <c r="R149" s="179"/>
      <c r="S149" s="179"/>
      <c r="T149" s="179"/>
      <c r="U149" s="179"/>
      <c r="V149" s="179"/>
      <c r="W149" s="179"/>
      <c r="X149" s="180"/>
      <c r="Y149" s="179"/>
      <c r="Z149" s="179"/>
      <c r="AA149" s="179"/>
      <c r="AB149" s="179"/>
      <c r="AC149" s="179"/>
      <c r="AD149" s="179"/>
      <c r="AE149" s="179"/>
      <c r="AF149" s="179"/>
      <c r="AG149" s="179"/>
      <c r="AH149" s="179"/>
      <c r="AI149" s="182"/>
      <c r="AJ149" s="179"/>
      <c r="AK149" s="179"/>
      <c r="AL149" s="179"/>
      <c r="AM149" s="179"/>
      <c r="AN149" s="179"/>
      <c r="AO149" s="179"/>
      <c r="AP149" s="179"/>
      <c r="AQ149" s="179"/>
      <c r="AR149" s="179"/>
      <c r="AS149" s="179"/>
      <c r="AT149" s="179"/>
      <c r="AU149" s="179"/>
      <c r="AV149" s="179"/>
    </row>
    <row r="150" ht="12.75" customHeight="1">
      <c r="A150" s="179"/>
      <c r="B150" s="179"/>
      <c r="C150" s="179"/>
      <c r="D150" s="179"/>
      <c r="E150" s="195"/>
      <c r="F150" s="195"/>
      <c r="G150" s="179"/>
      <c r="H150" s="179"/>
      <c r="I150" s="179"/>
      <c r="J150" s="179"/>
      <c r="K150" s="179"/>
      <c r="L150" s="179"/>
      <c r="M150" s="179"/>
      <c r="N150" s="179"/>
      <c r="O150" s="179"/>
      <c r="P150" s="179"/>
      <c r="Q150" s="179"/>
      <c r="R150" s="179"/>
      <c r="S150" s="179"/>
      <c r="T150" s="179"/>
      <c r="U150" s="179"/>
      <c r="V150" s="179"/>
      <c r="W150" s="179"/>
      <c r="X150" s="180"/>
      <c r="Y150" s="179"/>
      <c r="Z150" s="179"/>
      <c r="AA150" s="179"/>
      <c r="AB150" s="179"/>
      <c r="AC150" s="179"/>
      <c r="AD150" s="179"/>
      <c r="AE150" s="179"/>
      <c r="AF150" s="179"/>
      <c r="AG150" s="179"/>
      <c r="AH150" s="179"/>
      <c r="AI150" s="182"/>
      <c r="AJ150" s="179"/>
      <c r="AK150" s="179"/>
      <c r="AL150" s="179"/>
      <c r="AM150" s="179"/>
      <c r="AN150" s="179"/>
      <c r="AO150" s="179"/>
      <c r="AP150" s="179"/>
      <c r="AQ150" s="179"/>
      <c r="AR150" s="179"/>
      <c r="AS150" s="179"/>
      <c r="AT150" s="179"/>
      <c r="AU150" s="179"/>
      <c r="AV150" s="179"/>
    </row>
    <row r="151" ht="12.75" customHeight="1">
      <c r="A151" s="179"/>
      <c r="B151" s="179"/>
      <c r="C151" s="179"/>
      <c r="D151" s="179"/>
      <c r="E151" s="195"/>
      <c r="F151" s="195"/>
      <c r="G151" s="179"/>
      <c r="H151" s="179"/>
      <c r="I151" s="179"/>
      <c r="J151" s="179"/>
      <c r="K151" s="179"/>
      <c r="L151" s="179"/>
      <c r="M151" s="179"/>
      <c r="N151" s="179"/>
      <c r="O151" s="179"/>
      <c r="P151" s="179"/>
      <c r="Q151" s="179"/>
      <c r="R151" s="179"/>
      <c r="S151" s="179"/>
      <c r="T151" s="179"/>
      <c r="U151" s="179"/>
      <c r="V151" s="179"/>
      <c r="W151" s="179"/>
      <c r="X151" s="180"/>
      <c r="Y151" s="179"/>
      <c r="Z151" s="179"/>
      <c r="AA151" s="179"/>
      <c r="AB151" s="179"/>
      <c r="AC151" s="179"/>
      <c r="AD151" s="179"/>
      <c r="AE151" s="179"/>
      <c r="AF151" s="179"/>
      <c r="AG151" s="179"/>
      <c r="AH151" s="179"/>
      <c r="AI151" s="182"/>
      <c r="AJ151" s="179"/>
      <c r="AK151" s="179"/>
      <c r="AL151" s="179"/>
      <c r="AM151" s="179"/>
      <c r="AN151" s="179"/>
      <c r="AO151" s="179"/>
      <c r="AP151" s="179"/>
      <c r="AQ151" s="179"/>
      <c r="AR151" s="179"/>
      <c r="AS151" s="179"/>
      <c r="AT151" s="179"/>
      <c r="AU151" s="179"/>
      <c r="AV151" s="179"/>
    </row>
    <row r="152" ht="12.75" customHeight="1">
      <c r="A152" s="179"/>
      <c r="B152" s="179"/>
      <c r="C152" s="179"/>
      <c r="D152" s="179"/>
      <c r="E152" s="195"/>
      <c r="F152" s="195"/>
      <c r="G152" s="179"/>
      <c r="H152" s="179"/>
      <c r="I152" s="179"/>
      <c r="J152" s="179"/>
      <c r="K152" s="179"/>
      <c r="L152" s="179"/>
      <c r="M152" s="179"/>
      <c r="N152" s="179"/>
      <c r="O152" s="179"/>
      <c r="P152" s="179"/>
      <c r="Q152" s="179"/>
      <c r="R152" s="179"/>
      <c r="S152" s="179"/>
      <c r="T152" s="179"/>
      <c r="U152" s="179"/>
      <c r="V152" s="179"/>
      <c r="W152" s="179"/>
      <c r="X152" s="180"/>
      <c r="Y152" s="179"/>
      <c r="Z152" s="179"/>
      <c r="AA152" s="179"/>
      <c r="AB152" s="179"/>
      <c r="AC152" s="179"/>
      <c r="AD152" s="179"/>
      <c r="AE152" s="179"/>
      <c r="AF152" s="179"/>
      <c r="AG152" s="179"/>
      <c r="AH152" s="179"/>
      <c r="AI152" s="182"/>
      <c r="AJ152" s="179"/>
      <c r="AK152" s="179"/>
      <c r="AL152" s="179"/>
      <c r="AM152" s="179"/>
      <c r="AN152" s="179"/>
      <c r="AO152" s="179"/>
      <c r="AP152" s="179"/>
      <c r="AQ152" s="179"/>
      <c r="AR152" s="179"/>
      <c r="AS152" s="179"/>
      <c r="AT152" s="179"/>
      <c r="AU152" s="179"/>
      <c r="AV152" s="179"/>
    </row>
    <row r="153" ht="12.75" customHeight="1">
      <c r="A153" s="179"/>
      <c r="B153" s="179"/>
      <c r="C153" s="179"/>
      <c r="D153" s="179"/>
      <c r="E153" s="195"/>
      <c r="F153" s="195"/>
      <c r="G153" s="179"/>
      <c r="H153" s="179"/>
      <c r="I153" s="179"/>
      <c r="J153" s="179"/>
      <c r="K153" s="179"/>
      <c r="L153" s="179"/>
      <c r="M153" s="179"/>
      <c r="N153" s="179"/>
      <c r="O153" s="179"/>
      <c r="P153" s="179"/>
      <c r="Q153" s="179"/>
      <c r="R153" s="179"/>
      <c r="S153" s="179"/>
      <c r="T153" s="179"/>
      <c r="U153" s="179"/>
      <c r="V153" s="179"/>
      <c r="W153" s="179"/>
      <c r="X153" s="180"/>
      <c r="Y153" s="179"/>
      <c r="Z153" s="179"/>
      <c r="AA153" s="179"/>
      <c r="AB153" s="179"/>
      <c r="AC153" s="179"/>
      <c r="AD153" s="179"/>
      <c r="AE153" s="179"/>
      <c r="AF153" s="179"/>
      <c r="AG153" s="179"/>
      <c r="AH153" s="179"/>
      <c r="AI153" s="182"/>
      <c r="AJ153" s="179"/>
      <c r="AK153" s="179"/>
      <c r="AL153" s="179"/>
      <c r="AM153" s="179"/>
      <c r="AN153" s="179"/>
      <c r="AO153" s="179"/>
      <c r="AP153" s="179"/>
      <c r="AQ153" s="179"/>
      <c r="AR153" s="179"/>
      <c r="AS153" s="179"/>
      <c r="AT153" s="179"/>
      <c r="AU153" s="179"/>
      <c r="AV153" s="179"/>
    </row>
    <row r="154" ht="12.75" customHeight="1">
      <c r="A154" s="179"/>
      <c r="B154" s="179"/>
      <c r="C154" s="179"/>
      <c r="D154" s="179"/>
      <c r="E154" s="195"/>
      <c r="F154" s="195"/>
      <c r="G154" s="179"/>
      <c r="H154" s="179"/>
      <c r="I154" s="179"/>
      <c r="J154" s="179"/>
      <c r="K154" s="179"/>
      <c r="L154" s="179"/>
      <c r="M154" s="179"/>
      <c r="N154" s="179"/>
      <c r="O154" s="179"/>
      <c r="P154" s="179"/>
      <c r="Q154" s="179"/>
      <c r="R154" s="179"/>
      <c r="S154" s="179"/>
      <c r="T154" s="179"/>
      <c r="U154" s="179"/>
      <c r="V154" s="179"/>
      <c r="W154" s="179"/>
      <c r="X154" s="180"/>
      <c r="Y154" s="179"/>
      <c r="Z154" s="179"/>
      <c r="AA154" s="179"/>
      <c r="AB154" s="179"/>
      <c r="AC154" s="179"/>
      <c r="AD154" s="179"/>
      <c r="AE154" s="179"/>
      <c r="AF154" s="179"/>
      <c r="AG154" s="179"/>
      <c r="AH154" s="179"/>
      <c r="AI154" s="182"/>
      <c r="AJ154" s="179"/>
      <c r="AK154" s="179"/>
      <c r="AL154" s="179"/>
      <c r="AM154" s="179"/>
      <c r="AN154" s="179"/>
      <c r="AO154" s="179"/>
      <c r="AP154" s="179"/>
      <c r="AQ154" s="179"/>
      <c r="AR154" s="179"/>
      <c r="AS154" s="179"/>
      <c r="AT154" s="179"/>
      <c r="AU154" s="179"/>
      <c r="AV154" s="179"/>
    </row>
    <row r="155" ht="12.75" customHeight="1">
      <c r="A155" s="179"/>
      <c r="B155" s="179"/>
      <c r="C155" s="179"/>
      <c r="D155" s="179"/>
      <c r="E155" s="195"/>
      <c r="F155" s="195"/>
      <c r="G155" s="179"/>
      <c r="H155" s="179"/>
      <c r="I155" s="179"/>
      <c r="J155" s="179"/>
      <c r="K155" s="179"/>
      <c r="L155" s="179"/>
      <c r="M155" s="179"/>
      <c r="N155" s="179"/>
      <c r="O155" s="179"/>
      <c r="P155" s="179"/>
      <c r="Q155" s="179"/>
      <c r="R155" s="179"/>
      <c r="S155" s="179"/>
      <c r="T155" s="179"/>
      <c r="U155" s="179"/>
      <c r="V155" s="179"/>
      <c r="W155" s="179"/>
      <c r="X155" s="180"/>
      <c r="Y155" s="179"/>
      <c r="Z155" s="179"/>
      <c r="AA155" s="179"/>
      <c r="AB155" s="179"/>
      <c r="AC155" s="179"/>
      <c r="AD155" s="179"/>
      <c r="AE155" s="179"/>
      <c r="AF155" s="179"/>
      <c r="AG155" s="179"/>
      <c r="AH155" s="179"/>
      <c r="AI155" s="182"/>
      <c r="AJ155" s="179"/>
      <c r="AK155" s="179"/>
      <c r="AL155" s="179"/>
      <c r="AM155" s="179"/>
      <c r="AN155" s="179"/>
      <c r="AO155" s="179"/>
      <c r="AP155" s="179"/>
      <c r="AQ155" s="179"/>
      <c r="AR155" s="179"/>
      <c r="AS155" s="179"/>
      <c r="AT155" s="179"/>
      <c r="AU155" s="179"/>
      <c r="AV155" s="179"/>
    </row>
    <row r="156" ht="12.75" customHeight="1">
      <c r="A156" s="179"/>
      <c r="B156" s="179"/>
      <c r="C156" s="179"/>
      <c r="D156" s="179"/>
      <c r="E156" s="195"/>
      <c r="F156" s="195"/>
      <c r="G156" s="179"/>
      <c r="H156" s="179"/>
      <c r="I156" s="179"/>
      <c r="J156" s="179"/>
      <c r="K156" s="179"/>
      <c r="L156" s="179"/>
      <c r="M156" s="179"/>
      <c r="N156" s="179"/>
      <c r="O156" s="179"/>
      <c r="P156" s="179"/>
      <c r="Q156" s="179"/>
      <c r="R156" s="179"/>
      <c r="S156" s="179"/>
      <c r="T156" s="179"/>
      <c r="U156" s="179"/>
      <c r="V156" s="179"/>
      <c r="W156" s="179"/>
      <c r="X156" s="180"/>
      <c r="Y156" s="179"/>
      <c r="Z156" s="179"/>
      <c r="AA156" s="179"/>
      <c r="AB156" s="179"/>
      <c r="AC156" s="179"/>
      <c r="AD156" s="179"/>
      <c r="AE156" s="179"/>
      <c r="AF156" s="179"/>
      <c r="AG156" s="179"/>
      <c r="AH156" s="179"/>
      <c r="AI156" s="182"/>
      <c r="AJ156" s="179"/>
      <c r="AK156" s="179"/>
      <c r="AL156" s="179"/>
      <c r="AM156" s="179"/>
      <c r="AN156" s="179"/>
      <c r="AO156" s="179"/>
      <c r="AP156" s="179"/>
      <c r="AQ156" s="179"/>
      <c r="AR156" s="179"/>
      <c r="AS156" s="179"/>
      <c r="AT156" s="179"/>
      <c r="AU156" s="179"/>
      <c r="AV156" s="179"/>
    </row>
    <row r="157" ht="12.75" customHeight="1">
      <c r="A157" s="179"/>
      <c r="B157" s="179"/>
      <c r="C157" s="179"/>
      <c r="D157" s="179"/>
      <c r="E157" s="195"/>
      <c r="F157" s="195"/>
      <c r="G157" s="179"/>
      <c r="H157" s="179"/>
      <c r="I157" s="179"/>
      <c r="J157" s="179"/>
      <c r="K157" s="179"/>
      <c r="L157" s="179"/>
      <c r="M157" s="179"/>
      <c r="N157" s="179"/>
      <c r="O157" s="179"/>
      <c r="P157" s="179"/>
      <c r="Q157" s="179"/>
      <c r="R157" s="179"/>
      <c r="S157" s="179"/>
      <c r="T157" s="179"/>
      <c r="U157" s="179"/>
      <c r="V157" s="179"/>
      <c r="W157" s="179"/>
      <c r="X157" s="180"/>
      <c r="Y157" s="179"/>
      <c r="Z157" s="179"/>
      <c r="AA157" s="179"/>
      <c r="AB157" s="179"/>
      <c r="AC157" s="179"/>
      <c r="AD157" s="179"/>
      <c r="AE157" s="179"/>
      <c r="AF157" s="179"/>
      <c r="AG157" s="179"/>
      <c r="AH157" s="179"/>
      <c r="AI157" s="182"/>
      <c r="AJ157" s="179"/>
      <c r="AK157" s="179"/>
      <c r="AL157" s="179"/>
      <c r="AM157" s="179"/>
      <c r="AN157" s="179"/>
      <c r="AO157" s="179"/>
      <c r="AP157" s="179"/>
      <c r="AQ157" s="179"/>
      <c r="AR157" s="179"/>
      <c r="AS157" s="179"/>
      <c r="AT157" s="179"/>
      <c r="AU157" s="179"/>
      <c r="AV157" s="179"/>
    </row>
    <row r="158" ht="12.75" customHeight="1">
      <c r="A158" s="179"/>
      <c r="B158" s="179"/>
      <c r="C158" s="179"/>
      <c r="D158" s="179"/>
      <c r="E158" s="195"/>
      <c r="F158" s="195"/>
      <c r="G158" s="179"/>
      <c r="H158" s="179"/>
      <c r="I158" s="179"/>
      <c r="J158" s="179"/>
      <c r="K158" s="179"/>
      <c r="L158" s="179"/>
      <c r="M158" s="179"/>
      <c r="N158" s="179"/>
      <c r="O158" s="179"/>
      <c r="P158" s="179"/>
      <c r="Q158" s="179"/>
      <c r="R158" s="179"/>
      <c r="S158" s="179"/>
      <c r="T158" s="179"/>
      <c r="U158" s="179"/>
      <c r="V158" s="179"/>
      <c r="W158" s="179"/>
      <c r="X158" s="180"/>
      <c r="Y158" s="179"/>
      <c r="Z158" s="179"/>
      <c r="AA158" s="179"/>
      <c r="AB158" s="179"/>
      <c r="AC158" s="179"/>
      <c r="AD158" s="179"/>
      <c r="AE158" s="179"/>
      <c r="AF158" s="179"/>
      <c r="AG158" s="179"/>
      <c r="AH158" s="179"/>
      <c r="AI158" s="182"/>
      <c r="AJ158" s="179"/>
      <c r="AK158" s="179"/>
      <c r="AL158" s="179"/>
      <c r="AM158" s="179"/>
      <c r="AN158" s="179"/>
      <c r="AO158" s="179"/>
      <c r="AP158" s="179"/>
      <c r="AQ158" s="179"/>
      <c r="AR158" s="179"/>
      <c r="AS158" s="179"/>
      <c r="AT158" s="179"/>
      <c r="AU158" s="179"/>
      <c r="AV158" s="179"/>
    </row>
    <row r="159" ht="12.75" customHeight="1">
      <c r="A159" s="179"/>
      <c r="B159" s="179"/>
      <c r="C159" s="179"/>
      <c r="D159" s="179"/>
      <c r="E159" s="195"/>
      <c r="F159" s="195"/>
      <c r="G159" s="179"/>
      <c r="H159" s="179"/>
      <c r="I159" s="179"/>
      <c r="J159" s="179"/>
      <c r="K159" s="179"/>
      <c r="L159" s="179"/>
      <c r="M159" s="179"/>
      <c r="N159" s="179"/>
      <c r="O159" s="179"/>
      <c r="P159" s="179"/>
      <c r="Q159" s="179"/>
      <c r="R159" s="179"/>
      <c r="S159" s="179"/>
      <c r="T159" s="179"/>
      <c r="U159" s="179"/>
      <c r="V159" s="179"/>
      <c r="W159" s="179"/>
      <c r="X159" s="180"/>
      <c r="Y159" s="179"/>
      <c r="Z159" s="179"/>
      <c r="AA159" s="179"/>
      <c r="AB159" s="179"/>
      <c r="AC159" s="179"/>
      <c r="AD159" s="179"/>
      <c r="AE159" s="179"/>
      <c r="AF159" s="179"/>
      <c r="AG159" s="179"/>
      <c r="AH159" s="179"/>
      <c r="AI159" s="182"/>
      <c r="AJ159" s="179"/>
      <c r="AK159" s="179"/>
      <c r="AL159" s="179"/>
      <c r="AM159" s="179"/>
      <c r="AN159" s="179"/>
      <c r="AO159" s="179"/>
      <c r="AP159" s="179"/>
      <c r="AQ159" s="179"/>
      <c r="AR159" s="179"/>
      <c r="AS159" s="179"/>
      <c r="AT159" s="179"/>
      <c r="AU159" s="179"/>
      <c r="AV159" s="179"/>
    </row>
    <row r="160" ht="12.75" customHeight="1">
      <c r="A160" s="179"/>
      <c r="B160" s="179"/>
      <c r="C160" s="179"/>
      <c r="D160" s="179"/>
      <c r="E160" s="195"/>
      <c r="F160" s="195"/>
      <c r="G160" s="179"/>
      <c r="H160" s="179"/>
      <c r="I160" s="179"/>
      <c r="J160" s="179"/>
      <c r="K160" s="179"/>
      <c r="L160" s="179"/>
      <c r="M160" s="179"/>
      <c r="N160" s="179"/>
      <c r="O160" s="179"/>
      <c r="P160" s="179"/>
      <c r="Q160" s="179"/>
      <c r="R160" s="179"/>
      <c r="S160" s="179"/>
      <c r="T160" s="179"/>
      <c r="U160" s="179"/>
      <c r="V160" s="179"/>
      <c r="W160" s="179"/>
      <c r="X160" s="180"/>
      <c r="Y160" s="179"/>
      <c r="Z160" s="179"/>
      <c r="AA160" s="179"/>
      <c r="AB160" s="179"/>
      <c r="AC160" s="179"/>
      <c r="AD160" s="179"/>
      <c r="AE160" s="179"/>
      <c r="AF160" s="179"/>
      <c r="AG160" s="179"/>
      <c r="AH160" s="179"/>
      <c r="AI160" s="182"/>
      <c r="AJ160" s="179"/>
      <c r="AK160" s="179"/>
      <c r="AL160" s="179"/>
      <c r="AM160" s="179"/>
      <c r="AN160" s="179"/>
      <c r="AO160" s="179"/>
      <c r="AP160" s="179"/>
      <c r="AQ160" s="179"/>
      <c r="AR160" s="179"/>
      <c r="AS160" s="179"/>
      <c r="AT160" s="179"/>
      <c r="AU160" s="179"/>
      <c r="AV160" s="179"/>
    </row>
    <row r="161" ht="12.75" customHeight="1">
      <c r="A161" s="179"/>
      <c r="B161" s="179"/>
      <c r="C161" s="179"/>
      <c r="D161" s="179"/>
      <c r="E161" s="195"/>
      <c r="F161" s="195"/>
      <c r="G161" s="179"/>
      <c r="H161" s="179"/>
      <c r="I161" s="179"/>
      <c r="J161" s="179"/>
      <c r="K161" s="179"/>
      <c r="L161" s="179"/>
      <c r="M161" s="179"/>
      <c r="N161" s="179"/>
      <c r="O161" s="179"/>
      <c r="P161" s="179"/>
      <c r="Q161" s="179"/>
      <c r="R161" s="179"/>
      <c r="S161" s="179"/>
      <c r="T161" s="179"/>
      <c r="U161" s="179"/>
      <c r="V161" s="179"/>
      <c r="W161" s="179"/>
      <c r="X161" s="180"/>
      <c r="Y161" s="179"/>
      <c r="Z161" s="179"/>
      <c r="AA161" s="179"/>
      <c r="AB161" s="179"/>
      <c r="AC161" s="179"/>
      <c r="AD161" s="179"/>
      <c r="AE161" s="179"/>
      <c r="AF161" s="179"/>
      <c r="AG161" s="179"/>
      <c r="AH161" s="179"/>
      <c r="AI161" s="182"/>
      <c r="AJ161" s="179"/>
      <c r="AK161" s="179"/>
      <c r="AL161" s="179"/>
      <c r="AM161" s="179"/>
      <c r="AN161" s="179"/>
      <c r="AO161" s="179"/>
      <c r="AP161" s="179"/>
      <c r="AQ161" s="179"/>
      <c r="AR161" s="179"/>
      <c r="AS161" s="179"/>
      <c r="AT161" s="179"/>
      <c r="AU161" s="179"/>
      <c r="AV161" s="179"/>
    </row>
    <row r="162" ht="12.75" customHeight="1">
      <c r="A162" s="179"/>
      <c r="B162" s="179"/>
      <c r="C162" s="179"/>
      <c r="D162" s="179"/>
      <c r="E162" s="195"/>
      <c r="F162" s="195"/>
      <c r="G162" s="179"/>
      <c r="H162" s="179"/>
      <c r="I162" s="179"/>
      <c r="J162" s="179"/>
      <c r="K162" s="179"/>
      <c r="L162" s="179"/>
      <c r="M162" s="179"/>
      <c r="N162" s="179"/>
      <c r="O162" s="179"/>
      <c r="P162" s="179"/>
      <c r="Q162" s="179"/>
      <c r="R162" s="179"/>
      <c r="S162" s="179"/>
      <c r="T162" s="179"/>
      <c r="U162" s="179"/>
      <c r="V162" s="179"/>
      <c r="W162" s="179"/>
      <c r="X162" s="180"/>
      <c r="Y162" s="179"/>
      <c r="Z162" s="179"/>
      <c r="AA162" s="179"/>
      <c r="AB162" s="179"/>
      <c r="AC162" s="179"/>
      <c r="AD162" s="179"/>
      <c r="AE162" s="179"/>
      <c r="AF162" s="179"/>
      <c r="AG162" s="179"/>
      <c r="AH162" s="179"/>
      <c r="AI162" s="182"/>
      <c r="AJ162" s="179"/>
      <c r="AK162" s="179"/>
      <c r="AL162" s="179"/>
      <c r="AM162" s="179"/>
      <c r="AN162" s="179"/>
      <c r="AO162" s="179"/>
      <c r="AP162" s="179"/>
      <c r="AQ162" s="179"/>
      <c r="AR162" s="179"/>
      <c r="AS162" s="179"/>
      <c r="AT162" s="179"/>
      <c r="AU162" s="179"/>
      <c r="AV162" s="179"/>
    </row>
    <row r="163" ht="12.75" customHeight="1">
      <c r="A163" s="179"/>
      <c r="B163" s="179"/>
      <c r="C163" s="179"/>
      <c r="D163" s="179"/>
      <c r="E163" s="195"/>
      <c r="F163" s="195"/>
      <c r="G163" s="179"/>
      <c r="H163" s="179"/>
      <c r="I163" s="179"/>
      <c r="J163" s="179"/>
      <c r="K163" s="179"/>
      <c r="L163" s="179"/>
      <c r="M163" s="179"/>
      <c r="N163" s="179"/>
      <c r="O163" s="179"/>
      <c r="P163" s="179"/>
      <c r="Q163" s="179"/>
      <c r="R163" s="179"/>
      <c r="S163" s="179"/>
      <c r="T163" s="179"/>
      <c r="U163" s="179"/>
      <c r="V163" s="179"/>
      <c r="W163" s="179"/>
      <c r="X163" s="180"/>
      <c r="Y163" s="179"/>
      <c r="Z163" s="179"/>
      <c r="AA163" s="179"/>
      <c r="AB163" s="179"/>
      <c r="AC163" s="179"/>
      <c r="AD163" s="179"/>
      <c r="AE163" s="179"/>
      <c r="AF163" s="179"/>
      <c r="AG163" s="179"/>
      <c r="AH163" s="179"/>
      <c r="AI163" s="182"/>
      <c r="AJ163" s="179"/>
      <c r="AK163" s="179"/>
      <c r="AL163" s="179"/>
      <c r="AM163" s="179"/>
      <c r="AN163" s="179"/>
      <c r="AO163" s="179"/>
      <c r="AP163" s="179"/>
      <c r="AQ163" s="179"/>
      <c r="AR163" s="179"/>
      <c r="AS163" s="179"/>
      <c r="AT163" s="179"/>
      <c r="AU163" s="179"/>
      <c r="AV163" s="179"/>
    </row>
    <row r="164" ht="12.75" customHeight="1">
      <c r="A164" s="179"/>
      <c r="B164" s="179"/>
      <c r="C164" s="179"/>
      <c r="D164" s="179"/>
      <c r="E164" s="195"/>
      <c r="F164" s="195"/>
      <c r="G164" s="179"/>
      <c r="H164" s="179"/>
      <c r="I164" s="179"/>
      <c r="J164" s="179"/>
      <c r="K164" s="179"/>
      <c r="L164" s="179"/>
      <c r="M164" s="179"/>
      <c r="N164" s="179"/>
      <c r="O164" s="179"/>
      <c r="P164" s="179"/>
      <c r="Q164" s="179"/>
      <c r="R164" s="179"/>
      <c r="S164" s="179"/>
      <c r="T164" s="179"/>
      <c r="U164" s="179"/>
      <c r="V164" s="179"/>
      <c r="W164" s="179"/>
      <c r="X164" s="180"/>
      <c r="Y164" s="179"/>
      <c r="Z164" s="179"/>
      <c r="AA164" s="179"/>
      <c r="AB164" s="179"/>
      <c r="AC164" s="179"/>
      <c r="AD164" s="179"/>
      <c r="AE164" s="179"/>
      <c r="AF164" s="179"/>
      <c r="AG164" s="179"/>
      <c r="AH164" s="179"/>
      <c r="AI164" s="182"/>
      <c r="AJ164" s="179"/>
      <c r="AK164" s="179"/>
      <c r="AL164" s="179"/>
      <c r="AM164" s="179"/>
      <c r="AN164" s="179"/>
      <c r="AO164" s="179"/>
      <c r="AP164" s="179"/>
      <c r="AQ164" s="179"/>
      <c r="AR164" s="179"/>
      <c r="AS164" s="179"/>
      <c r="AT164" s="179"/>
      <c r="AU164" s="179"/>
      <c r="AV164" s="179"/>
    </row>
    <row r="165" ht="12.75" customHeight="1">
      <c r="A165" s="179"/>
      <c r="B165" s="179"/>
      <c r="C165" s="179"/>
      <c r="D165" s="179"/>
      <c r="E165" s="195"/>
      <c r="F165" s="195"/>
      <c r="G165" s="179"/>
      <c r="H165" s="179"/>
      <c r="I165" s="179"/>
      <c r="J165" s="179"/>
      <c r="K165" s="179"/>
      <c r="L165" s="179"/>
      <c r="M165" s="179"/>
      <c r="N165" s="179"/>
      <c r="O165" s="179"/>
      <c r="P165" s="179"/>
      <c r="Q165" s="179"/>
      <c r="R165" s="179"/>
      <c r="S165" s="179"/>
      <c r="T165" s="179"/>
      <c r="U165" s="179"/>
      <c r="V165" s="179"/>
      <c r="W165" s="179"/>
      <c r="X165" s="180"/>
      <c r="Y165" s="179"/>
      <c r="Z165" s="179"/>
      <c r="AA165" s="179"/>
      <c r="AB165" s="179"/>
      <c r="AC165" s="179"/>
      <c r="AD165" s="179"/>
      <c r="AE165" s="179"/>
      <c r="AF165" s="179"/>
      <c r="AG165" s="179"/>
      <c r="AH165" s="179"/>
      <c r="AI165" s="182"/>
      <c r="AJ165" s="179"/>
      <c r="AK165" s="179"/>
      <c r="AL165" s="179"/>
      <c r="AM165" s="179"/>
      <c r="AN165" s="179"/>
      <c r="AO165" s="179"/>
      <c r="AP165" s="179"/>
      <c r="AQ165" s="179"/>
      <c r="AR165" s="179"/>
      <c r="AS165" s="179"/>
      <c r="AT165" s="179"/>
      <c r="AU165" s="179"/>
      <c r="AV165" s="179"/>
    </row>
    <row r="166" ht="12.75" customHeight="1">
      <c r="A166" s="179"/>
      <c r="B166" s="179"/>
      <c r="C166" s="179"/>
      <c r="D166" s="179"/>
      <c r="E166" s="195"/>
      <c r="F166" s="195"/>
      <c r="G166" s="179"/>
      <c r="H166" s="179"/>
      <c r="I166" s="179"/>
      <c r="J166" s="179"/>
      <c r="K166" s="179"/>
      <c r="L166" s="179"/>
      <c r="M166" s="179"/>
      <c r="N166" s="179"/>
      <c r="O166" s="179"/>
      <c r="P166" s="179"/>
      <c r="Q166" s="179"/>
      <c r="R166" s="179"/>
      <c r="S166" s="179"/>
      <c r="T166" s="179"/>
      <c r="U166" s="179"/>
      <c r="V166" s="179"/>
      <c r="W166" s="179"/>
      <c r="X166" s="180"/>
      <c r="Y166" s="179"/>
      <c r="Z166" s="179"/>
      <c r="AA166" s="179"/>
      <c r="AB166" s="179"/>
      <c r="AC166" s="179"/>
      <c r="AD166" s="179"/>
      <c r="AE166" s="179"/>
      <c r="AF166" s="179"/>
      <c r="AG166" s="179"/>
      <c r="AH166" s="179"/>
      <c r="AI166" s="182"/>
      <c r="AJ166" s="179"/>
      <c r="AK166" s="179"/>
      <c r="AL166" s="179"/>
      <c r="AM166" s="179"/>
      <c r="AN166" s="179"/>
      <c r="AO166" s="179"/>
      <c r="AP166" s="179"/>
      <c r="AQ166" s="179"/>
      <c r="AR166" s="179"/>
      <c r="AS166" s="179"/>
      <c r="AT166" s="179"/>
      <c r="AU166" s="179"/>
      <c r="AV166" s="179"/>
    </row>
    <row r="167" ht="12.75" customHeight="1">
      <c r="A167" s="179"/>
      <c r="B167" s="179"/>
      <c r="C167" s="179"/>
      <c r="D167" s="179"/>
      <c r="E167" s="195"/>
      <c r="F167" s="195"/>
      <c r="G167" s="179"/>
      <c r="H167" s="179"/>
      <c r="I167" s="179"/>
      <c r="J167" s="179"/>
      <c r="K167" s="179"/>
      <c r="L167" s="179"/>
      <c r="M167" s="179"/>
      <c r="N167" s="179"/>
      <c r="O167" s="179"/>
      <c r="P167" s="179"/>
      <c r="Q167" s="179"/>
      <c r="R167" s="179"/>
      <c r="S167" s="179"/>
      <c r="T167" s="179"/>
      <c r="U167" s="179"/>
      <c r="V167" s="179"/>
      <c r="W167" s="179"/>
      <c r="X167" s="180"/>
      <c r="Y167" s="179"/>
      <c r="Z167" s="179"/>
      <c r="AA167" s="179"/>
      <c r="AB167" s="179"/>
      <c r="AC167" s="179"/>
      <c r="AD167" s="179"/>
      <c r="AE167" s="179"/>
      <c r="AF167" s="179"/>
      <c r="AG167" s="179"/>
      <c r="AH167" s="179"/>
      <c r="AI167" s="182"/>
      <c r="AJ167" s="179"/>
      <c r="AK167" s="179"/>
      <c r="AL167" s="179"/>
      <c r="AM167" s="179"/>
      <c r="AN167" s="179"/>
      <c r="AO167" s="179"/>
      <c r="AP167" s="179"/>
      <c r="AQ167" s="179"/>
      <c r="AR167" s="179"/>
      <c r="AS167" s="179"/>
      <c r="AT167" s="179"/>
      <c r="AU167" s="179"/>
      <c r="AV167" s="179"/>
    </row>
    <row r="168" ht="12.75" customHeight="1">
      <c r="A168" s="179"/>
      <c r="B168" s="179"/>
      <c r="C168" s="179"/>
      <c r="D168" s="179"/>
      <c r="E168" s="195"/>
      <c r="F168" s="195"/>
      <c r="G168" s="179"/>
      <c r="H168" s="179"/>
      <c r="I168" s="179"/>
      <c r="J168" s="179"/>
      <c r="K168" s="179"/>
      <c r="L168" s="179"/>
      <c r="M168" s="179"/>
      <c r="N168" s="179"/>
      <c r="O168" s="179"/>
      <c r="P168" s="179"/>
      <c r="Q168" s="179"/>
      <c r="R168" s="179"/>
      <c r="S168" s="179"/>
      <c r="T168" s="179"/>
      <c r="U168" s="179"/>
      <c r="V168" s="179"/>
      <c r="W168" s="179"/>
      <c r="X168" s="180"/>
      <c r="Y168" s="179"/>
      <c r="Z168" s="179"/>
      <c r="AA168" s="179"/>
      <c r="AB168" s="179"/>
      <c r="AC168" s="179"/>
      <c r="AD168" s="179"/>
      <c r="AE168" s="179"/>
      <c r="AF168" s="179"/>
      <c r="AG168" s="179"/>
      <c r="AH168" s="179"/>
      <c r="AI168" s="182"/>
      <c r="AJ168" s="179"/>
      <c r="AK168" s="179"/>
      <c r="AL168" s="179"/>
      <c r="AM168" s="179"/>
      <c r="AN168" s="179"/>
      <c r="AO168" s="179"/>
      <c r="AP168" s="179"/>
      <c r="AQ168" s="179"/>
      <c r="AR168" s="179"/>
      <c r="AS168" s="179"/>
      <c r="AT168" s="179"/>
      <c r="AU168" s="179"/>
      <c r="AV168" s="179"/>
    </row>
    <row r="169" ht="12.75" customHeight="1">
      <c r="A169" s="179"/>
      <c r="B169" s="179"/>
      <c r="C169" s="179"/>
      <c r="D169" s="179"/>
      <c r="E169" s="195"/>
      <c r="F169" s="195"/>
      <c r="G169" s="179"/>
      <c r="H169" s="179"/>
      <c r="I169" s="179"/>
      <c r="J169" s="179"/>
      <c r="K169" s="179"/>
      <c r="L169" s="179"/>
      <c r="M169" s="179"/>
      <c r="N169" s="179"/>
      <c r="O169" s="179"/>
      <c r="P169" s="179"/>
      <c r="Q169" s="179"/>
      <c r="R169" s="179"/>
      <c r="S169" s="179"/>
      <c r="T169" s="179"/>
      <c r="U169" s="179"/>
      <c r="V169" s="179"/>
      <c r="W169" s="179"/>
      <c r="X169" s="180"/>
      <c r="Y169" s="179"/>
      <c r="Z169" s="179"/>
      <c r="AA169" s="179"/>
      <c r="AB169" s="179"/>
      <c r="AC169" s="179"/>
      <c r="AD169" s="179"/>
      <c r="AE169" s="179"/>
      <c r="AF169" s="179"/>
      <c r="AG169" s="179"/>
      <c r="AH169" s="179"/>
      <c r="AI169" s="182"/>
      <c r="AJ169" s="179"/>
      <c r="AK169" s="179"/>
      <c r="AL169" s="179"/>
      <c r="AM169" s="179"/>
      <c r="AN169" s="179"/>
      <c r="AO169" s="179"/>
      <c r="AP169" s="179"/>
      <c r="AQ169" s="179"/>
      <c r="AR169" s="179"/>
      <c r="AS169" s="179"/>
      <c r="AT169" s="179"/>
      <c r="AU169" s="179"/>
      <c r="AV169" s="179"/>
    </row>
    <row r="170" ht="12.75" customHeight="1">
      <c r="A170" s="179"/>
      <c r="B170" s="179"/>
      <c r="C170" s="179"/>
      <c r="D170" s="179"/>
      <c r="E170" s="195"/>
      <c r="F170" s="195"/>
      <c r="G170" s="179"/>
      <c r="H170" s="179"/>
      <c r="I170" s="179"/>
      <c r="J170" s="179"/>
      <c r="K170" s="179"/>
      <c r="L170" s="179"/>
      <c r="M170" s="179"/>
      <c r="N170" s="179"/>
      <c r="O170" s="179"/>
      <c r="P170" s="179"/>
      <c r="Q170" s="179"/>
      <c r="R170" s="179"/>
      <c r="S170" s="179"/>
      <c r="T170" s="179"/>
      <c r="U170" s="179"/>
      <c r="V170" s="179"/>
      <c r="W170" s="179"/>
      <c r="X170" s="180"/>
      <c r="Y170" s="179"/>
      <c r="Z170" s="179"/>
      <c r="AA170" s="179"/>
      <c r="AB170" s="179"/>
      <c r="AC170" s="179"/>
      <c r="AD170" s="179"/>
      <c r="AE170" s="179"/>
      <c r="AF170" s="179"/>
      <c r="AG170" s="179"/>
      <c r="AH170" s="179"/>
      <c r="AI170" s="182"/>
      <c r="AJ170" s="179"/>
      <c r="AK170" s="179"/>
      <c r="AL170" s="179"/>
      <c r="AM170" s="179"/>
      <c r="AN170" s="179"/>
      <c r="AO170" s="179"/>
      <c r="AP170" s="179"/>
      <c r="AQ170" s="179"/>
      <c r="AR170" s="179"/>
      <c r="AS170" s="179"/>
      <c r="AT170" s="179"/>
      <c r="AU170" s="179"/>
      <c r="AV170" s="179"/>
    </row>
    <row r="171" ht="12.75" customHeight="1">
      <c r="A171" s="179"/>
      <c r="B171" s="179"/>
      <c r="C171" s="179"/>
      <c r="D171" s="179"/>
      <c r="E171" s="195"/>
      <c r="F171" s="195"/>
      <c r="G171" s="179"/>
      <c r="H171" s="179"/>
      <c r="I171" s="179"/>
      <c r="J171" s="179"/>
      <c r="K171" s="179"/>
      <c r="L171" s="179"/>
      <c r="M171" s="179"/>
      <c r="N171" s="179"/>
      <c r="O171" s="179"/>
      <c r="P171" s="179"/>
      <c r="Q171" s="179"/>
      <c r="R171" s="179"/>
      <c r="S171" s="179"/>
      <c r="T171" s="179"/>
      <c r="U171" s="179"/>
      <c r="V171" s="179"/>
      <c r="W171" s="179"/>
      <c r="X171" s="180"/>
      <c r="Y171" s="179"/>
      <c r="Z171" s="179"/>
      <c r="AA171" s="179"/>
      <c r="AB171" s="179"/>
      <c r="AC171" s="179"/>
      <c r="AD171" s="179"/>
      <c r="AE171" s="179"/>
      <c r="AF171" s="179"/>
      <c r="AG171" s="179"/>
      <c r="AH171" s="179"/>
      <c r="AI171" s="182"/>
      <c r="AJ171" s="179"/>
      <c r="AK171" s="179"/>
      <c r="AL171" s="179"/>
      <c r="AM171" s="179"/>
      <c r="AN171" s="179"/>
      <c r="AO171" s="179"/>
      <c r="AP171" s="179"/>
      <c r="AQ171" s="179"/>
      <c r="AR171" s="179"/>
      <c r="AS171" s="179"/>
      <c r="AT171" s="179"/>
      <c r="AU171" s="179"/>
      <c r="AV171" s="179"/>
    </row>
    <row r="172" ht="12.75" customHeight="1">
      <c r="A172" s="179"/>
      <c r="B172" s="179"/>
      <c r="C172" s="179"/>
      <c r="D172" s="179"/>
      <c r="E172" s="195"/>
      <c r="F172" s="195"/>
      <c r="G172" s="179"/>
      <c r="H172" s="179"/>
      <c r="I172" s="179"/>
      <c r="J172" s="179"/>
      <c r="K172" s="179"/>
      <c r="L172" s="179"/>
      <c r="M172" s="179"/>
      <c r="N172" s="179"/>
      <c r="O172" s="179"/>
      <c r="P172" s="179"/>
      <c r="Q172" s="179"/>
      <c r="R172" s="179"/>
      <c r="S172" s="179"/>
      <c r="T172" s="179"/>
      <c r="U172" s="179"/>
      <c r="V172" s="179"/>
      <c r="W172" s="179"/>
      <c r="X172" s="180"/>
      <c r="Y172" s="179"/>
      <c r="Z172" s="179"/>
      <c r="AA172" s="179"/>
      <c r="AB172" s="179"/>
      <c r="AC172" s="179"/>
      <c r="AD172" s="179"/>
      <c r="AE172" s="179"/>
      <c r="AF172" s="179"/>
      <c r="AG172" s="179"/>
      <c r="AH172" s="179"/>
      <c r="AI172" s="182"/>
      <c r="AJ172" s="179"/>
      <c r="AK172" s="179"/>
      <c r="AL172" s="179"/>
      <c r="AM172" s="179"/>
      <c r="AN172" s="179"/>
      <c r="AO172" s="179"/>
      <c r="AP172" s="179"/>
      <c r="AQ172" s="179"/>
      <c r="AR172" s="179"/>
      <c r="AS172" s="179"/>
      <c r="AT172" s="179"/>
      <c r="AU172" s="179"/>
      <c r="AV172" s="179"/>
    </row>
    <row r="173" ht="12.75" customHeight="1">
      <c r="A173" s="179"/>
      <c r="B173" s="179"/>
      <c r="C173" s="179"/>
      <c r="D173" s="179"/>
      <c r="E173" s="195"/>
      <c r="F173" s="195"/>
      <c r="G173" s="179"/>
      <c r="H173" s="179"/>
      <c r="I173" s="179"/>
      <c r="J173" s="179"/>
      <c r="K173" s="179"/>
      <c r="L173" s="179"/>
      <c r="M173" s="179"/>
      <c r="N173" s="179"/>
      <c r="O173" s="179"/>
      <c r="P173" s="179"/>
      <c r="Q173" s="179"/>
      <c r="R173" s="179"/>
      <c r="S173" s="179"/>
      <c r="T173" s="179"/>
      <c r="U173" s="179"/>
      <c r="V173" s="179"/>
      <c r="W173" s="179"/>
      <c r="X173" s="180"/>
      <c r="Y173" s="179"/>
      <c r="Z173" s="179"/>
      <c r="AA173" s="179"/>
      <c r="AB173" s="179"/>
      <c r="AC173" s="179"/>
      <c r="AD173" s="179"/>
      <c r="AE173" s="179"/>
      <c r="AF173" s="179"/>
      <c r="AG173" s="179"/>
      <c r="AH173" s="179"/>
      <c r="AI173" s="182"/>
      <c r="AJ173" s="179"/>
      <c r="AK173" s="179"/>
      <c r="AL173" s="179"/>
      <c r="AM173" s="179"/>
      <c r="AN173" s="179"/>
      <c r="AO173" s="179"/>
      <c r="AP173" s="179"/>
      <c r="AQ173" s="179"/>
      <c r="AR173" s="179"/>
      <c r="AS173" s="179"/>
      <c r="AT173" s="179"/>
      <c r="AU173" s="179"/>
      <c r="AV173" s="179"/>
    </row>
    <row r="174" ht="12.75" customHeight="1">
      <c r="A174" s="179"/>
      <c r="B174" s="179"/>
      <c r="C174" s="179"/>
      <c r="D174" s="179"/>
      <c r="E174" s="195"/>
      <c r="F174" s="195"/>
      <c r="G174" s="179"/>
      <c r="H174" s="179"/>
      <c r="I174" s="179"/>
      <c r="J174" s="179"/>
      <c r="K174" s="179"/>
      <c r="L174" s="179"/>
      <c r="M174" s="179"/>
      <c r="N174" s="179"/>
      <c r="O174" s="179"/>
      <c r="P174" s="179"/>
      <c r="Q174" s="179"/>
      <c r="R174" s="179"/>
      <c r="S174" s="179"/>
      <c r="T174" s="179"/>
      <c r="U174" s="179"/>
      <c r="V174" s="179"/>
      <c r="W174" s="179"/>
      <c r="X174" s="180"/>
      <c r="Y174" s="179"/>
      <c r="Z174" s="179"/>
      <c r="AA174" s="179"/>
      <c r="AB174" s="179"/>
      <c r="AC174" s="179"/>
      <c r="AD174" s="179"/>
      <c r="AE174" s="179"/>
      <c r="AF174" s="179"/>
      <c r="AG174" s="179"/>
      <c r="AH174" s="179"/>
      <c r="AI174" s="182"/>
      <c r="AJ174" s="179"/>
      <c r="AK174" s="179"/>
      <c r="AL174" s="179"/>
      <c r="AM174" s="179"/>
      <c r="AN174" s="179"/>
      <c r="AO174" s="179"/>
      <c r="AP174" s="179"/>
      <c r="AQ174" s="179"/>
      <c r="AR174" s="179"/>
      <c r="AS174" s="179"/>
      <c r="AT174" s="179"/>
      <c r="AU174" s="179"/>
      <c r="AV174" s="179"/>
    </row>
    <row r="175" ht="12.75" customHeight="1">
      <c r="A175" s="179"/>
      <c r="B175" s="179"/>
      <c r="C175" s="179"/>
      <c r="D175" s="179"/>
      <c r="E175" s="195"/>
      <c r="F175" s="195"/>
      <c r="G175" s="179"/>
      <c r="H175" s="179"/>
      <c r="I175" s="179"/>
      <c r="J175" s="179"/>
      <c r="K175" s="179"/>
      <c r="L175" s="179"/>
      <c r="M175" s="179"/>
      <c r="N175" s="179"/>
      <c r="O175" s="179"/>
      <c r="P175" s="179"/>
      <c r="Q175" s="179"/>
      <c r="R175" s="179"/>
      <c r="S175" s="179"/>
      <c r="T175" s="179"/>
      <c r="U175" s="179"/>
      <c r="V175" s="179"/>
      <c r="W175" s="179"/>
      <c r="X175" s="180"/>
      <c r="Y175" s="179"/>
      <c r="Z175" s="179"/>
      <c r="AA175" s="179"/>
      <c r="AB175" s="179"/>
      <c r="AC175" s="179"/>
      <c r="AD175" s="179"/>
      <c r="AE175" s="179"/>
      <c r="AF175" s="179"/>
      <c r="AG175" s="179"/>
      <c r="AH175" s="179"/>
      <c r="AI175" s="182"/>
      <c r="AJ175" s="179"/>
      <c r="AK175" s="179"/>
      <c r="AL175" s="179"/>
      <c r="AM175" s="179"/>
      <c r="AN175" s="179"/>
      <c r="AO175" s="179"/>
      <c r="AP175" s="179"/>
      <c r="AQ175" s="179"/>
      <c r="AR175" s="179"/>
      <c r="AS175" s="179"/>
      <c r="AT175" s="179"/>
      <c r="AU175" s="179"/>
      <c r="AV175" s="179"/>
    </row>
    <row r="176" ht="12.75" customHeight="1">
      <c r="A176" s="179"/>
      <c r="B176" s="179"/>
      <c r="C176" s="179"/>
      <c r="D176" s="179"/>
      <c r="E176" s="195"/>
      <c r="F176" s="195"/>
      <c r="G176" s="179"/>
      <c r="H176" s="179"/>
      <c r="I176" s="179"/>
      <c r="J176" s="179"/>
      <c r="K176" s="179"/>
      <c r="L176" s="179"/>
      <c r="M176" s="179"/>
      <c r="N176" s="179"/>
      <c r="O176" s="179"/>
      <c r="P176" s="179"/>
      <c r="Q176" s="179"/>
      <c r="R176" s="179"/>
      <c r="S176" s="179"/>
      <c r="T176" s="179"/>
      <c r="U176" s="179"/>
      <c r="V176" s="179"/>
      <c r="W176" s="179"/>
      <c r="X176" s="180"/>
      <c r="Y176" s="179"/>
      <c r="Z176" s="179"/>
      <c r="AA176" s="179"/>
      <c r="AB176" s="179"/>
      <c r="AC176" s="179"/>
      <c r="AD176" s="179"/>
      <c r="AE176" s="179"/>
      <c r="AF176" s="179"/>
      <c r="AG176" s="179"/>
      <c r="AH176" s="179"/>
      <c r="AI176" s="182"/>
      <c r="AJ176" s="179"/>
      <c r="AK176" s="179"/>
      <c r="AL176" s="179"/>
      <c r="AM176" s="179"/>
      <c r="AN176" s="179"/>
      <c r="AO176" s="179"/>
      <c r="AP176" s="179"/>
      <c r="AQ176" s="179"/>
      <c r="AR176" s="179"/>
      <c r="AS176" s="179"/>
      <c r="AT176" s="179"/>
      <c r="AU176" s="179"/>
      <c r="AV176" s="179"/>
    </row>
    <row r="177" ht="12.75" customHeight="1">
      <c r="A177" s="179"/>
      <c r="B177" s="179"/>
      <c r="C177" s="179"/>
      <c r="D177" s="179"/>
      <c r="E177" s="195"/>
      <c r="F177" s="195"/>
      <c r="G177" s="179"/>
      <c r="H177" s="179"/>
      <c r="I177" s="179"/>
      <c r="J177" s="179"/>
      <c r="K177" s="179"/>
      <c r="L177" s="179"/>
      <c r="M177" s="179"/>
      <c r="N177" s="179"/>
      <c r="O177" s="179"/>
      <c r="P177" s="179"/>
      <c r="Q177" s="179"/>
      <c r="R177" s="179"/>
      <c r="S177" s="179"/>
      <c r="T177" s="179"/>
      <c r="U177" s="179"/>
      <c r="V177" s="179"/>
      <c r="W177" s="179"/>
      <c r="X177" s="180"/>
      <c r="Y177" s="179"/>
      <c r="Z177" s="179"/>
      <c r="AA177" s="179"/>
      <c r="AB177" s="179"/>
      <c r="AC177" s="179"/>
      <c r="AD177" s="179"/>
      <c r="AE177" s="179"/>
      <c r="AF177" s="179"/>
      <c r="AG177" s="179"/>
      <c r="AH177" s="179"/>
      <c r="AI177" s="182"/>
      <c r="AJ177" s="179"/>
      <c r="AK177" s="179"/>
      <c r="AL177" s="179"/>
      <c r="AM177" s="179"/>
      <c r="AN177" s="179"/>
      <c r="AO177" s="179"/>
      <c r="AP177" s="179"/>
      <c r="AQ177" s="179"/>
      <c r="AR177" s="179"/>
      <c r="AS177" s="179"/>
      <c r="AT177" s="179"/>
      <c r="AU177" s="179"/>
      <c r="AV177" s="179"/>
    </row>
    <row r="178" ht="12.75" customHeight="1">
      <c r="A178" s="179"/>
      <c r="B178" s="179"/>
      <c r="C178" s="179"/>
      <c r="D178" s="179"/>
      <c r="E178" s="195"/>
      <c r="F178" s="195"/>
      <c r="G178" s="179"/>
      <c r="H178" s="179"/>
      <c r="I178" s="179"/>
      <c r="J178" s="179"/>
      <c r="K178" s="179"/>
      <c r="L178" s="179"/>
      <c r="M178" s="179"/>
      <c r="N178" s="179"/>
      <c r="O178" s="179"/>
      <c r="P178" s="179"/>
      <c r="Q178" s="179"/>
      <c r="R178" s="179"/>
      <c r="S178" s="179"/>
      <c r="T178" s="179"/>
      <c r="U178" s="179"/>
      <c r="V178" s="179"/>
      <c r="W178" s="179"/>
      <c r="X178" s="180"/>
      <c r="Y178" s="179"/>
      <c r="Z178" s="179"/>
      <c r="AA178" s="179"/>
      <c r="AB178" s="179"/>
      <c r="AC178" s="179"/>
      <c r="AD178" s="179"/>
      <c r="AE178" s="179"/>
      <c r="AF178" s="179"/>
      <c r="AG178" s="179"/>
      <c r="AH178" s="179"/>
      <c r="AI178" s="182"/>
      <c r="AJ178" s="179"/>
      <c r="AK178" s="179"/>
      <c r="AL178" s="179"/>
      <c r="AM178" s="179"/>
      <c r="AN178" s="179"/>
      <c r="AO178" s="179"/>
      <c r="AP178" s="179"/>
      <c r="AQ178" s="179"/>
      <c r="AR178" s="179"/>
      <c r="AS178" s="179"/>
      <c r="AT178" s="179"/>
      <c r="AU178" s="179"/>
      <c r="AV178" s="179"/>
    </row>
    <row r="179" ht="12.75" customHeight="1">
      <c r="A179" s="179"/>
      <c r="B179" s="179"/>
      <c r="C179" s="179"/>
      <c r="D179" s="179"/>
      <c r="E179" s="195"/>
      <c r="F179" s="195"/>
      <c r="G179" s="179"/>
      <c r="H179" s="179"/>
      <c r="I179" s="179"/>
      <c r="J179" s="179"/>
      <c r="K179" s="179"/>
      <c r="L179" s="179"/>
      <c r="M179" s="179"/>
      <c r="N179" s="179"/>
      <c r="O179" s="179"/>
      <c r="P179" s="179"/>
      <c r="Q179" s="179"/>
      <c r="R179" s="179"/>
      <c r="S179" s="179"/>
      <c r="T179" s="179"/>
      <c r="U179" s="179"/>
      <c r="V179" s="179"/>
      <c r="W179" s="179"/>
      <c r="X179" s="180"/>
      <c r="Y179" s="179"/>
      <c r="Z179" s="179"/>
      <c r="AA179" s="179"/>
      <c r="AB179" s="179"/>
      <c r="AC179" s="179"/>
      <c r="AD179" s="179"/>
      <c r="AE179" s="179"/>
      <c r="AF179" s="179"/>
      <c r="AG179" s="179"/>
      <c r="AH179" s="179"/>
      <c r="AI179" s="182"/>
      <c r="AJ179" s="179"/>
      <c r="AK179" s="179"/>
      <c r="AL179" s="179"/>
      <c r="AM179" s="179"/>
      <c r="AN179" s="179"/>
      <c r="AO179" s="179"/>
      <c r="AP179" s="179"/>
      <c r="AQ179" s="179"/>
      <c r="AR179" s="179"/>
      <c r="AS179" s="179"/>
      <c r="AT179" s="179"/>
      <c r="AU179" s="179"/>
      <c r="AV179" s="179"/>
    </row>
    <row r="180" ht="12.75" customHeight="1">
      <c r="A180" s="179"/>
      <c r="B180" s="179"/>
      <c r="C180" s="179"/>
      <c r="D180" s="179"/>
      <c r="E180" s="195"/>
      <c r="F180" s="195"/>
      <c r="G180" s="179"/>
      <c r="H180" s="179"/>
      <c r="I180" s="179"/>
      <c r="J180" s="179"/>
      <c r="K180" s="179"/>
      <c r="L180" s="179"/>
      <c r="M180" s="179"/>
      <c r="N180" s="179"/>
      <c r="O180" s="179"/>
      <c r="P180" s="179"/>
      <c r="Q180" s="179"/>
      <c r="R180" s="179"/>
      <c r="S180" s="179"/>
      <c r="T180" s="179"/>
      <c r="U180" s="179"/>
      <c r="V180" s="179"/>
      <c r="W180" s="179"/>
      <c r="X180" s="180"/>
      <c r="Y180" s="179"/>
      <c r="Z180" s="179"/>
      <c r="AA180" s="179"/>
      <c r="AB180" s="179"/>
      <c r="AC180" s="179"/>
      <c r="AD180" s="179"/>
      <c r="AE180" s="179"/>
      <c r="AF180" s="179"/>
      <c r="AG180" s="179"/>
      <c r="AH180" s="179"/>
      <c r="AI180" s="182"/>
      <c r="AJ180" s="179"/>
      <c r="AK180" s="179"/>
      <c r="AL180" s="179"/>
      <c r="AM180" s="179"/>
      <c r="AN180" s="179"/>
      <c r="AO180" s="179"/>
      <c r="AP180" s="179"/>
      <c r="AQ180" s="179"/>
      <c r="AR180" s="179"/>
      <c r="AS180" s="179"/>
      <c r="AT180" s="179"/>
      <c r="AU180" s="179"/>
      <c r="AV180" s="179"/>
    </row>
    <row r="181" ht="12.75" customHeight="1">
      <c r="A181" s="179"/>
      <c r="B181" s="179"/>
      <c r="C181" s="179"/>
      <c r="D181" s="179"/>
      <c r="E181" s="195"/>
      <c r="F181" s="195"/>
      <c r="G181" s="179"/>
      <c r="H181" s="179"/>
      <c r="I181" s="179"/>
      <c r="J181" s="179"/>
      <c r="K181" s="179"/>
      <c r="L181" s="179"/>
      <c r="M181" s="179"/>
      <c r="N181" s="179"/>
      <c r="O181" s="179"/>
      <c r="P181" s="179"/>
      <c r="Q181" s="179"/>
      <c r="R181" s="179"/>
      <c r="S181" s="179"/>
      <c r="T181" s="179"/>
      <c r="U181" s="179"/>
      <c r="V181" s="179"/>
      <c r="W181" s="179"/>
      <c r="X181" s="180"/>
      <c r="Y181" s="179"/>
      <c r="Z181" s="179"/>
      <c r="AA181" s="179"/>
      <c r="AB181" s="179"/>
      <c r="AC181" s="179"/>
      <c r="AD181" s="179"/>
      <c r="AE181" s="179"/>
      <c r="AF181" s="179"/>
      <c r="AG181" s="179"/>
      <c r="AH181" s="179"/>
      <c r="AI181" s="182"/>
      <c r="AJ181" s="179"/>
      <c r="AK181" s="179"/>
      <c r="AL181" s="179"/>
      <c r="AM181" s="179"/>
      <c r="AN181" s="179"/>
      <c r="AO181" s="179"/>
      <c r="AP181" s="179"/>
      <c r="AQ181" s="179"/>
      <c r="AR181" s="179"/>
      <c r="AS181" s="179"/>
      <c r="AT181" s="179"/>
      <c r="AU181" s="179"/>
      <c r="AV181" s="179"/>
    </row>
    <row r="182" ht="12.75" customHeight="1">
      <c r="A182" s="179"/>
      <c r="B182" s="179"/>
      <c r="C182" s="179"/>
      <c r="D182" s="179"/>
      <c r="E182" s="195"/>
      <c r="F182" s="195"/>
      <c r="G182" s="179"/>
      <c r="H182" s="179"/>
      <c r="I182" s="179"/>
      <c r="J182" s="179"/>
      <c r="K182" s="179"/>
      <c r="L182" s="179"/>
      <c r="M182" s="179"/>
      <c r="N182" s="179"/>
      <c r="O182" s="179"/>
      <c r="P182" s="179"/>
      <c r="Q182" s="179"/>
      <c r="R182" s="179"/>
      <c r="S182" s="179"/>
      <c r="T182" s="179"/>
      <c r="U182" s="179"/>
      <c r="V182" s="179"/>
      <c r="W182" s="179"/>
      <c r="X182" s="180"/>
      <c r="Y182" s="179"/>
      <c r="Z182" s="179"/>
      <c r="AA182" s="179"/>
      <c r="AB182" s="179"/>
      <c r="AC182" s="179"/>
      <c r="AD182" s="179"/>
      <c r="AE182" s="179"/>
      <c r="AF182" s="179"/>
      <c r="AG182" s="179"/>
      <c r="AH182" s="179"/>
      <c r="AI182" s="182"/>
      <c r="AJ182" s="179"/>
      <c r="AK182" s="179"/>
      <c r="AL182" s="179"/>
      <c r="AM182" s="179"/>
      <c r="AN182" s="179"/>
      <c r="AO182" s="179"/>
      <c r="AP182" s="179"/>
      <c r="AQ182" s="179"/>
      <c r="AR182" s="179"/>
      <c r="AS182" s="179"/>
      <c r="AT182" s="179"/>
      <c r="AU182" s="179"/>
      <c r="AV182" s="179"/>
    </row>
    <row r="183" ht="12.75" customHeight="1">
      <c r="A183" s="179"/>
      <c r="B183" s="179"/>
      <c r="C183" s="179"/>
      <c r="D183" s="179"/>
      <c r="E183" s="195"/>
      <c r="F183" s="195"/>
      <c r="G183" s="179"/>
      <c r="H183" s="179"/>
      <c r="I183" s="179"/>
      <c r="J183" s="179"/>
      <c r="K183" s="179"/>
      <c r="L183" s="179"/>
      <c r="M183" s="179"/>
      <c r="N183" s="179"/>
      <c r="O183" s="179"/>
      <c r="P183" s="179"/>
      <c r="Q183" s="179"/>
      <c r="R183" s="179"/>
      <c r="S183" s="179"/>
      <c r="T183" s="179"/>
      <c r="U183" s="179"/>
      <c r="V183" s="179"/>
      <c r="W183" s="179"/>
      <c r="X183" s="180"/>
      <c r="Y183" s="179"/>
      <c r="Z183" s="179"/>
      <c r="AA183" s="179"/>
      <c r="AB183" s="179"/>
      <c r="AC183" s="179"/>
      <c r="AD183" s="179"/>
      <c r="AE183" s="179"/>
      <c r="AF183" s="179"/>
      <c r="AG183" s="179"/>
      <c r="AH183" s="179"/>
      <c r="AI183" s="182"/>
      <c r="AJ183" s="179"/>
      <c r="AK183" s="179"/>
      <c r="AL183" s="179"/>
      <c r="AM183" s="179"/>
      <c r="AN183" s="179"/>
      <c r="AO183" s="179"/>
      <c r="AP183" s="179"/>
      <c r="AQ183" s="179"/>
      <c r="AR183" s="179"/>
      <c r="AS183" s="179"/>
      <c r="AT183" s="179"/>
      <c r="AU183" s="179"/>
      <c r="AV183" s="179"/>
    </row>
    <row r="184" ht="12.75" customHeight="1">
      <c r="A184" s="179"/>
      <c r="B184" s="179"/>
      <c r="C184" s="179"/>
      <c r="D184" s="179"/>
      <c r="E184" s="195"/>
      <c r="F184" s="195"/>
      <c r="G184" s="179"/>
      <c r="H184" s="179"/>
      <c r="I184" s="179"/>
      <c r="J184" s="179"/>
      <c r="K184" s="179"/>
      <c r="L184" s="179"/>
      <c r="M184" s="179"/>
      <c r="N184" s="179"/>
      <c r="O184" s="179"/>
      <c r="P184" s="179"/>
      <c r="Q184" s="179"/>
      <c r="R184" s="179"/>
      <c r="S184" s="179"/>
      <c r="T184" s="179"/>
      <c r="U184" s="179"/>
      <c r="V184" s="179"/>
      <c r="W184" s="179"/>
      <c r="X184" s="180"/>
      <c r="Y184" s="179"/>
      <c r="Z184" s="179"/>
      <c r="AA184" s="179"/>
      <c r="AB184" s="179"/>
      <c r="AC184" s="179"/>
      <c r="AD184" s="179"/>
      <c r="AE184" s="179"/>
      <c r="AF184" s="179"/>
      <c r="AG184" s="179"/>
      <c r="AH184" s="179"/>
      <c r="AI184" s="182"/>
      <c r="AJ184" s="179"/>
      <c r="AK184" s="179"/>
      <c r="AL184" s="179"/>
      <c r="AM184" s="179"/>
      <c r="AN184" s="179"/>
      <c r="AO184" s="179"/>
      <c r="AP184" s="179"/>
      <c r="AQ184" s="179"/>
      <c r="AR184" s="179"/>
      <c r="AS184" s="179"/>
      <c r="AT184" s="179"/>
      <c r="AU184" s="179"/>
      <c r="AV184" s="179"/>
    </row>
    <row r="185" ht="12.75" customHeight="1">
      <c r="A185" s="179"/>
      <c r="B185" s="179"/>
      <c r="C185" s="179"/>
      <c r="D185" s="179"/>
      <c r="E185" s="195"/>
      <c r="F185" s="195"/>
      <c r="G185" s="179"/>
      <c r="H185" s="179"/>
      <c r="I185" s="179"/>
      <c r="J185" s="179"/>
      <c r="K185" s="179"/>
      <c r="L185" s="179"/>
      <c r="M185" s="179"/>
      <c r="N185" s="179"/>
      <c r="O185" s="179"/>
      <c r="P185" s="179"/>
      <c r="Q185" s="179"/>
      <c r="R185" s="179"/>
      <c r="S185" s="179"/>
      <c r="T185" s="179"/>
      <c r="U185" s="179"/>
      <c r="V185" s="179"/>
      <c r="W185" s="179"/>
      <c r="X185" s="180"/>
      <c r="Y185" s="179"/>
      <c r="Z185" s="179"/>
      <c r="AA185" s="179"/>
      <c r="AB185" s="179"/>
      <c r="AC185" s="179"/>
      <c r="AD185" s="179"/>
      <c r="AE185" s="179"/>
      <c r="AF185" s="179"/>
      <c r="AG185" s="179"/>
      <c r="AH185" s="179"/>
      <c r="AI185" s="182"/>
      <c r="AJ185" s="179"/>
      <c r="AK185" s="179"/>
      <c r="AL185" s="179"/>
      <c r="AM185" s="179"/>
      <c r="AN185" s="179"/>
      <c r="AO185" s="179"/>
      <c r="AP185" s="179"/>
      <c r="AQ185" s="179"/>
      <c r="AR185" s="179"/>
      <c r="AS185" s="179"/>
      <c r="AT185" s="179"/>
      <c r="AU185" s="179"/>
      <c r="AV185" s="179"/>
    </row>
    <row r="186" ht="12.75" customHeight="1">
      <c r="A186" s="179"/>
      <c r="B186" s="179"/>
      <c r="C186" s="179"/>
      <c r="D186" s="179"/>
      <c r="E186" s="195"/>
      <c r="F186" s="195"/>
      <c r="G186" s="179"/>
      <c r="H186" s="179"/>
      <c r="I186" s="179"/>
      <c r="J186" s="179"/>
      <c r="K186" s="179"/>
      <c r="L186" s="179"/>
      <c r="M186" s="179"/>
      <c r="N186" s="179"/>
      <c r="O186" s="179"/>
      <c r="P186" s="179"/>
      <c r="Q186" s="179"/>
      <c r="R186" s="179"/>
      <c r="S186" s="179"/>
      <c r="T186" s="179"/>
      <c r="U186" s="179"/>
      <c r="V186" s="179"/>
      <c r="W186" s="179"/>
      <c r="X186" s="180"/>
      <c r="Y186" s="179"/>
      <c r="Z186" s="179"/>
      <c r="AA186" s="179"/>
      <c r="AB186" s="179"/>
      <c r="AC186" s="179"/>
      <c r="AD186" s="179"/>
      <c r="AE186" s="179"/>
      <c r="AF186" s="179"/>
      <c r="AG186" s="179"/>
      <c r="AH186" s="179"/>
      <c r="AI186" s="182"/>
      <c r="AJ186" s="179"/>
      <c r="AK186" s="179"/>
      <c r="AL186" s="179"/>
      <c r="AM186" s="179"/>
      <c r="AN186" s="179"/>
      <c r="AO186" s="179"/>
      <c r="AP186" s="179"/>
      <c r="AQ186" s="179"/>
      <c r="AR186" s="179"/>
      <c r="AS186" s="179"/>
      <c r="AT186" s="179"/>
      <c r="AU186" s="179"/>
      <c r="AV186" s="179"/>
    </row>
    <row r="187" ht="12.75" customHeight="1">
      <c r="A187" s="179"/>
      <c r="B187" s="179"/>
      <c r="C187" s="179"/>
      <c r="D187" s="179"/>
      <c r="E187" s="195"/>
      <c r="F187" s="195"/>
      <c r="G187" s="179"/>
      <c r="H187" s="179"/>
      <c r="I187" s="179"/>
      <c r="J187" s="179"/>
      <c r="K187" s="179"/>
      <c r="L187" s="179"/>
      <c r="M187" s="179"/>
      <c r="N187" s="179"/>
      <c r="O187" s="179"/>
      <c r="P187" s="179"/>
      <c r="Q187" s="179"/>
      <c r="R187" s="179"/>
      <c r="S187" s="179"/>
      <c r="T187" s="179"/>
      <c r="U187" s="179"/>
      <c r="V187" s="179"/>
      <c r="W187" s="179"/>
      <c r="X187" s="180"/>
      <c r="Y187" s="179"/>
      <c r="Z187" s="179"/>
      <c r="AA187" s="179"/>
      <c r="AB187" s="179"/>
      <c r="AC187" s="179"/>
      <c r="AD187" s="179"/>
      <c r="AE187" s="179"/>
      <c r="AF187" s="179"/>
      <c r="AG187" s="179"/>
      <c r="AH187" s="179"/>
      <c r="AI187" s="182"/>
      <c r="AJ187" s="179"/>
      <c r="AK187" s="179"/>
      <c r="AL187" s="179"/>
      <c r="AM187" s="179"/>
      <c r="AN187" s="179"/>
      <c r="AO187" s="179"/>
      <c r="AP187" s="179"/>
      <c r="AQ187" s="179"/>
      <c r="AR187" s="179"/>
      <c r="AS187" s="179"/>
      <c r="AT187" s="179"/>
      <c r="AU187" s="179"/>
      <c r="AV187" s="179"/>
    </row>
    <row r="188" ht="12.75" customHeight="1">
      <c r="A188" s="179"/>
      <c r="B188" s="179"/>
      <c r="C188" s="179"/>
      <c r="D188" s="179"/>
      <c r="E188" s="195"/>
      <c r="F188" s="195"/>
      <c r="G188" s="179"/>
      <c r="H188" s="179"/>
      <c r="I188" s="179"/>
      <c r="J188" s="179"/>
      <c r="K188" s="179"/>
      <c r="L188" s="179"/>
      <c r="M188" s="179"/>
      <c r="N188" s="179"/>
      <c r="O188" s="179"/>
      <c r="P188" s="179"/>
      <c r="Q188" s="179"/>
      <c r="R188" s="179"/>
      <c r="S188" s="179"/>
      <c r="T188" s="179"/>
      <c r="U188" s="179"/>
      <c r="V188" s="179"/>
      <c r="W188" s="179"/>
      <c r="X188" s="180"/>
      <c r="Y188" s="179"/>
      <c r="Z188" s="179"/>
      <c r="AA188" s="179"/>
      <c r="AB188" s="179"/>
      <c r="AC188" s="179"/>
      <c r="AD188" s="179"/>
      <c r="AE188" s="179"/>
      <c r="AF188" s="179"/>
      <c r="AG188" s="179"/>
      <c r="AH188" s="179"/>
      <c r="AI188" s="182"/>
      <c r="AJ188" s="179"/>
      <c r="AK188" s="179"/>
      <c r="AL188" s="179"/>
      <c r="AM188" s="179"/>
      <c r="AN188" s="179"/>
      <c r="AO188" s="179"/>
      <c r="AP188" s="179"/>
      <c r="AQ188" s="179"/>
      <c r="AR188" s="179"/>
      <c r="AS188" s="179"/>
      <c r="AT188" s="179"/>
      <c r="AU188" s="179"/>
      <c r="AV188" s="179"/>
    </row>
    <row r="189" ht="12.75" customHeight="1">
      <c r="A189" s="179"/>
      <c r="B189" s="179"/>
      <c r="C189" s="179"/>
      <c r="D189" s="179"/>
      <c r="E189" s="195"/>
      <c r="F189" s="195"/>
      <c r="G189" s="179"/>
      <c r="H189" s="179"/>
      <c r="I189" s="179"/>
      <c r="J189" s="179"/>
      <c r="K189" s="179"/>
      <c r="L189" s="179"/>
      <c r="M189" s="179"/>
      <c r="N189" s="179"/>
      <c r="O189" s="179"/>
      <c r="P189" s="179"/>
      <c r="Q189" s="179"/>
      <c r="R189" s="179"/>
      <c r="S189" s="179"/>
      <c r="T189" s="179"/>
      <c r="U189" s="179"/>
      <c r="V189" s="179"/>
      <c r="W189" s="179"/>
      <c r="X189" s="180"/>
      <c r="Y189" s="179"/>
      <c r="Z189" s="179"/>
      <c r="AA189" s="179"/>
      <c r="AB189" s="179"/>
      <c r="AC189" s="179"/>
      <c r="AD189" s="179"/>
      <c r="AE189" s="179"/>
      <c r="AF189" s="179"/>
      <c r="AG189" s="179"/>
      <c r="AH189" s="179"/>
      <c r="AI189" s="182"/>
      <c r="AJ189" s="179"/>
      <c r="AK189" s="179"/>
      <c r="AL189" s="179"/>
      <c r="AM189" s="179"/>
      <c r="AN189" s="179"/>
      <c r="AO189" s="179"/>
      <c r="AP189" s="179"/>
      <c r="AQ189" s="179"/>
      <c r="AR189" s="179"/>
      <c r="AS189" s="179"/>
      <c r="AT189" s="179"/>
      <c r="AU189" s="179"/>
      <c r="AV189" s="179"/>
    </row>
    <row r="190" ht="12.75" customHeight="1">
      <c r="A190" s="179"/>
      <c r="B190" s="179"/>
      <c r="C190" s="179"/>
      <c r="D190" s="179"/>
      <c r="E190" s="195"/>
      <c r="F190" s="195"/>
      <c r="G190" s="179"/>
      <c r="H190" s="179"/>
      <c r="I190" s="179"/>
      <c r="J190" s="179"/>
      <c r="K190" s="179"/>
      <c r="L190" s="179"/>
      <c r="M190" s="179"/>
      <c r="N190" s="179"/>
      <c r="O190" s="179"/>
      <c r="P190" s="179"/>
      <c r="Q190" s="179"/>
      <c r="R190" s="179"/>
      <c r="S190" s="179"/>
      <c r="T190" s="179"/>
      <c r="U190" s="179"/>
      <c r="V190" s="179"/>
      <c r="W190" s="179"/>
      <c r="X190" s="180"/>
      <c r="Y190" s="179"/>
      <c r="Z190" s="179"/>
      <c r="AA190" s="179"/>
      <c r="AB190" s="179"/>
      <c r="AC190" s="179"/>
      <c r="AD190" s="179"/>
      <c r="AE190" s="179"/>
      <c r="AF190" s="179"/>
      <c r="AG190" s="179"/>
      <c r="AH190" s="179"/>
      <c r="AI190" s="182"/>
      <c r="AJ190" s="179"/>
      <c r="AK190" s="179"/>
      <c r="AL190" s="179"/>
      <c r="AM190" s="179"/>
      <c r="AN190" s="179"/>
      <c r="AO190" s="179"/>
      <c r="AP190" s="179"/>
      <c r="AQ190" s="179"/>
      <c r="AR190" s="179"/>
      <c r="AS190" s="179"/>
      <c r="AT190" s="179"/>
      <c r="AU190" s="179"/>
      <c r="AV190" s="179"/>
    </row>
    <row r="191" ht="12.75" customHeight="1">
      <c r="A191" s="179"/>
      <c r="B191" s="179"/>
      <c r="C191" s="179"/>
      <c r="D191" s="179"/>
      <c r="E191" s="195"/>
      <c r="F191" s="195"/>
      <c r="G191" s="179"/>
      <c r="H191" s="179"/>
      <c r="I191" s="179"/>
      <c r="J191" s="179"/>
      <c r="K191" s="179"/>
      <c r="L191" s="179"/>
      <c r="M191" s="179"/>
      <c r="N191" s="179"/>
      <c r="O191" s="179"/>
      <c r="P191" s="179"/>
      <c r="Q191" s="179"/>
      <c r="R191" s="179"/>
      <c r="S191" s="179"/>
      <c r="T191" s="179"/>
      <c r="U191" s="179"/>
      <c r="V191" s="179"/>
      <c r="W191" s="179"/>
      <c r="X191" s="180"/>
      <c r="Y191" s="179"/>
      <c r="Z191" s="179"/>
      <c r="AA191" s="179"/>
      <c r="AB191" s="179"/>
      <c r="AC191" s="179"/>
      <c r="AD191" s="179"/>
      <c r="AE191" s="179"/>
      <c r="AF191" s="179"/>
      <c r="AG191" s="179"/>
      <c r="AH191" s="179"/>
      <c r="AI191" s="182"/>
      <c r="AJ191" s="179"/>
      <c r="AK191" s="179"/>
      <c r="AL191" s="179"/>
      <c r="AM191" s="179"/>
      <c r="AN191" s="179"/>
      <c r="AO191" s="179"/>
      <c r="AP191" s="179"/>
      <c r="AQ191" s="179"/>
      <c r="AR191" s="179"/>
      <c r="AS191" s="179"/>
      <c r="AT191" s="179"/>
      <c r="AU191" s="179"/>
      <c r="AV191" s="179"/>
    </row>
    <row r="192" ht="12.75" customHeight="1">
      <c r="A192" s="179"/>
      <c r="B192" s="179"/>
      <c r="C192" s="179"/>
      <c r="D192" s="179"/>
      <c r="E192" s="195"/>
      <c r="F192" s="195"/>
      <c r="G192" s="179"/>
      <c r="H192" s="179"/>
      <c r="I192" s="179"/>
      <c r="J192" s="179"/>
      <c r="K192" s="179"/>
      <c r="L192" s="179"/>
      <c r="M192" s="179"/>
      <c r="N192" s="179"/>
      <c r="O192" s="179"/>
      <c r="P192" s="179"/>
      <c r="Q192" s="179"/>
      <c r="R192" s="179"/>
      <c r="S192" s="179"/>
      <c r="T192" s="179"/>
      <c r="U192" s="179"/>
      <c r="V192" s="179"/>
      <c r="W192" s="179"/>
      <c r="X192" s="180"/>
      <c r="Y192" s="179"/>
      <c r="Z192" s="179"/>
      <c r="AA192" s="179"/>
      <c r="AB192" s="179"/>
      <c r="AC192" s="179"/>
      <c r="AD192" s="179"/>
      <c r="AE192" s="179"/>
      <c r="AF192" s="179"/>
      <c r="AG192" s="179"/>
      <c r="AH192" s="179"/>
      <c r="AI192" s="182"/>
      <c r="AJ192" s="179"/>
      <c r="AK192" s="179"/>
      <c r="AL192" s="179"/>
      <c r="AM192" s="179"/>
      <c r="AN192" s="179"/>
      <c r="AO192" s="179"/>
      <c r="AP192" s="179"/>
      <c r="AQ192" s="179"/>
      <c r="AR192" s="179"/>
      <c r="AS192" s="179"/>
      <c r="AT192" s="179"/>
      <c r="AU192" s="179"/>
      <c r="AV192" s="179"/>
    </row>
    <row r="193" ht="12.75" customHeight="1">
      <c r="A193" s="179"/>
      <c r="B193" s="179"/>
      <c r="C193" s="179"/>
      <c r="D193" s="179"/>
      <c r="E193" s="195"/>
      <c r="F193" s="195"/>
      <c r="G193" s="179"/>
      <c r="H193" s="179"/>
      <c r="I193" s="179"/>
      <c r="J193" s="179"/>
      <c r="K193" s="179"/>
      <c r="L193" s="179"/>
      <c r="M193" s="179"/>
      <c r="N193" s="179"/>
      <c r="O193" s="179"/>
      <c r="P193" s="179"/>
      <c r="Q193" s="179"/>
      <c r="R193" s="179"/>
      <c r="S193" s="179"/>
      <c r="T193" s="179"/>
      <c r="U193" s="179"/>
      <c r="V193" s="179"/>
      <c r="W193" s="179"/>
      <c r="X193" s="180"/>
      <c r="Y193" s="179"/>
      <c r="Z193" s="179"/>
      <c r="AA193" s="179"/>
      <c r="AB193" s="179"/>
      <c r="AC193" s="179"/>
      <c r="AD193" s="179"/>
      <c r="AE193" s="179"/>
      <c r="AF193" s="179"/>
      <c r="AG193" s="179"/>
      <c r="AH193" s="179"/>
      <c r="AI193" s="182"/>
      <c r="AJ193" s="179"/>
      <c r="AK193" s="179"/>
      <c r="AL193" s="179"/>
      <c r="AM193" s="179"/>
      <c r="AN193" s="179"/>
      <c r="AO193" s="179"/>
      <c r="AP193" s="179"/>
      <c r="AQ193" s="179"/>
      <c r="AR193" s="179"/>
      <c r="AS193" s="179"/>
      <c r="AT193" s="179"/>
      <c r="AU193" s="179"/>
      <c r="AV193" s="179"/>
    </row>
    <row r="194" ht="12.75" customHeight="1">
      <c r="A194" s="179"/>
      <c r="B194" s="179"/>
      <c r="C194" s="179"/>
      <c r="D194" s="179"/>
      <c r="E194" s="195"/>
      <c r="F194" s="195"/>
      <c r="G194" s="179"/>
      <c r="H194" s="179"/>
      <c r="I194" s="179"/>
      <c r="J194" s="179"/>
      <c r="K194" s="179"/>
      <c r="L194" s="179"/>
      <c r="M194" s="179"/>
      <c r="N194" s="179"/>
      <c r="O194" s="179"/>
      <c r="P194" s="179"/>
      <c r="Q194" s="179"/>
      <c r="R194" s="179"/>
      <c r="S194" s="179"/>
      <c r="T194" s="179"/>
      <c r="U194" s="179"/>
      <c r="V194" s="179"/>
      <c r="W194" s="179"/>
      <c r="X194" s="180"/>
      <c r="Y194" s="179"/>
      <c r="Z194" s="179"/>
      <c r="AA194" s="179"/>
      <c r="AB194" s="179"/>
      <c r="AC194" s="179"/>
      <c r="AD194" s="179"/>
      <c r="AE194" s="179"/>
      <c r="AF194" s="179"/>
      <c r="AG194" s="179"/>
      <c r="AH194" s="179"/>
      <c r="AI194" s="182"/>
      <c r="AJ194" s="179"/>
      <c r="AK194" s="179"/>
      <c r="AL194" s="179"/>
      <c r="AM194" s="179"/>
      <c r="AN194" s="179"/>
      <c r="AO194" s="179"/>
      <c r="AP194" s="179"/>
      <c r="AQ194" s="179"/>
      <c r="AR194" s="179"/>
      <c r="AS194" s="179"/>
      <c r="AT194" s="179"/>
      <c r="AU194" s="179"/>
      <c r="AV194" s="179"/>
    </row>
    <row r="195" ht="12.75" customHeight="1">
      <c r="A195" s="179"/>
      <c r="B195" s="179"/>
      <c r="C195" s="179"/>
      <c r="D195" s="179"/>
      <c r="E195" s="195"/>
      <c r="F195" s="195"/>
      <c r="G195" s="179"/>
      <c r="H195" s="179"/>
      <c r="I195" s="179"/>
      <c r="J195" s="179"/>
      <c r="K195" s="179"/>
      <c r="L195" s="179"/>
      <c r="M195" s="179"/>
      <c r="N195" s="179"/>
      <c r="O195" s="179"/>
      <c r="P195" s="179"/>
      <c r="Q195" s="179"/>
      <c r="R195" s="179"/>
      <c r="S195" s="179"/>
      <c r="T195" s="179"/>
      <c r="U195" s="179"/>
      <c r="V195" s="179"/>
      <c r="W195" s="179"/>
      <c r="X195" s="180"/>
      <c r="Y195" s="179"/>
      <c r="Z195" s="179"/>
      <c r="AA195" s="179"/>
      <c r="AB195" s="179"/>
      <c r="AC195" s="179"/>
      <c r="AD195" s="179"/>
      <c r="AE195" s="179"/>
      <c r="AF195" s="179"/>
      <c r="AG195" s="179"/>
      <c r="AH195" s="179"/>
      <c r="AI195" s="182"/>
      <c r="AJ195" s="179"/>
      <c r="AK195" s="179"/>
      <c r="AL195" s="179"/>
      <c r="AM195" s="179"/>
      <c r="AN195" s="179"/>
      <c r="AO195" s="179"/>
      <c r="AP195" s="179"/>
      <c r="AQ195" s="179"/>
      <c r="AR195" s="179"/>
      <c r="AS195" s="179"/>
      <c r="AT195" s="179"/>
      <c r="AU195" s="179"/>
      <c r="AV195" s="179"/>
    </row>
    <row r="196" ht="12.75" customHeight="1">
      <c r="A196" s="179"/>
      <c r="B196" s="179"/>
      <c r="C196" s="179"/>
      <c r="D196" s="179"/>
      <c r="E196" s="195"/>
      <c r="F196" s="195"/>
      <c r="G196" s="179"/>
      <c r="H196" s="179"/>
      <c r="I196" s="179"/>
      <c r="J196" s="179"/>
      <c r="K196" s="179"/>
      <c r="L196" s="179"/>
      <c r="M196" s="179"/>
      <c r="N196" s="179"/>
      <c r="O196" s="179"/>
      <c r="P196" s="179"/>
      <c r="Q196" s="179"/>
      <c r="R196" s="179"/>
      <c r="S196" s="179"/>
      <c r="T196" s="179"/>
      <c r="U196" s="179"/>
      <c r="V196" s="179"/>
      <c r="W196" s="179"/>
      <c r="X196" s="180"/>
      <c r="Y196" s="179"/>
      <c r="Z196" s="179"/>
      <c r="AA196" s="179"/>
      <c r="AB196" s="179"/>
      <c r="AC196" s="179"/>
      <c r="AD196" s="179"/>
      <c r="AE196" s="179"/>
      <c r="AF196" s="179"/>
      <c r="AG196" s="179"/>
      <c r="AH196" s="179"/>
      <c r="AI196" s="182"/>
      <c r="AJ196" s="179"/>
      <c r="AK196" s="179"/>
      <c r="AL196" s="179"/>
      <c r="AM196" s="179"/>
      <c r="AN196" s="179"/>
      <c r="AO196" s="179"/>
      <c r="AP196" s="179"/>
      <c r="AQ196" s="179"/>
      <c r="AR196" s="179"/>
      <c r="AS196" s="179"/>
      <c r="AT196" s="179"/>
      <c r="AU196" s="179"/>
      <c r="AV196" s="179"/>
    </row>
    <row r="197" ht="12.75" customHeight="1">
      <c r="A197" s="179"/>
      <c r="B197" s="179"/>
      <c r="C197" s="179"/>
      <c r="D197" s="179"/>
      <c r="E197" s="195"/>
      <c r="F197" s="195"/>
      <c r="G197" s="179"/>
      <c r="H197" s="179"/>
      <c r="I197" s="179"/>
      <c r="J197" s="179"/>
      <c r="K197" s="179"/>
      <c r="L197" s="179"/>
      <c r="M197" s="179"/>
      <c r="N197" s="179"/>
      <c r="O197" s="179"/>
      <c r="P197" s="179"/>
      <c r="Q197" s="179"/>
      <c r="R197" s="179"/>
      <c r="S197" s="179"/>
      <c r="T197" s="179"/>
      <c r="U197" s="179"/>
      <c r="V197" s="179"/>
      <c r="W197" s="179"/>
      <c r="X197" s="180"/>
      <c r="Y197" s="179"/>
      <c r="Z197" s="179"/>
      <c r="AA197" s="179"/>
      <c r="AB197" s="179"/>
      <c r="AC197" s="179"/>
      <c r="AD197" s="179"/>
      <c r="AE197" s="179"/>
      <c r="AF197" s="179"/>
      <c r="AG197" s="179"/>
      <c r="AH197" s="179"/>
      <c r="AI197" s="182"/>
      <c r="AJ197" s="179"/>
      <c r="AK197" s="179"/>
      <c r="AL197" s="179"/>
      <c r="AM197" s="179"/>
      <c r="AN197" s="179"/>
      <c r="AO197" s="179"/>
      <c r="AP197" s="179"/>
      <c r="AQ197" s="179"/>
      <c r="AR197" s="179"/>
      <c r="AS197" s="179"/>
      <c r="AT197" s="179"/>
      <c r="AU197" s="179"/>
      <c r="AV197" s="179"/>
    </row>
    <row r="198" ht="12.75" customHeight="1">
      <c r="A198" s="179"/>
      <c r="B198" s="179"/>
      <c r="C198" s="179"/>
      <c r="D198" s="179"/>
      <c r="E198" s="195"/>
      <c r="F198" s="195"/>
      <c r="G198" s="179"/>
      <c r="H198" s="179"/>
      <c r="I198" s="179"/>
      <c r="J198" s="179"/>
      <c r="K198" s="179"/>
      <c r="L198" s="179"/>
      <c r="M198" s="179"/>
      <c r="N198" s="179"/>
      <c r="O198" s="179"/>
      <c r="P198" s="179"/>
      <c r="Q198" s="179"/>
      <c r="R198" s="179"/>
      <c r="S198" s="179"/>
      <c r="T198" s="179"/>
      <c r="U198" s="179"/>
      <c r="V198" s="179"/>
      <c r="W198" s="179"/>
      <c r="X198" s="180"/>
      <c r="Y198" s="179"/>
      <c r="Z198" s="179"/>
      <c r="AA198" s="179"/>
      <c r="AB198" s="179"/>
      <c r="AC198" s="179"/>
      <c r="AD198" s="179"/>
      <c r="AE198" s="179"/>
      <c r="AF198" s="179"/>
      <c r="AG198" s="179"/>
      <c r="AH198" s="179"/>
      <c r="AI198" s="182"/>
      <c r="AJ198" s="179"/>
      <c r="AK198" s="179"/>
      <c r="AL198" s="179"/>
      <c r="AM198" s="179"/>
      <c r="AN198" s="179"/>
      <c r="AO198" s="179"/>
      <c r="AP198" s="179"/>
      <c r="AQ198" s="179"/>
      <c r="AR198" s="179"/>
      <c r="AS198" s="179"/>
      <c r="AT198" s="179"/>
      <c r="AU198" s="179"/>
      <c r="AV198" s="179"/>
    </row>
    <row r="199" ht="12.75" customHeight="1">
      <c r="A199" s="179"/>
      <c r="B199" s="179"/>
      <c r="C199" s="179"/>
      <c r="D199" s="179"/>
      <c r="E199" s="195"/>
      <c r="F199" s="195"/>
      <c r="G199" s="179"/>
      <c r="H199" s="179"/>
      <c r="I199" s="179"/>
      <c r="J199" s="179"/>
      <c r="K199" s="179"/>
      <c r="L199" s="179"/>
      <c r="M199" s="179"/>
      <c r="N199" s="179"/>
      <c r="O199" s="179"/>
      <c r="P199" s="179"/>
      <c r="Q199" s="179"/>
      <c r="R199" s="179"/>
      <c r="S199" s="179"/>
      <c r="T199" s="179"/>
      <c r="U199" s="179"/>
      <c r="V199" s="179"/>
      <c r="W199" s="179"/>
      <c r="X199" s="180"/>
      <c r="Y199" s="179"/>
      <c r="Z199" s="179"/>
      <c r="AA199" s="179"/>
      <c r="AB199" s="179"/>
      <c r="AC199" s="179"/>
      <c r="AD199" s="179"/>
      <c r="AE199" s="179"/>
      <c r="AF199" s="179"/>
      <c r="AG199" s="179"/>
      <c r="AH199" s="179"/>
      <c r="AI199" s="182"/>
      <c r="AJ199" s="179"/>
      <c r="AK199" s="179"/>
      <c r="AL199" s="179"/>
      <c r="AM199" s="179"/>
      <c r="AN199" s="179"/>
      <c r="AO199" s="179"/>
      <c r="AP199" s="179"/>
      <c r="AQ199" s="179"/>
      <c r="AR199" s="179"/>
      <c r="AS199" s="179"/>
      <c r="AT199" s="179"/>
      <c r="AU199" s="179"/>
      <c r="AV199" s="179"/>
    </row>
    <row r="200" ht="12.75" customHeight="1">
      <c r="A200" s="179"/>
      <c r="B200" s="179"/>
      <c r="C200" s="179"/>
      <c r="D200" s="179"/>
      <c r="E200" s="195"/>
      <c r="F200" s="195"/>
      <c r="G200" s="179"/>
      <c r="H200" s="179"/>
      <c r="I200" s="179"/>
      <c r="J200" s="179"/>
      <c r="K200" s="179"/>
      <c r="L200" s="179"/>
      <c r="M200" s="179"/>
      <c r="N200" s="179"/>
      <c r="O200" s="179"/>
      <c r="P200" s="179"/>
      <c r="Q200" s="179"/>
      <c r="R200" s="179"/>
      <c r="S200" s="179"/>
      <c r="T200" s="179"/>
      <c r="U200" s="179"/>
      <c r="V200" s="179"/>
      <c r="W200" s="179"/>
      <c r="X200" s="180"/>
      <c r="Y200" s="179"/>
      <c r="Z200" s="179"/>
      <c r="AA200" s="179"/>
      <c r="AB200" s="179"/>
      <c r="AC200" s="179"/>
      <c r="AD200" s="179"/>
      <c r="AE200" s="179"/>
      <c r="AF200" s="179"/>
      <c r="AG200" s="179"/>
      <c r="AH200" s="179"/>
      <c r="AI200" s="182"/>
      <c r="AJ200" s="179"/>
      <c r="AK200" s="179"/>
      <c r="AL200" s="179"/>
      <c r="AM200" s="179"/>
      <c r="AN200" s="179"/>
      <c r="AO200" s="179"/>
      <c r="AP200" s="179"/>
      <c r="AQ200" s="179"/>
      <c r="AR200" s="179"/>
      <c r="AS200" s="179"/>
      <c r="AT200" s="179"/>
      <c r="AU200" s="179"/>
      <c r="AV200" s="179"/>
    </row>
    <row r="201" ht="12.75" customHeight="1">
      <c r="A201" s="179"/>
      <c r="B201" s="179"/>
      <c r="C201" s="179"/>
      <c r="D201" s="179"/>
      <c r="E201" s="195"/>
      <c r="F201" s="195"/>
      <c r="G201" s="179"/>
      <c r="H201" s="179"/>
      <c r="I201" s="179"/>
      <c r="J201" s="179"/>
      <c r="K201" s="179"/>
      <c r="L201" s="179"/>
      <c r="M201" s="179"/>
      <c r="N201" s="179"/>
      <c r="O201" s="179"/>
      <c r="P201" s="179"/>
      <c r="Q201" s="179"/>
      <c r="R201" s="179"/>
      <c r="S201" s="179"/>
      <c r="T201" s="179"/>
      <c r="U201" s="179"/>
      <c r="V201" s="179"/>
      <c r="W201" s="179"/>
      <c r="X201" s="180"/>
      <c r="Y201" s="179"/>
      <c r="Z201" s="179"/>
      <c r="AA201" s="179"/>
      <c r="AB201" s="179"/>
      <c r="AC201" s="179"/>
      <c r="AD201" s="179"/>
      <c r="AE201" s="179"/>
      <c r="AF201" s="179"/>
      <c r="AG201" s="179"/>
      <c r="AH201" s="179"/>
      <c r="AI201" s="182"/>
      <c r="AJ201" s="179"/>
      <c r="AK201" s="179"/>
      <c r="AL201" s="179"/>
      <c r="AM201" s="179"/>
      <c r="AN201" s="179"/>
      <c r="AO201" s="179"/>
      <c r="AP201" s="179"/>
      <c r="AQ201" s="179"/>
      <c r="AR201" s="179"/>
      <c r="AS201" s="179"/>
      <c r="AT201" s="179"/>
      <c r="AU201" s="179"/>
      <c r="AV201" s="179"/>
    </row>
    <row r="202" ht="12.75" customHeight="1">
      <c r="A202" s="179"/>
      <c r="B202" s="179"/>
      <c r="C202" s="179"/>
      <c r="D202" s="179"/>
      <c r="E202" s="195"/>
      <c r="F202" s="195"/>
      <c r="G202" s="179"/>
      <c r="H202" s="179"/>
      <c r="I202" s="179"/>
      <c r="J202" s="179"/>
      <c r="K202" s="179"/>
      <c r="L202" s="179"/>
      <c r="M202" s="179"/>
      <c r="N202" s="179"/>
      <c r="O202" s="179"/>
      <c r="P202" s="179"/>
      <c r="Q202" s="179"/>
      <c r="R202" s="179"/>
      <c r="S202" s="179"/>
      <c r="T202" s="179"/>
      <c r="U202" s="179"/>
      <c r="V202" s="179"/>
      <c r="W202" s="179"/>
      <c r="X202" s="180"/>
      <c r="Y202" s="179"/>
      <c r="Z202" s="179"/>
      <c r="AA202" s="179"/>
      <c r="AB202" s="179"/>
      <c r="AC202" s="179"/>
      <c r="AD202" s="179"/>
      <c r="AE202" s="179"/>
      <c r="AF202" s="179"/>
      <c r="AG202" s="179"/>
      <c r="AH202" s="179"/>
      <c r="AI202" s="182"/>
      <c r="AJ202" s="179"/>
      <c r="AK202" s="179"/>
      <c r="AL202" s="179"/>
      <c r="AM202" s="179"/>
      <c r="AN202" s="179"/>
      <c r="AO202" s="179"/>
      <c r="AP202" s="179"/>
      <c r="AQ202" s="179"/>
      <c r="AR202" s="179"/>
      <c r="AS202" s="179"/>
      <c r="AT202" s="179"/>
      <c r="AU202" s="179"/>
      <c r="AV202" s="179"/>
    </row>
    <row r="203" ht="12.75" customHeight="1">
      <c r="A203" s="179"/>
      <c r="B203" s="179"/>
      <c r="C203" s="179"/>
      <c r="D203" s="179"/>
      <c r="E203" s="195"/>
      <c r="F203" s="195"/>
      <c r="G203" s="179"/>
      <c r="H203" s="179"/>
      <c r="I203" s="179"/>
      <c r="J203" s="179"/>
      <c r="K203" s="179"/>
      <c r="L203" s="179"/>
      <c r="M203" s="179"/>
      <c r="N203" s="179"/>
      <c r="O203" s="179"/>
      <c r="P203" s="179"/>
      <c r="Q203" s="179"/>
      <c r="R203" s="179"/>
      <c r="S203" s="179"/>
      <c r="T203" s="179"/>
      <c r="U203" s="179"/>
      <c r="V203" s="179"/>
      <c r="W203" s="179"/>
      <c r="X203" s="180"/>
      <c r="Y203" s="179"/>
      <c r="Z203" s="179"/>
      <c r="AA203" s="179"/>
      <c r="AB203" s="179"/>
      <c r="AC203" s="179"/>
      <c r="AD203" s="179"/>
      <c r="AE203" s="179"/>
      <c r="AF203" s="179"/>
      <c r="AG203" s="179"/>
      <c r="AH203" s="179"/>
      <c r="AI203" s="182"/>
      <c r="AJ203" s="179"/>
      <c r="AK203" s="179"/>
      <c r="AL203" s="179"/>
      <c r="AM203" s="179"/>
      <c r="AN203" s="179"/>
      <c r="AO203" s="179"/>
      <c r="AP203" s="179"/>
      <c r="AQ203" s="179"/>
      <c r="AR203" s="179"/>
      <c r="AS203" s="179"/>
      <c r="AT203" s="179"/>
      <c r="AU203" s="179"/>
      <c r="AV203" s="179"/>
    </row>
    <row r="204" ht="12.75" customHeight="1">
      <c r="A204" s="179"/>
      <c r="B204" s="179"/>
      <c r="C204" s="179"/>
      <c r="D204" s="179"/>
      <c r="E204" s="195"/>
      <c r="F204" s="195"/>
      <c r="G204" s="179"/>
      <c r="H204" s="179"/>
      <c r="I204" s="179"/>
      <c r="J204" s="179"/>
      <c r="K204" s="179"/>
      <c r="L204" s="179"/>
      <c r="M204" s="179"/>
      <c r="N204" s="179"/>
      <c r="O204" s="179"/>
      <c r="P204" s="179"/>
      <c r="Q204" s="179"/>
      <c r="R204" s="179"/>
      <c r="S204" s="179"/>
      <c r="T204" s="179"/>
      <c r="U204" s="179"/>
      <c r="V204" s="179"/>
      <c r="W204" s="179"/>
      <c r="X204" s="180"/>
      <c r="Y204" s="179"/>
      <c r="Z204" s="179"/>
      <c r="AA204" s="179"/>
      <c r="AB204" s="179"/>
      <c r="AC204" s="179"/>
      <c r="AD204" s="179"/>
      <c r="AE204" s="179"/>
      <c r="AF204" s="179"/>
      <c r="AG204" s="179"/>
      <c r="AH204" s="179"/>
      <c r="AI204" s="182"/>
      <c r="AJ204" s="179"/>
      <c r="AK204" s="179"/>
      <c r="AL204" s="179"/>
      <c r="AM204" s="179"/>
      <c r="AN204" s="179"/>
      <c r="AO204" s="179"/>
      <c r="AP204" s="179"/>
      <c r="AQ204" s="179"/>
      <c r="AR204" s="179"/>
      <c r="AS204" s="179"/>
      <c r="AT204" s="179"/>
      <c r="AU204" s="179"/>
      <c r="AV204" s="179"/>
    </row>
    <row r="205" ht="12.75" customHeight="1">
      <c r="A205" s="179"/>
      <c r="B205" s="179"/>
      <c r="C205" s="179"/>
      <c r="D205" s="179"/>
      <c r="E205" s="195"/>
      <c r="F205" s="195"/>
      <c r="G205" s="179"/>
      <c r="H205" s="179"/>
      <c r="I205" s="179"/>
      <c r="J205" s="179"/>
      <c r="K205" s="179"/>
      <c r="L205" s="179"/>
      <c r="M205" s="179"/>
      <c r="N205" s="179"/>
      <c r="O205" s="179"/>
      <c r="P205" s="179"/>
      <c r="Q205" s="179"/>
      <c r="R205" s="179"/>
      <c r="S205" s="179"/>
      <c r="T205" s="179"/>
      <c r="U205" s="179"/>
      <c r="V205" s="179"/>
      <c r="W205" s="179"/>
      <c r="X205" s="180"/>
      <c r="Y205" s="179"/>
      <c r="Z205" s="179"/>
      <c r="AA205" s="179"/>
      <c r="AB205" s="179"/>
      <c r="AC205" s="179"/>
      <c r="AD205" s="179"/>
      <c r="AE205" s="179"/>
      <c r="AF205" s="179"/>
      <c r="AG205" s="179"/>
      <c r="AH205" s="179"/>
      <c r="AI205" s="182"/>
      <c r="AJ205" s="179"/>
      <c r="AK205" s="179"/>
      <c r="AL205" s="179"/>
      <c r="AM205" s="179"/>
      <c r="AN205" s="179"/>
      <c r="AO205" s="179"/>
      <c r="AP205" s="179"/>
      <c r="AQ205" s="179"/>
      <c r="AR205" s="179"/>
      <c r="AS205" s="179"/>
      <c r="AT205" s="179"/>
      <c r="AU205" s="179"/>
      <c r="AV205" s="179"/>
    </row>
    <row r="206" ht="12.75" customHeight="1">
      <c r="A206" s="179"/>
      <c r="B206" s="179"/>
      <c r="C206" s="179"/>
      <c r="D206" s="179"/>
      <c r="E206" s="195"/>
      <c r="F206" s="195"/>
      <c r="G206" s="179"/>
      <c r="H206" s="179"/>
      <c r="I206" s="179"/>
      <c r="J206" s="179"/>
      <c r="K206" s="179"/>
      <c r="L206" s="179"/>
      <c r="M206" s="179"/>
      <c r="N206" s="179"/>
      <c r="O206" s="179"/>
      <c r="P206" s="179"/>
      <c r="Q206" s="179"/>
      <c r="R206" s="179"/>
      <c r="S206" s="179"/>
      <c r="T206" s="179"/>
      <c r="U206" s="179"/>
      <c r="V206" s="179"/>
      <c r="W206" s="179"/>
      <c r="X206" s="180"/>
      <c r="Y206" s="179"/>
      <c r="Z206" s="179"/>
      <c r="AA206" s="179"/>
      <c r="AB206" s="179"/>
      <c r="AC206" s="179"/>
      <c r="AD206" s="179"/>
      <c r="AE206" s="179"/>
      <c r="AF206" s="179"/>
      <c r="AG206" s="179"/>
      <c r="AH206" s="179"/>
      <c r="AI206" s="182"/>
      <c r="AJ206" s="179"/>
      <c r="AK206" s="179"/>
      <c r="AL206" s="179"/>
      <c r="AM206" s="179"/>
      <c r="AN206" s="179"/>
      <c r="AO206" s="179"/>
      <c r="AP206" s="179"/>
      <c r="AQ206" s="179"/>
      <c r="AR206" s="179"/>
      <c r="AS206" s="179"/>
      <c r="AT206" s="179"/>
      <c r="AU206" s="179"/>
      <c r="AV206" s="179"/>
    </row>
    <row r="207" ht="12.75" customHeight="1">
      <c r="A207" s="179"/>
      <c r="B207" s="179"/>
      <c r="C207" s="179"/>
      <c r="D207" s="179"/>
      <c r="E207" s="195"/>
      <c r="F207" s="195"/>
      <c r="G207" s="179"/>
      <c r="H207" s="179"/>
      <c r="I207" s="179"/>
      <c r="J207" s="179"/>
      <c r="K207" s="179"/>
      <c r="L207" s="179"/>
      <c r="M207" s="179"/>
      <c r="N207" s="179"/>
      <c r="O207" s="179"/>
      <c r="P207" s="179"/>
      <c r="Q207" s="179"/>
      <c r="R207" s="179"/>
      <c r="S207" s="179"/>
      <c r="T207" s="179"/>
      <c r="U207" s="179"/>
      <c r="V207" s="179"/>
      <c r="W207" s="179"/>
      <c r="X207" s="180"/>
      <c r="Y207" s="179"/>
      <c r="Z207" s="179"/>
      <c r="AA207" s="179"/>
      <c r="AB207" s="179"/>
      <c r="AC207" s="179"/>
      <c r="AD207" s="179"/>
      <c r="AE207" s="179"/>
      <c r="AF207" s="179"/>
      <c r="AG207" s="179"/>
      <c r="AH207" s="179"/>
      <c r="AI207" s="182"/>
      <c r="AJ207" s="179"/>
      <c r="AK207" s="179"/>
      <c r="AL207" s="179"/>
      <c r="AM207" s="179"/>
      <c r="AN207" s="179"/>
      <c r="AO207" s="179"/>
      <c r="AP207" s="179"/>
      <c r="AQ207" s="179"/>
      <c r="AR207" s="179"/>
      <c r="AS207" s="179"/>
      <c r="AT207" s="179"/>
      <c r="AU207" s="179"/>
      <c r="AV207" s="179"/>
    </row>
    <row r="208" ht="12.75" customHeight="1">
      <c r="A208" s="179"/>
      <c r="B208" s="179"/>
      <c r="C208" s="179"/>
      <c r="D208" s="179"/>
      <c r="E208" s="195"/>
      <c r="F208" s="195"/>
      <c r="G208" s="179"/>
      <c r="H208" s="179"/>
      <c r="I208" s="179"/>
      <c r="J208" s="179"/>
      <c r="K208" s="179"/>
      <c r="L208" s="179"/>
      <c r="M208" s="179"/>
      <c r="N208" s="179"/>
      <c r="O208" s="179"/>
      <c r="P208" s="179"/>
      <c r="Q208" s="179"/>
      <c r="R208" s="179"/>
      <c r="S208" s="179"/>
      <c r="T208" s="179"/>
      <c r="U208" s="179"/>
      <c r="V208" s="179"/>
      <c r="W208" s="179"/>
      <c r="X208" s="180"/>
      <c r="Y208" s="179"/>
      <c r="Z208" s="179"/>
      <c r="AA208" s="179"/>
      <c r="AB208" s="179"/>
      <c r="AC208" s="179"/>
      <c r="AD208" s="179"/>
      <c r="AE208" s="179"/>
      <c r="AF208" s="179"/>
      <c r="AG208" s="179"/>
      <c r="AH208" s="179"/>
      <c r="AI208" s="182"/>
      <c r="AJ208" s="179"/>
      <c r="AK208" s="179"/>
      <c r="AL208" s="179"/>
      <c r="AM208" s="179"/>
      <c r="AN208" s="179"/>
      <c r="AO208" s="179"/>
      <c r="AP208" s="179"/>
      <c r="AQ208" s="179"/>
      <c r="AR208" s="179"/>
      <c r="AS208" s="179"/>
      <c r="AT208" s="179"/>
      <c r="AU208" s="179"/>
      <c r="AV208" s="179"/>
    </row>
    <row r="209" ht="12.75" customHeight="1">
      <c r="A209" s="179"/>
      <c r="B209" s="179"/>
      <c r="C209" s="179"/>
      <c r="D209" s="179"/>
      <c r="E209" s="195"/>
      <c r="F209" s="195"/>
      <c r="G209" s="179"/>
      <c r="H209" s="179"/>
      <c r="I209" s="179"/>
      <c r="J209" s="179"/>
      <c r="K209" s="179"/>
      <c r="L209" s="179"/>
      <c r="M209" s="179"/>
      <c r="N209" s="179"/>
      <c r="O209" s="179"/>
      <c r="P209" s="179"/>
      <c r="Q209" s="179"/>
      <c r="R209" s="179"/>
      <c r="S209" s="179"/>
      <c r="T209" s="179"/>
      <c r="U209" s="179"/>
      <c r="V209" s="179"/>
      <c r="W209" s="179"/>
      <c r="X209" s="180"/>
      <c r="Y209" s="179"/>
      <c r="Z209" s="179"/>
      <c r="AA209" s="179"/>
      <c r="AB209" s="179"/>
      <c r="AC209" s="179"/>
      <c r="AD209" s="179"/>
      <c r="AE209" s="179"/>
      <c r="AF209" s="179"/>
      <c r="AG209" s="179"/>
      <c r="AH209" s="179"/>
      <c r="AI209" s="182"/>
      <c r="AJ209" s="179"/>
      <c r="AK209" s="179"/>
      <c r="AL209" s="179"/>
      <c r="AM209" s="179"/>
      <c r="AN209" s="179"/>
      <c r="AO209" s="179"/>
      <c r="AP209" s="179"/>
      <c r="AQ209" s="179"/>
      <c r="AR209" s="179"/>
      <c r="AS209" s="179"/>
      <c r="AT209" s="179"/>
      <c r="AU209" s="179"/>
      <c r="AV209" s="179"/>
    </row>
    <row r="210" ht="12.75" customHeight="1">
      <c r="A210" s="179"/>
      <c r="B210" s="179"/>
      <c r="C210" s="179"/>
      <c r="D210" s="179"/>
      <c r="E210" s="195"/>
      <c r="F210" s="195"/>
      <c r="G210" s="179"/>
      <c r="H210" s="179"/>
      <c r="I210" s="179"/>
      <c r="J210" s="179"/>
      <c r="K210" s="179"/>
      <c r="L210" s="179"/>
      <c r="M210" s="179"/>
      <c r="N210" s="179"/>
      <c r="O210" s="179"/>
      <c r="P210" s="179"/>
      <c r="Q210" s="179"/>
      <c r="R210" s="179"/>
      <c r="S210" s="179"/>
      <c r="T210" s="179"/>
      <c r="U210" s="179"/>
      <c r="V210" s="179"/>
      <c r="W210" s="179"/>
      <c r="X210" s="180"/>
      <c r="Y210" s="179"/>
      <c r="Z210" s="179"/>
      <c r="AA210" s="179"/>
      <c r="AB210" s="179"/>
      <c r="AC210" s="179"/>
      <c r="AD210" s="179"/>
      <c r="AE210" s="179"/>
      <c r="AF210" s="179"/>
      <c r="AG210" s="179"/>
      <c r="AH210" s="179"/>
      <c r="AI210" s="182"/>
      <c r="AJ210" s="179"/>
      <c r="AK210" s="179"/>
      <c r="AL210" s="179"/>
      <c r="AM210" s="179"/>
      <c r="AN210" s="179"/>
      <c r="AO210" s="179"/>
      <c r="AP210" s="179"/>
      <c r="AQ210" s="179"/>
      <c r="AR210" s="179"/>
      <c r="AS210" s="179"/>
      <c r="AT210" s="179"/>
      <c r="AU210" s="179"/>
      <c r="AV210" s="179"/>
    </row>
    <row r="211" ht="12.75" customHeight="1">
      <c r="A211" s="179"/>
      <c r="B211" s="179"/>
      <c r="C211" s="179"/>
      <c r="D211" s="179"/>
      <c r="E211" s="195"/>
      <c r="F211" s="195"/>
      <c r="G211" s="179"/>
      <c r="H211" s="179"/>
      <c r="I211" s="179"/>
      <c r="J211" s="179"/>
      <c r="K211" s="179"/>
      <c r="L211" s="179"/>
      <c r="M211" s="179"/>
      <c r="N211" s="179"/>
      <c r="O211" s="179"/>
      <c r="P211" s="179"/>
      <c r="Q211" s="179"/>
      <c r="R211" s="179"/>
      <c r="S211" s="179"/>
      <c r="T211" s="179"/>
      <c r="U211" s="179"/>
      <c r="V211" s="179"/>
      <c r="W211" s="179"/>
      <c r="X211" s="180"/>
      <c r="Y211" s="179"/>
      <c r="Z211" s="179"/>
      <c r="AA211" s="179"/>
      <c r="AB211" s="179"/>
      <c r="AC211" s="179"/>
      <c r="AD211" s="179"/>
      <c r="AE211" s="179"/>
      <c r="AF211" s="179"/>
      <c r="AG211" s="179"/>
      <c r="AH211" s="179"/>
      <c r="AI211" s="182"/>
      <c r="AJ211" s="179"/>
      <c r="AK211" s="179"/>
      <c r="AL211" s="179"/>
      <c r="AM211" s="179"/>
      <c r="AN211" s="179"/>
      <c r="AO211" s="179"/>
      <c r="AP211" s="179"/>
      <c r="AQ211" s="179"/>
      <c r="AR211" s="179"/>
      <c r="AS211" s="179"/>
      <c r="AT211" s="179"/>
      <c r="AU211" s="179"/>
      <c r="AV211" s="179"/>
    </row>
    <row r="212" ht="12.75" customHeight="1">
      <c r="A212" s="179"/>
      <c r="B212" s="179"/>
      <c r="C212" s="179"/>
      <c r="D212" s="179"/>
      <c r="E212" s="195"/>
      <c r="F212" s="195"/>
      <c r="G212" s="179"/>
      <c r="H212" s="179"/>
      <c r="I212" s="179"/>
      <c r="J212" s="179"/>
      <c r="K212" s="179"/>
      <c r="L212" s="179"/>
      <c r="M212" s="179"/>
      <c r="N212" s="179"/>
      <c r="O212" s="179"/>
      <c r="P212" s="179"/>
      <c r="Q212" s="179"/>
      <c r="R212" s="179"/>
      <c r="S212" s="179"/>
      <c r="T212" s="179"/>
      <c r="U212" s="179"/>
      <c r="V212" s="179"/>
      <c r="W212" s="179"/>
      <c r="X212" s="180"/>
      <c r="Y212" s="179"/>
      <c r="Z212" s="179"/>
      <c r="AA212" s="179"/>
      <c r="AB212" s="179"/>
      <c r="AC212" s="179"/>
      <c r="AD212" s="179"/>
      <c r="AE212" s="179"/>
      <c r="AF212" s="179"/>
      <c r="AG212" s="179"/>
      <c r="AH212" s="179"/>
      <c r="AI212" s="182"/>
      <c r="AJ212" s="179"/>
      <c r="AK212" s="179"/>
      <c r="AL212" s="179"/>
      <c r="AM212" s="179"/>
      <c r="AN212" s="179"/>
      <c r="AO212" s="179"/>
      <c r="AP212" s="179"/>
      <c r="AQ212" s="179"/>
      <c r="AR212" s="179"/>
      <c r="AS212" s="179"/>
      <c r="AT212" s="179"/>
      <c r="AU212" s="179"/>
      <c r="AV212" s="179"/>
    </row>
    <row r="213" ht="12.75" customHeight="1">
      <c r="A213" s="179"/>
      <c r="B213" s="179"/>
      <c r="C213" s="179"/>
      <c r="D213" s="179"/>
      <c r="E213" s="195"/>
      <c r="F213" s="195"/>
      <c r="G213" s="179"/>
      <c r="H213" s="179"/>
      <c r="I213" s="179"/>
      <c r="J213" s="179"/>
      <c r="K213" s="179"/>
      <c r="L213" s="179"/>
      <c r="M213" s="179"/>
      <c r="N213" s="179"/>
      <c r="O213" s="179"/>
      <c r="P213" s="179"/>
      <c r="Q213" s="179"/>
      <c r="R213" s="179"/>
      <c r="S213" s="179"/>
      <c r="T213" s="179"/>
      <c r="U213" s="179"/>
      <c r="V213" s="179"/>
      <c r="W213" s="179"/>
      <c r="X213" s="180"/>
      <c r="Y213" s="179"/>
      <c r="Z213" s="179"/>
      <c r="AA213" s="179"/>
      <c r="AB213" s="179"/>
      <c r="AC213" s="179"/>
      <c r="AD213" s="179"/>
      <c r="AE213" s="179"/>
      <c r="AF213" s="179"/>
      <c r="AG213" s="179"/>
      <c r="AH213" s="179"/>
      <c r="AI213" s="182"/>
      <c r="AJ213" s="179"/>
      <c r="AK213" s="179"/>
      <c r="AL213" s="179"/>
      <c r="AM213" s="179"/>
      <c r="AN213" s="179"/>
      <c r="AO213" s="179"/>
      <c r="AP213" s="179"/>
      <c r="AQ213" s="179"/>
      <c r="AR213" s="179"/>
      <c r="AS213" s="179"/>
      <c r="AT213" s="179"/>
      <c r="AU213" s="179"/>
      <c r="AV213" s="179"/>
    </row>
    <row r="214" ht="12.75" customHeight="1">
      <c r="A214" s="179"/>
      <c r="B214" s="179"/>
      <c r="C214" s="179"/>
      <c r="D214" s="179"/>
      <c r="E214" s="195"/>
      <c r="F214" s="195"/>
      <c r="G214" s="179"/>
      <c r="H214" s="179"/>
      <c r="I214" s="179"/>
      <c r="J214" s="179"/>
      <c r="K214" s="179"/>
      <c r="L214" s="179"/>
      <c r="M214" s="179"/>
      <c r="N214" s="179"/>
      <c r="O214" s="179"/>
      <c r="P214" s="179"/>
      <c r="Q214" s="179"/>
      <c r="R214" s="179"/>
      <c r="S214" s="179"/>
      <c r="T214" s="179"/>
      <c r="U214" s="179"/>
      <c r="V214" s="179"/>
      <c r="W214" s="179"/>
      <c r="X214" s="180"/>
      <c r="Y214" s="179"/>
      <c r="Z214" s="179"/>
      <c r="AA214" s="179"/>
      <c r="AB214" s="179"/>
      <c r="AC214" s="179"/>
      <c r="AD214" s="179"/>
      <c r="AE214" s="179"/>
      <c r="AF214" s="179"/>
      <c r="AG214" s="179"/>
      <c r="AH214" s="179"/>
      <c r="AI214" s="182"/>
      <c r="AJ214" s="179"/>
      <c r="AK214" s="179"/>
      <c r="AL214" s="179"/>
      <c r="AM214" s="179"/>
      <c r="AN214" s="179"/>
      <c r="AO214" s="179"/>
      <c r="AP214" s="179"/>
      <c r="AQ214" s="179"/>
      <c r="AR214" s="179"/>
      <c r="AS214" s="179"/>
      <c r="AT214" s="179"/>
      <c r="AU214" s="179"/>
      <c r="AV214" s="179"/>
    </row>
    <row r="215" ht="12.75" customHeight="1">
      <c r="A215" s="179"/>
      <c r="B215" s="179"/>
      <c r="C215" s="179"/>
      <c r="D215" s="179"/>
      <c r="E215" s="195"/>
      <c r="F215" s="195"/>
      <c r="G215" s="179"/>
      <c r="H215" s="179"/>
      <c r="I215" s="179"/>
      <c r="J215" s="179"/>
      <c r="K215" s="179"/>
      <c r="L215" s="179"/>
      <c r="M215" s="179"/>
      <c r="N215" s="179"/>
      <c r="O215" s="179"/>
      <c r="P215" s="179"/>
      <c r="Q215" s="179"/>
      <c r="R215" s="179"/>
      <c r="S215" s="179"/>
      <c r="T215" s="179"/>
      <c r="U215" s="179"/>
      <c r="V215" s="179"/>
      <c r="W215" s="179"/>
      <c r="X215" s="180"/>
      <c r="Y215" s="179"/>
      <c r="Z215" s="179"/>
      <c r="AA215" s="179"/>
      <c r="AB215" s="179"/>
      <c r="AC215" s="179"/>
      <c r="AD215" s="179"/>
      <c r="AE215" s="179"/>
      <c r="AF215" s="179"/>
      <c r="AG215" s="179"/>
      <c r="AH215" s="179"/>
      <c r="AI215" s="182"/>
      <c r="AJ215" s="179"/>
      <c r="AK215" s="179"/>
      <c r="AL215" s="179"/>
      <c r="AM215" s="179"/>
      <c r="AN215" s="179"/>
      <c r="AO215" s="179"/>
      <c r="AP215" s="179"/>
      <c r="AQ215" s="179"/>
      <c r="AR215" s="179"/>
      <c r="AS215" s="179"/>
      <c r="AT215" s="179"/>
      <c r="AU215" s="179"/>
      <c r="AV215" s="179"/>
    </row>
    <row r="216" ht="12.75" customHeight="1">
      <c r="A216" s="179"/>
      <c r="B216" s="179"/>
      <c r="C216" s="179"/>
      <c r="D216" s="179"/>
      <c r="E216" s="195"/>
      <c r="F216" s="195"/>
      <c r="G216" s="179"/>
      <c r="H216" s="179"/>
      <c r="I216" s="179"/>
      <c r="J216" s="179"/>
      <c r="K216" s="179"/>
      <c r="L216" s="179"/>
      <c r="M216" s="179"/>
      <c r="N216" s="179"/>
      <c r="O216" s="179"/>
      <c r="P216" s="179"/>
      <c r="Q216" s="179"/>
      <c r="R216" s="179"/>
      <c r="S216" s="179"/>
      <c r="T216" s="179"/>
      <c r="U216" s="179"/>
      <c r="V216" s="179"/>
      <c r="W216" s="179"/>
      <c r="X216" s="180"/>
      <c r="Y216" s="179"/>
      <c r="Z216" s="179"/>
      <c r="AA216" s="179"/>
      <c r="AB216" s="179"/>
      <c r="AC216" s="179"/>
      <c r="AD216" s="179"/>
      <c r="AE216" s="179"/>
      <c r="AF216" s="179"/>
      <c r="AG216" s="179"/>
      <c r="AH216" s="179"/>
      <c r="AI216" s="182"/>
      <c r="AJ216" s="179"/>
      <c r="AK216" s="179"/>
      <c r="AL216" s="179"/>
      <c r="AM216" s="179"/>
      <c r="AN216" s="179"/>
      <c r="AO216" s="179"/>
      <c r="AP216" s="179"/>
      <c r="AQ216" s="179"/>
      <c r="AR216" s="179"/>
      <c r="AS216" s="179"/>
      <c r="AT216" s="179"/>
      <c r="AU216" s="179"/>
      <c r="AV216" s="179"/>
    </row>
    <row r="217" ht="12.75" customHeight="1">
      <c r="A217" s="179"/>
      <c r="B217" s="179"/>
      <c r="C217" s="179"/>
      <c r="D217" s="179"/>
      <c r="E217" s="195"/>
      <c r="F217" s="195"/>
      <c r="G217" s="179"/>
      <c r="H217" s="179"/>
      <c r="I217" s="179"/>
      <c r="J217" s="179"/>
      <c r="K217" s="179"/>
      <c r="L217" s="179"/>
      <c r="M217" s="179"/>
      <c r="N217" s="179"/>
      <c r="O217" s="179"/>
      <c r="P217" s="179"/>
      <c r="Q217" s="179"/>
      <c r="R217" s="179"/>
      <c r="S217" s="179"/>
      <c r="T217" s="179"/>
      <c r="U217" s="179"/>
      <c r="V217" s="179"/>
      <c r="W217" s="179"/>
      <c r="X217" s="180"/>
      <c r="Y217" s="179"/>
      <c r="Z217" s="179"/>
      <c r="AA217" s="179"/>
      <c r="AB217" s="179"/>
      <c r="AC217" s="179"/>
      <c r="AD217" s="179"/>
      <c r="AE217" s="179"/>
      <c r="AF217" s="179"/>
      <c r="AG217" s="179"/>
      <c r="AH217" s="179"/>
      <c r="AI217" s="182"/>
      <c r="AJ217" s="179"/>
      <c r="AK217" s="179"/>
      <c r="AL217" s="179"/>
      <c r="AM217" s="179"/>
      <c r="AN217" s="179"/>
      <c r="AO217" s="179"/>
      <c r="AP217" s="179"/>
      <c r="AQ217" s="179"/>
      <c r="AR217" s="179"/>
      <c r="AS217" s="179"/>
      <c r="AT217" s="179"/>
      <c r="AU217" s="179"/>
      <c r="AV217" s="179"/>
    </row>
    <row r="218" ht="12.75" customHeight="1">
      <c r="A218" s="179"/>
      <c r="B218" s="179"/>
      <c r="C218" s="179"/>
      <c r="D218" s="179"/>
      <c r="E218" s="195"/>
      <c r="F218" s="195"/>
      <c r="G218" s="179"/>
      <c r="H218" s="179"/>
      <c r="I218" s="179"/>
      <c r="J218" s="179"/>
      <c r="K218" s="179"/>
      <c r="L218" s="179"/>
      <c r="M218" s="179"/>
      <c r="N218" s="179"/>
      <c r="O218" s="179"/>
      <c r="P218" s="179"/>
      <c r="Q218" s="179"/>
      <c r="R218" s="179"/>
      <c r="S218" s="179"/>
      <c r="T218" s="179"/>
      <c r="U218" s="179"/>
      <c r="V218" s="179"/>
      <c r="W218" s="179"/>
      <c r="X218" s="180"/>
      <c r="Y218" s="179"/>
      <c r="Z218" s="179"/>
      <c r="AA218" s="179"/>
      <c r="AB218" s="179"/>
      <c r="AC218" s="179"/>
      <c r="AD218" s="179"/>
      <c r="AE218" s="179"/>
      <c r="AF218" s="179"/>
      <c r="AG218" s="179"/>
      <c r="AH218" s="179"/>
      <c r="AI218" s="182"/>
      <c r="AJ218" s="179"/>
      <c r="AK218" s="179"/>
      <c r="AL218" s="179"/>
      <c r="AM218" s="179"/>
      <c r="AN218" s="179"/>
      <c r="AO218" s="179"/>
      <c r="AP218" s="179"/>
      <c r="AQ218" s="179"/>
      <c r="AR218" s="179"/>
      <c r="AS218" s="179"/>
      <c r="AT218" s="179"/>
      <c r="AU218" s="179"/>
      <c r="AV218" s="179"/>
    </row>
    <row r="219" ht="12.75" customHeight="1">
      <c r="A219" s="179"/>
      <c r="B219" s="179"/>
      <c r="C219" s="179"/>
      <c r="D219" s="179"/>
      <c r="E219" s="195"/>
      <c r="F219" s="195"/>
      <c r="G219" s="179"/>
      <c r="H219" s="179"/>
      <c r="I219" s="179"/>
      <c r="J219" s="179"/>
      <c r="K219" s="179"/>
      <c r="L219" s="179"/>
      <c r="M219" s="179"/>
      <c r="N219" s="179"/>
      <c r="O219" s="179"/>
      <c r="P219" s="179"/>
      <c r="Q219" s="179"/>
      <c r="R219" s="179"/>
      <c r="S219" s="179"/>
      <c r="T219" s="179"/>
      <c r="U219" s="179"/>
      <c r="V219" s="179"/>
      <c r="W219" s="179"/>
      <c r="X219" s="180"/>
      <c r="Y219" s="179"/>
      <c r="Z219" s="179"/>
      <c r="AA219" s="179"/>
      <c r="AB219" s="179"/>
      <c r="AC219" s="179"/>
      <c r="AD219" s="179"/>
      <c r="AE219" s="179"/>
      <c r="AF219" s="179"/>
      <c r="AG219" s="179"/>
      <c r="AH219" s="179"/>
      <c r="AI219" s="182"/>
      <c r="AJ219" s="179"/>
      <c r="AK219" s="179"/>
      <c r="AL219" s="179"/>
      <c r="AM219" s="179"/>
      <c r="AN219" s="179"/>
      <c r="AO219" s="179"/>
      <c r="AP219" s="179"/>
      <c r="AQ219" s="179"/>
      <c r="AR219" s="179"/>
      <c r="AS219" s="179"/>
      <c r="AT219" s="179"/>
      <c r="AU219" s="179"/>
      <c r="AV219" s="179"/>
    </row>
    <row r="220" ht="12.75" customHeight="1">
      <c r="A220" s="179"/>
      <c r="B220" s="179"/>
      <c r="C220" s="179"/>
      <c r="D220" s="179"/>
      <c r="E220" s="195"/>
      <c r="F220" s="195"/>
      <c r="G220" s="179"/>
      <c r="H220" s="179"/>
      <c r="I220" s="179"/>
      <c r="J220" s="179"/>
      <c r="K220" s="179"/>
      <c r="L220" s="179"/>
      <c r="M220" s="179"/>
      <c r="N220" s="179"/>
      <c r="O220" s="179"/>
      <c r="P220" s="179"/>
      <c r="Q220" s="179"/>
      <c r="R220" s="179"/>
      <c r="S220" s="179"/>
      <c r="T220" s="179"/>
      <c r="U220" s="179"/>
      <c r="V220" s="179"/>
      <c r="W220" s="179"/>
      <c r="X220" s="180"/>
      <c r="Y220" s="179"/>
      <c r="Z220" s="179"/>
      <c r="AA220" s="179"/>
      <c r="AB220" s="179"/>
      <c r="AC220" s="179"/>
      <c r="AD220" s="179"/>
      <c r="AE220" s="179"/>
      <c r="AF220" s="179"/>
      <c r="AG220" s="179"/>
      <c r="AH220" s="179"/>
      <c r="AI220" s="182"/>
      <c r="AJ220" s="179"/>
      <c r="AK220" s="179"/>
      <c r="AL220" s="179"/>
      <c r="AM220" s="179"/>
      <c r="AN220" s="179"/>
      <c r="AO220" s="179"/>
      <c r="AP220" s="179"/>
      <c r="AQ220" s="179"/>
      <c r="AR220" s="179"/>
      <c r="AS220" s="179"/>
      <c r="AT220" s="179"/>
      <c r="AU220" s="179"/>
      <c r="AV220" s="179"/>
    </row>
    <row r="221" ht="12.75" customHeight="1">
      <c r="A221" s="179"/>
      <c r="B221" s="179"/>
      <c r="C221" s="179"/>
      <c r="D221" s="179"/>
      <c r="E221" s="195"/>
      <c r="F221" s="195"/>
      <c r="G221" s="179"/>
      <c r="H221" s="179"/>
      <c r="I221" s="179"/>
      <c r="J221" s="179"/>
      <c r="K221" s="179"/>
      <c r="L221" s="179"/>
      <c r="M221" s="179"/>
      <c r="N221" s="179"/>
      <c r="O221" s="179"/>
      <c r="P221" s="179"/>
      <c r="Q221" s="179"/>
      <c r="R221" s="179"/>
      <c r="S221" s="179"/>
      <c r="T221" s="179"/>
      <c r="U221" s="179"/>
      <c r="V221" s="179"/>
      <c r="W221" s="179"/>
      <c r="X221" s="180"/>
      <c r="Y221" s="179"/>
      <c r="Z221" s="179"/>
      <c r="AA221" s="179"/>
      <c r="AB221" s="179"/>
      <c r="AC221" s="179"/>
      <c r="AD221" s="179"/>
      <c r="AE221" s="179"/>
      <c r="AF221" s="179"/>
      <c r="AG221" s="179"/>
      <c r="AH221" s="179"/>
      <c r="AI221" s="182"/>
      <c r="AJ221" s="179"/>
      <c r="AK221" s="179"/>
      <c r="AL221" s="179"/>
      <c r="AM221" s="179"/>
      <c r="AN221" s="179"/>
      <c r="AO221" s="179"/>
      <c r="AP221" s="179"/>
      <c r="AQ221" s="179"/>
      <c r="AR221" s="179"/>
      <c r="AS221" s="179"/>
      <c r="AT221" s="179"/>
      <c r="AU221" s="179"/>
      <c r="AV221" s="179"/>
    </row>
    <row r="222" ht="12.75" customHeight="1">
      <c r="A222" s="179"/>
      <c r="B222" s="179"/>
      <c r="C222" s="179"/>
      <c r="D222" s="179"/>
      <c r="E222" s="195"/>
      <c r="F222" s="195"/>
      <c r="G222" s="179"/>
      <c r="H222" s="179"/>
      <c r="I222" s="179"/>
      <c r="J222" s="179"/>
      <c r="K222" s="179"/>
      <c r="L222" s="179"/>
      <c r="M222" s="179"/>
      <c r="N222" s="179"/>
      <c r="O222" s="179"/>
      <c r="P222" s="179"/>
      <c r="Q222" s="179"/>
      <c r="R222" s="179"/>
      <c r="S222" s="179"/>
      <c r="T222" s="179"/>
      <c r="U222" s="179"/>
      <c r="V222" s="179"/>
      <c r="W222" s="179"/>
      <c r="X222" s="180"/>
      <c r="Y222" s="179"/>
      <c r="Z222" s="179"/>
      <c r="AA222" s="179"/>
      <c r="AB222" s="179"/>
      <c r="AC222" s="179"/>
      <c r="AD222" s="179"/>
      <c r="AE222" s="179"/>
      <c r="AF222" s="179"/>
      <c r="AG222" s="179"/>
      <c r="AH222" s="179"/>
      <c r="AI222" s="182"/>
      <c r="AJ222" s="179"/>
      <c r="AK222" s="179"/>
      <c r="AL222" s="179"/>
      <c r="AM222" s="179"/>
      <c r="AN222" s="179"/>
      <c r="AO222" s="179"/>
      <c r="AP222" s="179"/>
      <c r="AQ222" s="179"/>
      <c r="AR222" s="179"/>
      <c r="AS222" s="179"/>
      <c r="AT222" s="179"/>
      <c r="AU222" s="179"/>
      <c r="AV222" s="179"/>
    </row>
    <row r="223" ht="12.75" customHeight="1">
      <c r="A223" s="179"/>
      <c r="B223" s="179"/>
      <c r="C223" s="179"/>
      <c r="D223" s="179"/>
      <c r="E223" s="195"/>
      <c r="F223" s="195"/>
      <c r="G223" s="179"/>
      <c r="H223" s="179"/>
      <c r="I223" s="179"/>
      <c r="J223" s="179"/>
      <c r="K223" s="179"/>
      <c r="L223" s="179"/>
      <c r="M223" s="179"/>
      <c r="N223" s="179"/>
      <c r="O223" s="179"/>
      <c r="P223" s="179"/>
      <c r="Q223" s="179"/>
      <c r="R223" s="179"/>
      <c r="S223" s="179"/>
      <c r="T223" s="179"/>
      <c r="U223" s="179"/>
      <c r="V223" s="179"/>
      <c r="W223" s="179"/>
      <c r="X223" s="180"/>
      <c r="Y223" s="179"/>
      <c r="Z223" s="179"/>
      <c r="AA223" s="179"/>
      <c r="AB223" s="179"/>
      <c r="AC223" s="179"/>
      <c r="AD223" s="179"/>
      <c r="AE223" s="179"/>
      <c r="AF223" s="179"/>
      <c r="AG223" s="179"/>
      <c r="AH223" s="179"/>
      <c r="AI223" s="182"/>
      <c r="AJ223" s="179"/>
      <c r="AK223" s="179"/>
      <c r="AL223" s="179"/>
      <c r="AM223" s="179"/>
      <c r="AN223" s="179"/>
      <c r="AO223" s="179"/>
      <c r="AP223" s="179"/>
      <c r="AQ223" s="179"/>
      <c r="AR223" s="179"/>
      <c r="AS223" s="179"/>
      <c r="AT223" s="179"/>
      <c r="AU223" s="179"/>
      <c r="AV223" s="179"/>
    </row>
    <row r="224" ht="12.75" customHeight="1">
      <c r="A224" s="179"/>
      <c r="B224" s="179"/>
      <c r="C224" s="179"/>
      <c r="D224" s="179"/>
      <c r="E224" s="195"/>
      <c r="F224" s="195"/>
      <c r="G224" s="179"/>
      <c r="H224" s="179"/>
      <c r="I224" s="179"/>
      <c r="J224" s="179"/>
      <c r="K224" s="179"/>
      <c r="L224" s="179"/>
      <c r="M224" s="179"/>
      <c r="N224" s="179"/>
      <c r="O224" s="179"/>
      <c r="P224" s="179"/>
      <c r="Q224" s="179"/>
      <c r="R224" s="179"/>
      <c r="S224" s="179"/>
      <c r="T224" s="179"/>
      <c r="U224" s="179"/>
      <c r="V224" s="179"/>
      <c r="W224" s="179"/>
      <c r="X224" s="180"/>
      <c r="Y224" s="179"/>
      <c r="Z224" s="179"/>
      <c r="AA224" s="179"/>
      <c r="AB224" s="179"/>
      <c r="AC224" s="179"/>
      <c r="AD224" s="179"/>
      <c r="AE224" s="179"/>
      <c r="AF224" s="179"/>
      <c r="AG224" s="179"/>
      <c r="AH224" s="179"/>
      <c r="AI224" s="182"/>
      <c r="AJ224" s="179"/>
      <c r="AK224" s="179"/>
      <c r="AL224" s="179"/>
      <c r="AM224" s="179"/>
      <c r="AN224" s="179"/>
      <c r="AO224" s="179"/>
      <c r="AP224" s="179"/>
      <c r="AQ224" s="179"/>
      <c r="AR224" s="179"/>
      <c r="AS224" s="179"/>
      <c r="AT224" s="179"/>
      <c r="AU224" s="179"/>
      <c r="AV224" s="179"/>
    </row>
    <row r="225" ht="12.75" customHeight="1">
      <c r="A225" s="179"/>
      <c r="B225" s="179"/>
      <c r="C225" s="179"/>
      <c r="D225" s="179"/>
      <c r="E225" s="195"/>
      <c r="F225" s="195"/>
      <c r="G225" s="179"/>
      <c r="H225" s="179"/>
      <c r="I225" s="179"/>
      <c r="J225" s="179"/>
      <c r="K225" s="179"/>
      <c r="L225" s="179"/>
      <c r="M225" s="179"/>
      <c r="N225" s="179"/>
      <c r="O225" s="179"/>
      <c r="P225" s="179"/>
      <c r="Q225" s="179"/>
      <c r="R225" s="179"/>
      <c r="S225" s="179"/>
      <c r="T225" s="179"/>
      <c r="U225" s="179"/>
      <c r="V225" s="179"/>
      <c r="W225" s="179"/>
      <c r="X225" s="180"/>
      <c r="Y225" s="179"/>
      <c r="Z225" s="179"/>
      <c r="AA225" s="179"/>
      <c r="AB225" s="179"/>
      <c r="AC225" s="179"/>
      <c r="AD225" s="179"/>
      <c r="AE225" s="179"/>
      <c r="AF225" s="179"/>
      <c r="AG225" s="179"/>
      <c r="AH225" s="179"/>
      <c r="AI225" s="182"/>
      <c r="AJ225" s="179"/>
      <c r="AK225" s="179"/>
      <c r="AL225" s="179"/>
      <c r="AM225" s="179"/>
      <c r="AN225" s="179"/>
      <c r="AO225" s="179"/>
      <c r="AP225" s="179"/>
      <c r="AQ225" s="179"/>
      <c r="AR225" s="179"/>
      <c r="AS225" s="179"/>
      <c r="AT225" s="179"/>
      <c r="AU225" s="179"/>
      <c r="AV225" s="179"/>
    </row>
    <row r="226" ht="12.75" customHeight="1">
      <c r="A226" s="179"/>
      <c r="B226" s="179"/>
      <c r="C226" s="179"/>
      <c r="D226" s="179"/>
      <c r="E226" s="195"/>
      <c r="F226" s="195"/>
      <c r="G226" s="179"/>
      <c r="H226" s="179"/>
      <c r="I226" s="179"/>
      <c r="J226" s="179"/>
      <c r="K226" s="179"/>
      <c r="L226" s="179"/>
      <c r="M226" s="179"/>
      <c r="N226" s="179"/>
      <c r="O226" s="179"/>
      <c r="P226" s="179"/>
      <c r="Q226" s="179"/>
      <c r="R226" s="179"/>
      <c r="S226" s="179"/>
      <c r="T226" s="179"/>
      <c r="U226" s="179"/>
      <c r="V226" s="179"/>
      <c r="W226" s="179"/>
      <c r="X226" s="180"/>
      <c r="Y226" s="179"/>
      <c r="Z226" s="179"/>
      <c r="AA226" s="179"/>
      <c r="AB226" s="179"/>
      <c r="AC226" s="179"/>
      <c r="AD226" s="179"/>
      <c r="AE226" s="179"/>
      <c r="AF226" s="179"/>
      <c r="AG226" s="179"/>
      <c r="AH226" s="179"/>
      <c r="AI226" s="182"/>
      <c r="AJ226" s="179"/>
      <c r="AK226" s="179"/>
      <c r="AL226" s="179"/>
      <c r="AM226" s="179"/>
      <c r="AN226" s="179"/>
      <c r="AO226" s="179"/>
      <c r="AP226" s="179"/>
      <c r="AQ226" s="179"/>
      <c r="AR226" s="179"/>
      <c r="AS226" s="179"/>
      <c r="AT226" s="179"/>
      <c r="AU226" s="179"/>
      <c r="AV226" s="179"/>
    </row>
    <row r="227" ht="12.75" customHeight="1">
      <c r="A227" s="179"/>
      <c r="B227" s="179"/>
      <c r="C227" s="179"/>
      <c r="D227" s="179"/>
      <c r="E227" s="195"/>
      <c r="F227" s="195"/>
      <c r="G227" s="179"/>
      <c r="H227" s="179"/>
      <c r="I227" s="179"/>
      <c r="J227" s="179"/>
      <c r="K227" s="179"/>
      <c r="L227" s="179"/>
      <c r="M227" s="179"/>
      <c r="N227" s="179"/>
      <c r="O227" s="179"/>
      <c r="P227" s="179"/>
      <c r="Q227" s="179"/>
      <c r="R227" s="179"/>
      <c r="S227" s="179"/>
      <c r="T227" s="179"/>
      <c r="U227" s="179"/>
      <c r="V227" s="179"/>
      <c r="W227" s="179"/>
      <c r="X227" s="180"/>
      <c r="Y227" s="179"/>
      <c r="Z227" s="179"/>
      <c r="AA227" s="179"/>
      <c r="AB227" s="179"/>
      <c r="AC227" s="179"/>
      <c r="AD227" s="179"/>
      <c r="AE227" s="179"/>
      <c r="AF227" s="179"/>
      <c r="AG227" s="179"/>
      <c r="AH227" s="179"/>
      <c r="AI227" s="182"/>
      <c r="AJ227" s="179"/>
      <c r="AK227" s="179"/>
      <c r="AL227" s="179"/>
      <c r="AM227" s="179"/>
      <c r="AN227" s="179"/>
      <c r="AO227" s="179"/>
      <c r="AP227" s="179"/>
      <c r="AQ227" s="179"/>
      <c r="AR227" s="179"/>
      <c r="AS227" s="179"/>
      <c r="AT227" s="179"/>
      <c r="AU227" s="179"/>
      <c r="AV227" s="179"/>
    </row>
    <row r="228" ht="12.75" customHeight="1">
      <c r="A228" s="179"/>
      <c r="B228" s="179"/>
      <c r="C228" s="179"/>
      <c r="D228" s="179"/>
      <c r="E228" s="195"/>
      <c r="F228" s="195"/>
      <c r="G228" s="179"/>
      <c r="H228" s="179"/>
      <c r="I228" s="179"/>
      <c r="J228" s="179"/>
      <c r="K228" s="179"/>
      <c r="L228" s="179"/>
      <c r="M228" s="179"/>
      <c r="N228" s="179"/>
      <c r="O228" s="179"/>
      <c r="P228" s="179"/>
      <c r="Q228" s="179"/>
      <c r="R228" s="179"/>
      <c r="S228" s="179"/>
      <c r="T228" s="179"/>
      <c r="U228" s="179"/>
      <c r="V228" s="179"/>
      <c r="W228" s="179"/>
      <c r="X228" s="180"/>
      <c r="Y228" s="179"/>
      <c r="Z228" s="179"/>
      <c r="AA228" s="179"/>
      <c r="AB228" s="179"/>
      <c r="AC228" s="179"/>
      <c r="AD228" s="179"/>
      <c r="AE228" s="179"/>
      <c r="AF228" s="179"/>
      <c r="AG228" s="179"/>
      <c r="AH228" s="179"/>
      <c r="AI228" s="182"/>
      <c r="AJ228" s="179"/>
      <c r="AK228" s="179"/>
      <c r="AL228" s="179"/>
      <c r="AM228" s="179"/>
      <c r="AN228" s="179"/>
      <c r="AO228" s="179"/>
      <c r="AP228" s="179"/>
      <c r="AQ228" s="179"/>
      <c r="AR228" s="179"/>
      <c r="AS228" s="179"/>
      <c r="AT228" s="179"/>
      <c r="AU228" s="179"/>
      <c r="AV228" s="179"/>
    </row>
    <row r="229" ht="12.75" customHeight="1">
      <c r="A229" s="179"/>
      <c r="B229" s="179"/>
      <c r="C229" s="179"/>
      <c r="D229" s="179"/>
      <c r="E229" s="195"/>
      <c r="F229" s="195"/>
      <c r="G229" s="179"/>
      <c r="H229" s="179"/>
      <c r="I229" s="179"/>
      <c r="J229" s="179"/>
      <c r="K229" s="179"/>
      <c r="L229" s="179"/>
      <c r="M229" s="179"/>
      <c r="N229" s="179"/>
      <c r="O229" s="179"/>
      <c r="P229" s="179"/>
      <c r="Q229" s="179"/>
      <c r="R229" s="179"/>
      <c r="S229" s="179"/>
      <c r="T229" s="179"/>
      <c r="U229" s="179"/>
      <c r="V229" s="179"/>
      <c r="W229" s="179"/>
      <c r="X229" s="180"/>
      <c r="Y229" s="179"/>
      <c r="Z229" s="179"/>
      <c r="AA229" s="179"/>
      <c r="AB229" s="179"/>
      <c r="AC229" s="179"/>
      <c r="AD229" s="179"/>
      <c r="AE229" s="179"/>
      <c r="AF229" s="179"/>
      <c r="AG229" s="179"/>
      <c r="AH229" s="179"/>
      <c r="AI229" s="182"/>
      <c r="AJ229" s="179"/>
      <c r="AK229" s="179"/>
      <c r="AL229" s="179"/>
      <c r="AM229" s="179"/>
      <c r="AN229" s="179"/>
      <c r="AO229" s="179"/>
      <c r="AP229" s="179"/>
      <c r="AQ229" s="179"/>
      <c r="AR229" s="179"/>
      <c r="AS229" s="179"/>
      <c r="AT229" s="179"/>
      <c r="AU229" s="179"/>
      <c r="AV229" s="179"/>
    </row>
    <row r="230" ht="12.75" customHeight="1">
      <c r="A230" s="179"/>
      <c r="B230" s="179"/>
      <c r="C230" s="179"/>
      <c r="D230" s="179"/>
      <c r="E230" s="195"/>
      <c r="F230" s="195"/>
      <c r="G230" s="179"/>
      <c r="H230" s="179"/>
      <c r="I230" s="179"/>
      <c r="J230" s="179"/>
      <c r="K230" s="179"/>
      <c r="L230" s="179"/>
      <c r="M230" s="179"/>
      <c r="N230" s="179"/>
      <c r="O230" s="179"/>
      <c r="P230" s="179"/>
      <c r="Q230" s="179"/>
      <c r="R230" s="179"/>
      <c r="S230" s="179"/>
      <c r="T230" s="179"/>
      <c r="U230" s="179"/>
      <c r="V230" s="179"/>
      <c r="W230" s="179"/>
      <c r="X230" s="180"/>
      <c r="Y230" s="179"/>
      <c r="Z230" s="179"/>
      <c r="AA230" s="179"/>
      <c r="AB230" s="179"/>
      <c r="AC230" s="179"/>
      <c r="AD230" s="179"/>
      <c r="AE230" s="179"/>
      <c r="AF230" s="179"/>
      <c r="AG230" s="179"/>
      <c r="AH230" s="179"/>
      <c r="AI230" s="182"/>
      <c r="AJ230" s="179"/>
      <c r="AK230" s="179"/>
      <c r="AL230" s="179"/>
      <c r="AM230" s="179"/>
      <c r="AN230" s="179"/>
      <c r="AO230" s="179"/>
      <c r="AP230" s="179"/>
      <c r="AQ230" s="179"/>
      <c r="AR230" s="179"/>
      <c r="AS230" s="179"/>
      <c r="AT230" s="179"/>
      <c r="AU230" s="179"/>
      <c r="AV230" s="179"/>
    </row>
    <row r="231" ht="12.75" customHeight="1">
      <c r="A231" s="179"/>
      <c r="B231" s="179"/>
      <c r="C231" s="179"/>
      <c r="D231" s="179"/>
      <c r="E231" s="195"/>
      <c r="F231" s="195"/>
      <c r="G231" s="179"/>
      <c r="H231" s="179"/>
      <c r="I231" s="179"/>
      <c r="J231" s="179"/>
      <c r="K231" s="179"/>
      <c r="L231" s="179"/>
      <c r="M231" s="179"/>
      <c r="N231" s="179"/>
      <c r="O231" s="179"/>
      <c r="P231" s="179"/>
      <c r="Q231" s="179"/>
      <c r="R231" s="179"/>
      <c r="S231" s="179"/>
      <c r="T231" s="179"/>
      <c r="U231" s="179"/>
      <c r="V231" s="179"/>
      <c r="W231" s="179"/>
      <c r="X231" s="180"/>
      <c r="Y231" s="179"/>
      <c r="Z231" s="179"/>
      <c r="AA231" s="179"/>
      <c r="AB231" s="179"/>
      <c r="AC231" s="179"/>
      <c r="AD231" s="179"/>
      <c r="AE231" s="179"/>
      <c r="AF231" s="179"/>
      <c r="AG231" s="179"/>
      <c r="AH231" s="179"/>
      <c r="AI231" s="182"/>
      <c r="AJ231" s="179"/>
      <c r="AK231" s="179"/>
      <c r="AL231" s="179"/>
      <c r="AM231" s="179"/>
      <c r="AN231" s="179"/>
      <c r="AO231" s="179"/>
      <c r="AP231" s="179"/>
      <c r="AQ231" s="179"/>
      <c r="AR231" s="179"/>
      <c r="AS231" s="179"/>
      <c r="AT231" s="179"/>
      <c r="AU231" s="179"/>
      <c r="AV231" s="179"/>
    </row>
    <row r="232" ht="12.75" customHeight="1">
      <c r="A232" s="179"/>
      <c r="B232" s="179"/>
      <c r="C232" s="179"/>
      <c r="D232" s="179"/>
      <c r="E232" s="195"/>
      <c r="F232" s="195"/>
      <c r="G232" s="179"/>
      <c r="H232" s="179"/>
      <c r="I232" s="179"/>
      <c r="J232" s="179"/>
      <c r="K232" s="179"/>
      <c r="L232" s="179"/>
      <c r="M232" s="179"/>
      <c r="N232" s="179"/>
      <c r="O232" s="179"/>
      <c r="P232" s="179"/>
      <c r="Q232" s="179"/>
      <c r="R232" s="179"/>
      <c r="S232" s="179"/>
      <c r="T232" s="179"/>
      <c r="U232" s="179"/>
      <c r="V232" s="179"/>
      <c r="W232" s="179"/>
      <c r="X232" s="180"/>
      <c r="Y232" s="179"/>
      <c r="Z232" s="179"/>
      <c r="AA232" s="179"/>
      <c r="AB232" s="179"/>
      <c r="AC232" s="179"/>
      <c r="AD232" s="179"/>
      <c r="AE232" s="179"/>
      <c r="AF232" s="179"/>
      <c r="AG232" s="179"/>
      <c r="AH232" s="179"/>
      <c r="AI232" s="182"/>
      <c r="AJ232" s="179"/>
      <c r="AK232" s="179"/>
      <c r="AL232" s="179"/>
      <c r="AM232" s="179"/>
      <c r="AN232" s="179"/>
      <c r="AO232" s="179"/>
      <c r="AP232" s="179"/>
      <c r="AQ232" s="179"/>
      <c r="AR232" s="179"/>
      <c r="AS232" s="179"/>
      <c r="AT232" s="179"/>
      <c r="AU232" s="179"/>
      <c r="AV232" s="179"/>
    </row>
    <row r="233" ht="12.75" customHeight="1">
      <c r="A233" s="179"/>
      <c r="B233" s="179"/>
      <c r="C233" s="179"/>
      <c r="D233" s="179"/>
      <c r="E233" s="195"/>
      <c r="F233" s="195"/>
      <c r="G233" s="179"/>
      <c r="H233" s="179"/>
      <c r="I233" s="179"/>
      <c r="J233" s="179"/>
      <c r="K233" s="179"/>
      <c r="L233" s="179"/>
      <c r="M233" s="179"/>
      <c r="N233" s="179"/>
      <c r="O233" s="179"/>
      <c r="P233" s="179"/>
      <c r="Q233" s="179"/>
      <c r="R233" s="179"/>
      <c r="S233" s="179"/>
      <c r="T233" s="179"/>
      <c r="U233" s="179"/>
      <c r="V233" s="179"/>
      <c r="W233" s="179"/>
      <c r="X233" s="180"/>
      <c r="Y233" s="179"/>
      <c r="Z233" s="179"/>
      <c r="AA233" s="179"/>
      <c r="AB233" s="179"/>
      <c r="AC233" s="179"/>
      <c r="AD233" s="179"/>
      <c r="AE233" s="179"/>
      <c r="AF233" s="179"/>
      <c r="AG233" s="179"/>
      <c r="AH233" s="179"/>
      <c r="AI233" s="182"/>
      <c r="AJ233" s="179"/>
      <c r="AK233" s="179"/>
      <c r="AL233" s="179"/>
      <c r="AM233" s="179"/>
      <c r="AN233" s="179"/>
      <c r="AO233" s="179"/>
      <c r="AP233" s="179"/>
      <c r="AQ233" s="179"/>
      <c r="AR233" s="179"/>
      <c r="AS233" s="179"/>
      <c r="AT233" s="179"/>
      <c r="AU233" s="179"/>
      <c r="AV233" s="179"/>
    </row>
    <row r="234" ht="12.75" customHeight="1">
      <c r="A234" s="179"/>
      <c r="B234" s="179"/>
      <c r="C234" s="179"/>
      <c r="D234" s="179"/>
      <c r="E234" s="195"/>
      <c r="F234" s="195"/>
      <c r="G234" s="179"/>
      <c r="H234" s="179"/>
      <c r="I234" s="179"/>
      <c r="J234" s="179"/>
      <c r="K234" s="179"/>
      <c r="L234" s="179"/>
      <c r="M234" s="179"/>
      <c r="N234" s="179"/>
      <c r="O234" s="179"/>
      <c r="P234" s="179"/>
      <c r="Q234" s="179"/>
      <c r="R234" s="179"/>
      <c r="S234" s="179"/>
      <c r="T234" s="179"/>
      <c r="U234" s="179"/>
      <c r="V234" s="179"/>
      <c r="W234" s="179"/>
      <c r="X234" s="180"/>
      <c r="Y234" s="179"/>
      <c r="Z234" s="179"/>
      <c r="AA234" s="179"/>
      <c r="AB234" s="179"/>
      <c r="AC234" s="179"/>
      <c r="AD234" s="179"/>
      <c r="AE234" s="179"/>
      <c r="AF234" s="179"/>
      <c r="AG234" s="179"/>
      <c r="AH234" s="179"/>
      <c r="AI234" s="182"/>
      <c r="AJ234" s="179"/>
      <c r="AK234" s="179"/>
      <c r="AL234" s="179"/>
      <c r="AM234" s="179"/>
      <c r="AN234" s="179"/>
      <c r="AO234" s="179"/>
      <c r="AP234" s="179"/>
      <c r="AQ234" s="179"/>
      <c r="AR234" s="179"/>
      <c r="AS234" s="179"/>
      <c r="AT234" s="179"/>
      <c r="AU234" s="179"/>
      <c r="AV234" s="179"/>
    </row>
    <row r="235" ht="12.75" customHeight="1">
      <c r="A235" s="179"/>
      <c r="B235" s="179"/>
      <c r="C235" s="179"/>
      <c r="D235" s="179"/>
      <c r="E235" s="195"/>
      <c r="F235" s="195"/>
      <c r="G235" s="179"/>
      <c r="H235" s="179"/>
      <c r="I235" s="179"/>
      <c r="J235" s="179"/>
      <c r="K235" s="179"/>
      <c r="L235" s="179"/>
      <c r="M235" s="179"/>
      <c r="N235" s="179"/>
      <c r="O235" s="179"/>
      <c r="P235" s="179"/>
      <c r="Q235" s="179"/>
      <c r="R235" s="179"/>
      <c r="S235" s="179"/>
      <c r="T235" s="179"/>
      <c r="U235" s="179"/>
      <c r="V235" s="179"/>
      <c r="W235" s="179"/>
      <c r="X235" s="180"/>
      <c r="Y235" s="179"/>
      <c r="Z235" s="179"/>
      <c r="AA235" s="179"/>
      <c r="AB235" s="179"/>
      <c r="AC235" s="179"/>
      <c r="AD235" s="179"/>
      <c r="AE235" s="179"/>
      <c r="AF235" s="179"/>
      <c r="AG235" s="179"/>
      <c r="AH235" s="179"/>
      <c r="AI235" s="182"/>
      <c r="AJ235" s="179"/>
      <c r="AK235" s="179"/>
      <c r="AL235" s="179"/>
      <c r="AM235" s="179"/>
      <c r="AN235" s="179"/>
      <c r="AO235" s="179"/>
      <c r="AP235" s="179"/>
      <c r="AQ235" s="179"/>
      <c r="AR235" s="179"/>
      <c r="AS235" s="179"/>
      <c r="AT235" s="179"/>
      <c r="AU235" s="179"/>
      <c r="AV235" s="179"/>
    </row>
    <row r="236" ht="12.75" customHeight="1">
      <c r="A236" s="179"/>
      <c r="B236" s="179"/>
      <c r="C236" s="179"/>
      <c r="D236" s="179"/>
      <c r="E236" s="195"/>
      <c r="F236" s="195"/>
      <c r="G236" s="179"/>
      <c r="H236" s="179"/>
      <c r="I236" s="179"/>
      <c r="J236" s="179"/>
      <c r="K236" s="179"/>
      <c r="L236" s="179"/>
      <c r="M236" s="179"/>
      <c r="N236" s="179"/>
      <c r="O236" s="179"/>
      <c r="P236" s="179"/>
      <c r="Q236" s="179"/>
      <c r="R236" s="179"/>
      <c r="S236" s="179"/>
      <c r="T236" s="179"/>
      <c r="U236" s="179"/>
      <c r="V236" s="179"/>
      <c r="W236" s="179"/>
      <c r="X236" s="180"/>
      <c r="Y236" s="179"/>
      <c r="Z236" s="179"/>
      <c r="AA236" s="179"/>
      <c r="AB236" s="179"/>
      <c r="AC236" s="179"/>
      <c r="AD236" s="179"/>
      <c r="AE236" s="179"/>
      <c r="AF236" s="179"/>
      <c r="AG236" s="179"/>
      <c r="AH236" s="179"/>
      <c r="AI236" s="182"/>
      <c r="AJ236" s="179"/>
      <c r="AK236" s="179"/>
      <c r="AL236" s="179"/>
      <c r="AM236" s="179"/>
      <c r="AN236" s="179"/>
      <c r="AO236" s="179"/>
      <c r="AP236" s="179"/>
      <c r="AQ236" s="179"/>
      <c r="AR236" s="179"/>
      <c r="AS236" s="179"/>
      <c r="AT236" s="179"/>
      <c r="AU236" s="179"/>
      <c r="AV236" s="179"/>
    </row>
    <row r="237" ht="12.75" customHeight="1">
      <c r="A237" s="179"/>
      <c r="B237" s="179"/>
      <c r="C237" s="179"/>
      <c r="D237" s="179"/>
      <c r="E237" s="195"/>
      <c r="F237" s="195"/>
      <c r="G237" s="179"/>
      <c r="H237" s="179"/>
      <c r="I237" s="179"/>
      <c r="J237" s="179"/>
      <c r="K237" s="179"/>
      <c r="L237" s="179"/>
      <c r="M237" s="179"/>
      <c r="N237" s="179"/>
      <c r="O237" s="179"/>
      <c r="P237" s="179"/>
      <c r="Q237" s="179"/>
      <c r="R237" s="179"/>
      <c r="S237" s="179"/>
      <c r="T237" s="179"/>
      <c r="U237" s="179"/>
      <c r="V237" s="179"/>
      <c r="W237" s="179"/>
      <c r="X237" s="180"/>
      <c r="Y237" s="179"/>
      <c r="Z237" s="179"/>
      <c r="AA237" s="179"/>
      <c r="AB237" s="179"/>
      <c r="AC237" s="179"/>
      <c r="AD237" s="179"/>
      <c r="AE237" s="179"/>
      <c r="AF237" s="179"/>
      <c r="AG237" s="179"/>
      <c r="AH237" s="179"/>
      <c r="AI237" s="182"/>
      <c r="AJ237" s="179"/>
      <c r="AK237" s="179"/>
      <c r="AL237" s="179"/>
      <c r="AM237" s="179"/>
      <c r="AN237" s="179"/>
      <c r="AO237" s="179"/>
      <c r="AP237" s="179"/>
      <c r="AQ237" s="179"/>
      <c r="AR237" s="179"/>
      <c r="AS237" s="179"/>
      <c r="AT237" s="179"/>
      <c r="AU237" s="179"/>
      <c r="AV237" s="179"/>
    </row>
    <row r="238" ht="12.75" customHeight="1">
      <c r="A238" s="179"/>
      <c r="B238" s="179"/>
      <c r="C238" s="179"/>
      <c r="D238" s="179"/>
      <c r="E238" s="195"/>
      <c r="F238" s="195"/>
      <c r="G238" s="179"/>
      <c r="H238" s="179"/>
      <c r="I238" s="179"/>
      <c r="J238" s="179"/>
      <c r="K238" s="179"/>
      <c r="L238" s="179"/>
      <c r="M238" s="179"/>
      <c r="N238" s="179"/>
      <c r="O238" s="179"/>
      <c r="P238" s="179"/>
      <c r="Q238" s="179"/>
      <c r="R238" s="179"/>
      <c r="S238" s="179"/>
      <c r="T238" s="179"/>
      <c r="U238" s="179"/>
      <c r="V238" s="179"/>
      <c r="W238" s="179"/>
      <c r="X238" s="180"/>
      <c r="Y238" s="179"/>
      <c r="Z238" s="179"/>
      <c r="AA238" s="179"/>
      <c r="AB238" s="179"/>
      <c r="AC238" s="179"/>
      <c r="AD238" s="179"/>
      <c r="AE238" s="179"/>
      <c r="AF238" s="179"/>
      <c r="AG238" s="179"/>
      <c r="AH238" s="179"/>
      <c r="AI238" s="182"/>
      <c r="AJ238" s="179"/>
      <c r="AK238" s="179"/>
      <c r="AL238" s="179"/>
      <c r="AM238" s="179"/>
      <c r="AN238" s="179"/>
      <c r="AO238" s="179"/>
      <c r="AP238" s="179"/>
      <c r="AQ238" s="179"/>
      <c r="AR238" s="179"/>
      <c r="AS238" s="179"/>
      <c r="AT238" s="179"/>
      <c r="AU238" s="179"/>
      <c r="AV238" s="179"/>
    </row>
    <row r="239" ht="12.75" customHeight="1">
      <c r="A239" s="179"/>
      <c r="B239" s="179"/>
      <c r="C239" s="179"/>
      <c r="D239" s="179"/>
      <c r="E239" s="195"/>
      <c r="F239" s="195"/>
      <c r="G239" s="179"/>
      <c r="H239" s="179"/>
      <c r="I239" s="179"/>
      <c r="J239" s="179"/>
      <c r="K239" s="179"/>
      <c r="L239" s="179"/>
      <c r="M239" s="179"/>
      <c r="N239" s="179"/>
      <c r="O239" s="179"/>
      <c r="P239" s="179"/>
      <c r="Q239" s="179"/>
      <c r="R239" s="179"/>
      <c r="S239" s="179"/>
      <c r="T239" s="179"/>
      <c r="U239" s="179"/>
      <c r="V239" s="179"/>
      <c r="W239" s="179"/>
      <c r="X239" s="180"/>
      <c r="Y239" s="179"/>
      <c r="Z239" s="179"/>
      <c r="AA239" s="179"/>
      <c r="AB239" s="179"/>
      <c r="AC239" s="179"/>
      <c r="AD239" s="179"/>
      <c r="AE239" s="179"/>
      <c r="AF239" s="179"/>
      <c r="AG239" s="179"/>
      <c r="AH239" s="179"/>
      <c r="AI239" s="182"/>
      <c r="AJ239" s="179"/>
      <c r="AK239" s="179"/>
      <c r="AL239" s="179"/>
      <c r="AM239" s="179"/>
      <c r="AN239" s="179"/>
      <c r="AO239" s="179"/>
      <c r="AP239" s="179"/>
      <c r="AQ239" s="179"/>
      <c r="AR239" s="179"/>
      <c r="AS239" s="179"/>
      <c r="AT239" s="179"/>
      <c r="AU239" s="179"/>
      <c r="AV239" s="179"/>
    </row>
    <row r="240" ht="12.75" customHeight="1">
      <c r="A240" s="179"/>
      <c r="B240" s="179"/>
      <c r="C240" s="179"/>
      <c r="D240" s="179"/>
      <c r="E240" s="195"/>
      <c r="F240" s="195"/>
      <c r="G240" s="179"/>
      <c r="H240" s="179"/>
      <c r="I240" s="179"/>
      <c r="J240" s="179"/>
      <c r="K240" s="179"/>
      <c r="L240" s="179"/>
      <c r="M240" s="179"/>
      <c r="N240" s="179"/>
      <c r="O240" s="179"/>
      <c r="P240" s="179"/>
      <c r="Q240" s="179"/>
      <c r="R240" s="179"/>
      <c r="S240" s="179"/>
      <c r="T240" s="179"/>
      <c r="U240" s="179"/>
      <c r="V240" s="179"/>
      <c r="W240" s="179"/>
      <c r="X240" s="180"/>
      <c r="Y240" s="179"/>
      <c r="Z240" s="179"/>
      <c r="AA240" s="179"/>
      <c r="AB240" s="179"/>
      <c r="AC240" s="179"/>
      <c r="AD240" s="179"/>
      <c r="AE240" s="179"/>
      <c r="AF240" s="179"/>
      <c r="AG240" s="179"/>
      <c r="AH240" s="179"/>
      <c r="AI240" s="182"/>
      <c r="AJ240" s="179"/>
      <c r="AK240" s="179"/>
      <c r="AL240" s="179"/>
      <c r="AM240" s="179"/>
      <c r="AN240" s="179"/>
      <c r="AO240" s="179"/>
      <c r="AP240" s="179"/>
      <c r="AQ240" s="179"/>
      <c r="AR240" s="179"/>
      <c r="AS240" s="179"/>
      <c r="AT240" s="179"/>
      <c r="AU240" s="179"/>
      <c r="AV240" s="179"/>
    </row>
    <row r="241" ht="12.75" customHeight="1">
      <c r="A241" s="179"/>
      <c r="B241" s="179"/>
      <c r="C241" s="179"/>
      <c r="D241" s="179"/>
      <c r="E241" s="195"/>
      <c r="F241" s="195"/>
      <c r="G241" s="179"/>
      <c r="H241" s="179"/>
      <c r="I241" s="179"/>
      <c r="J241" s="179"/>
      <c r="K241" s="179"/>
      <c r="L241" s="179"/>
      <c r="M241" s="179"/>
      <c r="N241" s="179"/>
      <c r="O241" s="179"/>
      <c r="P241" s="179"/>
      <c r="Q241" s="179"/>
      <c r="R241" s="179"/>
      <c r="S241" s="179"/>
      <c r="T241" s="179"/>
      <c r="U241" s="179"/>
      <c r="V241" s="179"/>
      <c r="W241" s="179"/>
      <c r="X241" s="180"/>
      <c r="Y241" s="179"/>
      <c r="Z241" s="179"/>
      <c r="AA241" s="179"/>
      <c r="AB241" s="179"/>
      <c r="AC241" s="179"/>
      <c r="AD241" s="179"/>
      <c r="AE241" s="179"/>
      <c r="AF241" s="179"/>
      <c r="AG241" s="179"/>
      <c r="AH241" s="179"/>
      <c r="AI241" s="182"/>
      <c r="AJ241" s="179"/>
      <c r="AK241" s="179"/>
      <c r="AL241" s="179"/>
      <c r="AM241" s="179"/>
      <c r="AN241" s="179"/>
      <c r="AO241" s="179"/>
      <c r="AP241" s="179"/>
      <c r="AQ241" s="179"/>
      <c r="AR241" s="179"/>
      <c r="AS241" s="179"/>
      <c r="AT241" s="179"/>
      <c r="AU241" s="179"/>
      <c r="AV241" s="179"/>
    </row>
    <row r="242" ht="12.75" customHeight="1">
      <c r="A242" s="179"/>
      <c r="B242" s="179"/>
      <c r="C242" s="179"/>
      <c r="D242" s="179"/>
      <c r="E242" s="195"/>
      <c r="F242" s="195"/>
      <c r="G242" s="179"/>
      <c r="H242" s="179"/>
      <c r="I242" s="179"/>
      <c r="J242" s="179"/>
      <c r="K242" s="179"/>
      <c r="L242" s="179"/>
      <c r="M242" s="179"/>
      <c r="N242" s="179"/>
      <c r="O242" s="179"/>
      <c r="P242" s="179"/>
      <c r="Q242" s="179"/>
      <c r="R242" s="179"/>
      <c r="S242" s="179"/>
      <c r="T242" s="179"/>
      <c r="U242" s="179"/>
      <c r="V242" s="179"/>
      <c r="W242" s="179"/>
      <c r="X242" s="180"/>
      <c r="Y242" s="179"/>
      <c r="Z242" s="179"/>
      <c r="AA242" s="179"/>
      <c r="AB242" s="179"/>
      <c r="AC242" s="179"/>
      <c r="AD242" s="179"/>
      <c r="AE242" s="179"/>
      <c r="AF242" s="179"/>
      <c r="AG242" s="179"/>
      <c r="AH242" s="179"/>
      <c r="AI242" s="182"/>
      <c r="AJ242" s="179"/>
      <c r="AK242" s="179"/>
      <c r="AL242" s="179"/>
      <c r="AM242" s="179"/>
      <c r="AN242" s="179"/>
      <c r="AO242" s="179"/>
      <c r="AP242" s="179"/>
      <c r="AQ242" s="179"/>
      <c r="AR242" s="179"/>
      <c r="AS242" s="179"/>
      <c r="AT242" s="179"/>
      <c r="AU242" s="179"/>
      <c r="AV242" s="179"/>
    </row>
    <row r="243" ht="12.75" customHeight="1">
      <c r="A243" s="179"/>
      <c r="B243" s="179"/>
      <c r="C243" s="179"/>
      <c r="D243" s="179"/>
      <c r="E243" s="195"/>
      <c r="F243" s="195"/>
      <c r="G243" s="179"/>
      <c r="H243" s="179"/>
      <c r="I243" s="179"/>
      <c r="J243" s="179"/>
      <c r="K243" s="179"/>
      <c r="L243" s="179"/>
      <c r="M243" s="179"/>
      <c r="N243" s="179"/>
      <c r="O243" s="179"/>
      <c r="P243" s="179"/>
      <c r="Q243" s="179"/>
      <c r="R243" s="179"/>
      <c r="S243" s="179"/>
      <c r="T243" s="179"/>
      <c r="U243" s="179"/>
      <c r="V243" s="179"/>
      <c r="W243" s="179"/>
      <c r="X243" s="180"/>
      <c r="Y243" s="179"/>
      <c r="Z243" s="179"/>
      <c r="AA243" s="179"/>
      <c r="AB243" s="179"/>
      <c r="AC243" s="179"/>
      <c r="AD243" s="179"/>
      <c r="AE243" s="179"/>
      <c r="AF243" s="179"/>
      <c r="AG243" s="179"/>
      <c r="AH243" s="179"/>
      <c r="AI243" s="182"/>
      <c r="AJ243" s="179"/>
      <c r="AK243" s="179"/>
      <c r="AL243" s="179"/>
      <c r="AM243" s="179"/>
      <c r="AN243" s="179"/>
      <c r="AO243" s="179"/>
      <c r="AP243" s="179"/>
      <c r="AQ243" s="179"/>
      <c r="AR243" s="179"/>
      <c r="AS243" s="179"/>
      <c r="AT243" s="179"/>
      <c r="AU243" s="179"/>
      <c r="AV243" s="179"/>
    </row>
    <row r="244" ht="12.75" customHeight="1">
      <c r="A244" s="179"/>
      <c r="B244" s="179"/>
      <c r="C244" s="179"/>
      <c r="D244" s="179"/>
      <c r="E244" s="195"/>
      <c r="F244" s="195"/>
      <c r="G244" s="179"/>
      <c r="H244" s="179"/>
      <c r="I244" s="179"/>
      <c r="J244" s="179"/>
      <c r="K244" s="179"/>
      <c r="L244" s="179"/>
      <c r="M244" s="179"/>
      <c r="N244" s="179"/>
      <c r="O244" s="179"/>
      <c r="P244" s="179"/>
      <c r="Q244" s="179"/>
      <c r="R244" s="179"/>
      <c r="S244" s="179"/>
      <c r="T244" s="179"/>
      <c r="U244" s="179"/>
      <c r="V244" s="179"/>
      <c r="W244" s="179"/>
      <c r="X244" s="180"/>
      <c r="Y244" s="179"/>
      <c r="Z244" s="179"/>
      <c r="AA244" s="179"/>
      <c r="AB244" s="179"/>
      <c r="AC244" s="179"/>
      <c r="AD244" s="179"/>
      <c r="AE244" s="179"/>
      <c r="AF244" s="179"/>
      <c r="AG244" s="179"/>
      <c r="AH244" s="179"/>
      <c r="AI244" s="182"/>
      <c r="AJ244" s="179"/>
      <c r="AK244" s="179"/>
      <c r="AL244" s="179"/>
      <c r="AM244" s="179"/>
      <c r="AN244" s="179"/>
      <c r="AO244" s="179"/>
      <c r="AP244" s="179"/>
      <c r="AQ244" s="179"/>
      <c r="AR244" s="179"/>
      <c r="AS244" s="179"/>
      <c r="AT244" s="179"/>
      <c r="AU244" s="179"/>
      <c r="AV244" s="179"/>
    </row>
    <row r="245" ht="12.75" customHeight="1">
      <c r="A245" s="179"/>
      <c r="B245" s="179"/>
      <c r="C245" s="179"/>
      <c r="D245" s="179"/>
      <c r="E245" s="195"/>
      <c r="F245" s="195"/>
      <c r="G245" s="179"/>
      <c r="H245" s="179"/>
      <c r="I245" s="179"/>
      <c r="J245" s="179"/>
      <c r="K245" s="179"/>
      <c r="L245" s="179"/>
      <c r="M245" s="179"/>
      <c r="N245" s="179"/>
      <c r="O245" s="179"/>
      <c r="P245" s="179"/>
      <c r="Q245" s="179"/>
      <c r="R245" s="179"/>
      <c r="S245" s="179"/>
      <c r="T245" s="179"/>
      <c r="U245" s="179"/>
      <c r="V245" s="179"/>
      <c r="W245" s="179"/>
      <c r="X245" s="180"/>
      <c r="Y245" s="179"/>
      <c r="Z245" s="179"/>
      <c r="AA245" s="179"/>
      <c r="AB245" s="179"/>
      <c r="AC245" s="179"/>
      <c r="AD245" s="179"/>
      <c r="AE245" s="179"/>
      <c r="AF245" s="179"/>
      <c r="AG245" s="179"/>
      <c r="AH245" s="179"/>
      <c r="AI245" s="182"/>
      <c r="AJ245" s="179"/>
      <c r="AK245" s="179"/>
      <c r="AL245" s="179"/>
      <c r="AM245" s="179"/>
      <c r="AN245" s="179"/>
      <c r="AO245" s="179"/>
      <c r="AP245" s="179"/>
      <c r="AQ245" s="179"/>
      <c r="AR245" s="179"/>
      <c r="AS245" s="179"/>
      <c r="AT245" s="179"/>
      <c r="AU245" s="179"/>
      <c r="AV245" s="179"/>
    </row>
    <row r="246" ht="12.75" customHeight="1">
      <c r="A246" s="179"/>
      <c r="B246" s="179"/>
      <c r="C246" s="179"/>
      <c r="D246" s="179"/>
      <c r="E246" s="195"/>
      <c r="F246" s="195"/>
      <c r="G246" s="179"/>
      <c r="H246" s="179"/>
      <c r="I246" s="179"/>
      <c r="J246" s="179"/>
      <c r="K246" s="179"/>
      <c r="L246" s="179"/>
      <c r="M246" s="179"/>
      <c r="N246" s="179"/>
      <c r="O246" s="179"/>
      <c r="P246" s="179"/>
      <c r="Q246" s="179"/>
      <c r="R246" s="179"/>
      <c r="S246" s="179"/>
      <c r="T246" s="179"/>
      <c r="U246" s="179"/>
      <c r="V246" s="179"/>
      <c r="W246" s="179"/>
      <c r="X246" s="180"/>
      <c r="Y246" s="179"/>
      <c r="Z246" s="179"/>
      <c r="AA246" s="179"/>
      <c r="AB246" s="179"/>
      <c r="AC246" s="179"/>
      <c r="AD246" s="179"/>
      <c r="AE246" s="179"/>
      <c r="AF246" s="179"/>
      <c r="AG246" s="179"/>
      <c r="AH246" s="179"/>
      <c r="AI246" s="182"/>
      <c r="AJ246" s="179"/>
      <c r="AK246" s="179"/>
      <c r="AL246" s="179"/>
      <c r="AM246" s="179"/>
      <c r="AN246" s="179"/>
      <c r="AO246" s="179"/>
      <c r="AP246" s="179"/>
      <c r="AQ246" s="179"/>
      <c r="AR246" s="179"/>
      <c r="AS246" s="179"/>
      <c r="AT246" s="179"/>
      <c r="AU246" s="179"/>
      <c r="AV246" s="179"/>
    </row>
    <row r="247" ht="12.75" customHeight="1">
      <c r="A247" s="179"/>
      <c r="B247" s="179"/>
      <c r="C247" s="179"/>
      <c r="D247" s="179"/>
      <c r="E247" s="195"/>
      <c r="F247" s="195"/>
      <c r="G247" s="179"/>
      <c r="H247" s="179"/>
      <c r="I247" s="179"/>
      <c r="J247" s="179"/>
      <c r="K247" s="179"/>
      <c r="L247" s="179"/>
      <c r="M247" s="179"/>
      <c r="N247" s="179"/>
      <c r="O247" s="179"/>
      <c r="P247" s="179"/>
      <c r="Q247" s="179"/>
      <c r="R247" s="179"/>
      <c r="S247" s="179"/>
      <c r="T247" s="179"/>
      <c r="U247" s="179"/>
      <c r="V247" s="179"/>
      <c r="W247" s="179"/>
      <c r="X247" s="180"/>
      <c r="Y247" s="179"/>
      <c r="Z247" s="179"/>
      <c r="AA247" s="179"/>
      <c r="AB247" s="179"/>
      <c r="AC247" s="179"/>
      <c r="AD247" s="179"/>
      <c r="AE247" s="179"/>
      <c r="AF247" s="179"/>
      <c r="AG247" s="179"/>
      <c r="AH247" s="179"/>
      <c r="AI247" s="182"/>
      <c r="AJ247" s="179"/>
      <c r="AK247" s="179"/>
      <c r="AL247" s="179"/>
      <c r="AM247" s="179"/>
      <c r="AN247" s="179"/>
      <c r="AO247" s="179"/>
      <c r="AP247" s="179"/>
      <c r="AQ247" s="179"/>
      <c r="AR247" s="179"/>
      <c r="AS247" s="179"/>
      <c r="AT247" s="179"/>
      <c r="AU247" s="179"/>
      <c r="AV247" s="179"/>
    </row>
    <row r="248" ht="12.75" customHeight="1">
      <c r="A248" s="179"/>
      <c r="B248" s="179"/>
      <c r="C248" s="179"/>
      <c r="D248" s="179"/>
      <c r="E248" s="195"/>
      <c r="F248" s="195"/>
      <c r="G248" s="179"/>
      <c r="H248" s="179"/>
      <c r="I248" s="179"/>
      <c r="J248" s="179"/>
      <c r="K248" s="179"/>
      <c r="L248" s="179"/>
      <c r="M248" s="179"/>
      <c r="N248" s="179"/>
      <c r="O248" s="179"/>
      <c r="P248" s="179"/>
      <c r="Q248" s="179"/>
      <c r="R248" s="179"/>
      <c r="S248" s="179"/>
      <c r="T248" s="179"/>
      <c r="U248" s="179"/>
      <c r="V248" s="179"/>
      <c r="W248" s="179"/>
      <c r="X248" s="180"/>
      <c r="Y248" s="179"/>
      <c r="Z248" s="179"/>
      <c r="AA248" s="179"/>
      <c r="AB248" s="179"/>
      <c r="AC248" s="179"/>
      <c r="AD248" s="179"/>
      <c r="AE248" s="179"/>
      <c r="AF248" s="179"/>
      <c r="AG248" s="179"/>
      <c r="AH248" s="179"/>
      <c r="AI248" s="182"/>
      <c r="AJ248" s="179"/>
      <c r="AK248" s="179"/>
      <c r="AL248" s="179"/>
      <c r="AM248" s="179"/>
      <c r="AN248" s="179"/>
      <c r="AO248" s="179"/>
      <c r="AP248" s="179"/>
      <c r="AQ248" s="179"/>
      <c r="AR248" s="179"/>
      <c r="AS248" s="179"/>
      <c r="AT248" s="179"/>
      <c r="AU248" s="179"/>
      <c r="AV248" s="179"/>
    </row>
    <row r="249" ht="12.75" customHeight="1">
      <c r="A249" s="179"/>
      <c r="B249" s="179"/>
      <c r="C249" s="179"/>
      <c r="D249" s="179"/>
      <c r="E249" s="195"/>
      <c r="F249" s="195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80"/>
      <c r="Y249" s="179"/>
      <c r="Z249" s="179"/>
      <c r="AA249" s="179"/>
      <c r="AB249" s="179"/>
      <c r="AC249" s="179"/>
      <c r="AD249" s="179"/>
      <c r="AE249" s="179"/>
      <c r="AF249" s="179"/>
      <c r="AG249" s="179"/>
      <c r="AH249" s="179"/>
      <c r="AI249" s="182"/>
      <c r="AJ249" s="179"/>
      <c r="AK249" s="179"/>
      <c r="AL249" s="179"/>
      <c r="AM249" s="179"/>
      <c r="AN249" s="179"/>
      <c r="AO249" s="179"/>
      <c r="AP249" s="179"/>
      <c r="AQ249" s="179"/>
      <c r="AR249" s="179"/>
      <c r="AS249" s="179"/>
      <c r="AT249" s="179"/>
      <c r="AU249" s="179"/>
      <c r="AV249" s="179"/>
    </row>
    <row r="250" ht="12.75" customHeight="1">
      <c r="A250" s="179"/>
      <c r="B250" s="179"/>
      <c r="C250" s="179"/>
      <c r="D250" s="179"/>
      <c r="E250" s="195"/>
      <c r="F250" s="195"/>
      <c r="G250" s="179"/>
      <c r="H250" s="179"/>
      <c r="I250" s="179"/>
      <c r="J250" s="179"/>
      <c r="K250" s="179"/>
      <c r="L250" s="179"/>
      <c r="M250" s="179"/>
      <c r="N250" s="179"/>
      <c r="O250" s="179"/>
      <c r="P250" s="179"/>
      <c r="Q250" s="179"/>
      <c r="R250" s="179"/>
      <c r="S250" s="179"/>
      <c r="T250" s="179"/>
      <c r="U250" s="179"/>
      <c r="V250" s="179"/>
      <c r="W250" s="179"/>
      <c r="X250" s="180"/>
      <c r="Y250" s="179"/>
      <c r="Z250" s="179"/>
      <c r="AA250" s="179"/>
      <c r="AB250" s="179"/>
      <c r="AC250" s="179"/>
      <c r="AD250" s="179"/>
      <c r="AE250" s="179"/>
      <c r="AF250" s="179"/>
      <c r="AG250" s="179"/>
      <c r="AH250" s="179"/>
      <c r="AI250" s="182"/>
      <c r="AJ250" s="179"/>
      <c r="AK250" s="179"/>
      <c r="AL250" s="179"/>
      <c r="AM250" s="179"/>
      <c r="AN250" s="179"/>
      <c r="AO250" s="179"/>
      <c r="AP250" s="179"/>
      <c r="AQ250" s="179"/>
      <c r="AR250" s="179"/>
      <c r="AS250" s="179"/>
      <c r="AT250" s="179"/>
      <c r="AU250" s="179"/>
      <c r="AV250" s="179"/>
    </row>
    <row r="251" ht="12.75" customHeight="1">
      <c r="A251" s="179"/>
      <c r="B251" s="179"/>
      <c r="C251" s="179"/>
      <c r="D251" s="179"/>
      <c r="E251" s="195"/>
      <c r="F251" s="195"/>
      <c r="G251" s="179"/>
      <c r="H251" s="179"/>
      <c r="I251" s="179"/>
      <c r="J251" s="179"/>
      <c r="K251" s="179"/>
      <c r="L251" s="179"/>
      <c r="M251" s="179"/>
      <c r="N251" s="179"/>
      <c r="O251" s="179"/>
      <c r="P251" s="179"/>
      <c r="Q251" s="179"/>
      <c r="R251" s="179"/>
      <c r="S251" s="179"/>
      <c r="T251" s="179"/>
      <c r="U251" s="179"/>
      <c r="V251" s="179"/>
      <c r="W251" s="179"/>
      <c r="X251" s="180"/>
      <c r="Y251" s="179"/>
      <c r="Z251" s="179"/>
      <c r="AA251" s="179"/>
      <c r="AB251" s="179"/>
      <c r="AC251" s="179"/>
      <c r="AD251" s="179"/>
      <c r="AE251" s="179"/>
      <c r="AF251" s="179"/>
      <c r="AG251" s="179"/>
      <c r="AH251" s="179"/>
      <c r="AI251" s="182"/>
      <c r="AJ251" s="179"/>
      <c r="AK251" s="179"/>
      <c r="AL251" s="179"/>
      <c r="AM251" s="179"/>
      <c r="AN251" s="179"/>
      <c r="AO251" s="179"/>
      <c r="AP251" s="179"/>
      <c r="AQ251" s="179"/>
      <c r="AR251" s="179"/>
      <c r="AS251" s="179"/>
      <c r="AT251" s="179"/>
      <c r="AU251" s="179"/>
      <c r="AV251" s="179"/>
    </row>
    <row r="252" ht="12.75" customHeight="1">
      <c r="A252" s="179"/>
      <c r="B252" s="179"/>
      <c r="C252" s="179"/>
      <c r="D252" s="179"/>
      <c r="E252" s="195"/>
      <c r="F252" s="195"/>
      <c r="G252" s="179"/>
      <c r="H252" s="179"/>
      <c r="I252" s="179"/>
      <c r="J252" s="179"/>
      <c r="K252" s="179"/>
      <c r="L252" s="179"/>
      <c r="M252" s="179"/>
      <c r="N252" s="179"/>
      <c r="O252" s="179"/>
      <c r="P252" s="179"/>
      <c r="Q252" s="179"/>
      <c r="R252" s="179"/>
      <c r="S252" s="179"/>
      <c r="T252" s="179"/>
      <c r="U252" s="179"/>
      <c r="V252" s="179"/>
      <c r="W252" s="179"/>
      <c r="X252" s="180"/>
      <c r="Y252" s="179"/>
      <c r="Z252" s="179"/>
      <c r="AA252" s="179"/>
      <c r="AB252" s="179"/>
      <c r="AC252" s="179"/>
      <c r="AD252" s="179"/>
      <c r="AE252" s="179"/>
      <c r="AF252" s="179"/>
      <c r="AG252" s="179"/>
      <c r="AH252" s="179"/>
      <c r="AI252" s="182"/>
      <c r="AJ252" s="179"/>
      <c r="AK252" s="179"/>
      <c r="AL252" s="179"/>
      <c r="AM252" s="179"/>
      <c r="AN252" s="179"/>
      <c r="AO252" s="179"/>
      <c r="AP252" s="179"/>
      <c r="AQ252" s="179"/>
      <c r="AR252" s="179"/>
      <c r="AS252" s="179"/>
      <c r="AT252" s="179"/>
      <c r="AU252" s="179"/>
      <c r="AV252" s="179"/>
    </row>
    <row r="253" ht="12.75" customHeight="1">
      <c r="A253" s="179"/>
      <c r="B253" s="179"/>
      <c r="C253" s="179"/>
      <c r="D253" s="179"/>
      <c r="E253" s="195"/>
      <c r="F253" s="195"/>
      <c r="G253" s="179"/>
      <c r="H253" s="179"/>
      <c r="I253" s="179"/>
      <c r="J253" s="179"/>
      <c r="K253" s="179"/>
      <c r="L253" s="179"/>
      <c r="M253" s="179"/>
      <c r="N253" s="179"/>
      <c r="O253" s="179"/>
      <c r="P253" s="179"/>
      <c r="Q253" s="179"/>
      <c r="R253" s="179"/>
      <c r="S253" s="179"/>
      <c r="T253" s="179"/>
      <c r="U253" s="179"/>
      <c r="V253" s="179"/>
      <c r="W253" s="179"/>
      <c r="X253" s="180"/>
      <c r="Y253" s="179"/>
      <c r="Z253" s="179"/>
      <c r="AA253" s="179"/>
      <c r="AB253" s="179"/>
      <c r="AC253" s="179"/>
      <c r="AD253" s="179"/>
      <c r="AE253" s="179"/>
      <c r="AF253" s="179"/>
      <c r="AG253" s="179"/>
      <c r="AH253" s="179"/>
      <c r="AI253" s="182"/>
      <c r="AJ253" s="179"/>
      <c r="AK253" s="179"/>
      <c r="AL253" s="179"/>
      <c r="AM253" s="179"/>
      <c r="AN253" s="179"/>
      <c r="AO253" s="179"/>
      <c r="AP253" s="179"/>
      <c r="AQ253" s="179"/>
      <c r="AR253" s="179"/>
      <c r="AS253" s="179"/>
      <c r="AT253" s="179"/>
      <c r="AU253" s="179"/>
      <c r="AV253" s="179"/>
    </row>
    <row r="254" ht="12.75" customHeight="1">
      <c r="A254" s="179"/>
      <c r="B254" s="179"/>
      <c r="C254" s="179"/>
      <c r="D254" s="179"/>
      <c r="E254" s="195"/>
      <c r="F254" s="195"/>
      <c r="G254" s="179"/>
      <c r="H254" s="179"/>
      <c r="I254" s="179"/>
      <c r="J254" s="179"/>
      <c r="K254" s="179"/>
      <c r="L254" s="179"/>
      <c r="M254" s="179"/>
      <c r="N254" s="179"/>
      <c r="O254" s="179"/>
      <c r="P254" s="179"/>
      <c r="Q254" s="179"/>
      <c r="R254" s="179"/>
      <c r="S254" s="179"/>
      <c r="T254" s="179"/>
      <c r="U254" s="179"/>
      <c r="V254" s="179"/>
      <c r="W254" s="179"/>
      <c r="X254" s="180"/>
      <c r="Y254" s="179"/>
      <c r="Z254" s="179"/>
      <c r="AA254" s="179"/>
      <c r="AB254" s="179"/>
      <c r="AC254" s="179"/>
      <c r="AD254" s="179"/>
      <c r="AE254" s="179"/>
      <c r="AF254" s="179"/>
      <c r="AG254" s="179"/>
      <c r="AH254" s="179"/>
      <c r="AI254" s="182"/>
      <c r="AJ254" s="179"/>
      <c r="AK254" s="179"/>
      <c r="AL254" s="179"/>
      <c r="AM254" s="179"/>
      <c r="AN254" s="179"/>
      <c r="AO254" s="179"/>
      <c r="AP254" s="179"/>
      <c r="AQ254" s="179"/>
      <c r="AR254" s="179"/>
      <c r="AS254" s="179"/>
      <c r="AT254" s="179"/>
      <c r="AU254" s="179"/>
      <c r="AV254" s="179"/>
    </row>
    <row r="255" ht="12.75" customHeight="1">
      <c r="A255" s="179"/>
      <c r="B255" s="179"/>
      <c r="C255" s="179"/>
      <c r="D255" s="179"/>
      <c r="E255" s="195"/>
      <c r="F255" s="195"/>
      <c r="G255" s="179"/>
      <c r="H255" s="179"/>
      <c r="I255" s="179"/>
      <c r="J255" s="179"/>
      <c r="K255" s="179"/>
      <c r="L255" s="179"/>
      <c r="M255" s="179"/>
      <c r="N255" s="179"/>
      <c r="O255" s="179"/>
      <c r="P255" s="179"/>
      <c r="Q255" s="179"/>
      <c r="R255" s="179"/>
      <c r="S255" s="179"/>
      <c r="T255" s="179"/>
      <c r="U255" s="179"/>
      <c r="V255" s="179"/>
      <c r="W255" s="179"/>
      <c r="X255" s="180"/>
      <c r="Y255" s="179"/>
      <c r="Z255" s="179"/>
      <c r="AA255" s="179"/>
      <c r="AB255" s="179"/>
      <c r="AC255" s="179"/>
      <c r="AD255" s="179"/>
      <c r="AE255" s="179"/>
      <c r="AF255" s="179"/>
      <c r="AG255" s="179"/>
      <c r="AH255" s="179"/>
      <c r="AI255" s="182"/>
      <c r="AJ255" s="179"/>
      <c r="AK255" s="179"/>
      <c r="AL255" s="179"/>
      <c r="AM255" s="179"/>
      <c r="AN255" s="179"/>
      <c r="AO255" s="179"/>
      <c r="AP255" s="179"/>
      <c r="AQ255" s="179"/>
      <c r="AR255" s="179"/>
      <c r="AS255" s="179"/>
      <c r="AT255" s="179"/>
      <c r="AU255" s="179"/>
      <c r="AV255" s="179"/>
    </row>
    <row r="256" ht="12.75" customHeight="1">
      <c r="A256" s="179"/>
      <c r="B256" s="179"/>
      <c r="C256" s="179"/>
      <c r="D256" s="179"/>
      <c r="E256" s="195"/>
      <c r="F256" s="195"/>
      <c r="G256" s="179"/>
      <c r="H256" s="179"/>
      <c r="I256" s="179"/>
      <c r="J256" s="179"/>
      <c r="K256" s="179"/>
      <c r="L256" s="179"/>
      <c r="M256" s="179"/>
      <c r="N256" s="179"/>
      <c r="O256" s="179"/>
      <c r="P256" s="179"/>
      <c r="Q256" s="179"/>
      <c r="R256" s="179"/>
      <c r="S256" s="179"/>
      <c r="T256" s="179"/>
      <c r="U256" s="179"/>
      <c r="V256" s="179"/>
      <c r="W256" s="179"/>
      <c r="X256" s="180"/>
      <c r="Y256" s="179"/>
      <c r="Z256" s="179"/>
      <c r="AA256" s="179"/>
      <c r="AB256" s="179"/>
      <c r="AC256" s="179"/>
      <c r="AD256" s="179"/>
      <c r="AE256" s="179"/>
      <c r="AF256" s="179"/>
      <c r="AG256" s="179"/>
      <c r="AH256" s="179"/>
      <c r="AI256" s="182"/>
      <c r="AJ256" s="179"/>
      <c r="AK256" s="179"/>
      <c r="AL256" s="179"/>
      <c r="AM256" s="179"/>
      <c r="AN256" s="179"/>
      <c r="AO256" s="179"/>
      <c r="AP256" s="179"/>
      <c r="AQ256" s="179"/>
      <c r="AR256" s="179"/>
      <c r="AS256" s="179"/>
      <c r="AT256" s="179"/>
      <c r="AU256" s="179"/>
      <c r="AV256" s="179"/>
    </row>
    <row r="257" ht="12.75" customHeight="1">
      <c r="A257" s="179"/>
      <c r="B257" s="179"/>
      <c r="C257" s="179"/>
      <c r="D257" s="179"/>
      <c r="E257" s="195"/>
      <c r="F257" s="195"/>
      <c r="G257" s="179"/>
      <c r="H257" s="179"/>
      <c r="I257" s="179"/>
      <c r="J257" s="179"/>
      <c r="K257" s="179"/>
      <c r="L257" s="179"/>
      <c r="M257" s="179"/>
      <c r="N257" s="179"/>
      <c r="O257" s="179"/>
      <c r="P257" s="179"/>
      <c r="Q257" s="179"/>
      <c r="R257" s="179"/>
      <c r="S257" s="179"/>
      <c r="T257" s="179"/>
      <c r="U257" s="179"/>
      <c r="V257" s="179"/>
      <c r="W257" s="179"/>
      <c r="X257" s="180"/>
      <c r="Y257" s="179"/>
      <c r="Z257" s="179"/>
      <c r="AA257" s="179"/>
      <c r="AB257" s="179"/>
      <c r="AC257" s="179"/>
      <c r="AD257" s="179"/>
      <c r="AE257" s="179"/>
      <c r="AF257" s="179"/>
      <c r="AG257" s="179"/>
      <c r="AH257" s="179"/>
      <c r="AI257" s="182"/>
      <c r="AJ257" s="179"/>
      <c r="AK257" s="179"/>
      <c r="AL257" s="179"/>
      <c r="AM257" s="179"/>
      <c r="AN257" s="179"/>
      <c r="AO257" s="179"/>
      <c r="AP257" s="179"/>
      <c r="AQ257" s="179"/>
      <c r="AR257" s="179"/>
      <c r="AS257" s="179"/>
      <c r="AT257" s="179"/>
      <c r="AU257" s="179"/>
      <c r="AV257" s="179"/>
    </row>
    <row r="258" ht="12.75" customHeight="1">
      <c r="A258" s="179"/>
      <c r="B258" s="179"/>
      <c r="C258" s="179"/>
      <c r="D258" s="179"/>
      <c r="E258" s="195"/>
      <c r="F258" s="195"/>
      <c r="G258" s="179"/>
      <c r="H258" s="179"/>
      <c r="I258" s="179"/>
      <c r="J258" s="179"/>
      <c r="K258" s="179"/>
      <c r="L258" s="179"/>
      <c r="M258" s="179"/>
      <c r="N258" s="179"/>
      <c r="O258" s="179"/>
      <c r="P258" s="179"/>
      <c r="Q258" s="179"/>
      <c r="R258" s="179"/>
      <c r="S258" s="179"/>
      <c r="T258" s="179"/>
      <c r="U258" s="179"/>
      <c r="V258" s="179"/>
      <c r="W258" s="179"/>
      <c r="X258" s="180"/>
      <c r="Y258" s="179"/>
      <c r="Z258" s="179"/>
      <c r="AA258" s="179"/>
      <c r="AB258" s="179"/>
      <c r="AC258" s="179"/>
      <c r="AD258" s="179"/>
      <c r="AE258" s="179"/>
      <c r="AF258" s="179"/>
      <c r="AG258" s="179"/>
      <c r="AH258" s="179"/>
      <c r="AI258" s="182"/>
      <c r="AJ258" s="179"/>
      <c r="AK258" s="179"/>
      <c r="AL258" s="179"/>
      <c r="AM258" s="179"/>
      <c r="AN258" s="179"/>
      <c r="AO258" s="179"/>
      <c r="AP258" s="179"/>
      <c r="AQ258" s="179"/>
      <c r="AR258" s="179"/>
      <c r="AS258" s="179"/>
      <c r="AT258" s="179"/>
      <c r="AU258" s="179"/>
      <c r="AV258" s="179"/>
    </row>
    <row r="259" ht="12.75" customHeight="1">
      <c r="A259" s="179"/>
      <c r="B259" s="179"/>
      <c r="C259" s="179"/>
      <c r="D259" s="179"/>
      <c r="E259" s="195"/>
      <c r="F259" s="195"/>
      <c r="G259" s="179"/>
      <c r="H259" s="179"/>
      <c r="I259" s="179"/>
      <c r="J259" s="179"/>
      <c r="K259" s="179"/>
      <c r="L259" s="179"/>
      <c r="M259" s="179"/>
      <c r="N259" s="179"/>
      <c r="O259" s="179"/>
      <c r="P259" s="179"/>
      <c r="Q259" s="179"/>
      <c r="R259" s="179"/>
      <c r="S259" s="179"/>
      <c r="T259" s="179"/>
      <c r="U259" s="179"/>
      <c r="V259" s="179"/>
      <c r="W259" s="179"/>
      <c r="X259" s="180"/>
      <c r="Y259" s="179"/>
      <c r="Z259" s="179"/>
      <c r="AA259" s="179"/>
      <c r="AB259" s="179"/>
      <c r="AC259" s="179"/>
      <c r="AD259" s="179"/>
      <c r="AE259" s="179"/>
      <c r="AF259" s="179"/>
      <c r="AG259" s="179"/>
      <c r="AH259" s="179"/>
      <c r="AI259" s="182"/>
      <c r="AJ259" s="179"/>
      <c r="AK259" s="179"/>
      <c r="AL259" s="179"/>
      <c r="AM259" s="179"/>
      <c r="AN259" s="179"/>
      <c r="AO259" s="179"/>
      <c r="AP259" s="179"/>
      <c r="AQ259" s="179"/>
      <c r="AR259" s="179"/>
      <c r="AS259" s="179"/>
      <c r="AT259" s="179"/>
      <c r="AU259" s="179"/>
      <c r="AV259" s="179"/>
    </row>
    <row r="260" ht="12.75" customHeight="1">
      <c r="A260" s="179"/>
      <c r="B260" s="179"/>
      <c r="C260" s="179"/>
      <c r="D260" s="179"/>
      <c r="E260" s="195"/>
      <c r="F260" s="195"/>
      <c r="G260" s="179"/>
      <c r="H260" s="179"/>
      <c r="I260" s="179"/>
      <c r="J260" s="179"/>
      <c r="K260" s="179"/>
      <c r="L260" s="179"/>
      <c r="M260" s="179"/>
      <c r="N260" s="179"/>
      <c r="O260" s="179"/>
      <c r="P260" s="179"/>
      <c r="Q260" s="179"/>
      <c r="R260" s="179"/>
      <c r="S260" s="179"/>
      <c r="T260" s="179"/>
      <c r="U260" s="179"/>
      <c r="V260" s="179"/>
      <c r="W260" s="179"/>
      <c r="X260" s="180"/>
      <c r="Y260" s="179"/>
      <c r="Z260" s="179"/>
      <c r="AA260" s="179"/>
      <c r="AB260" s="179"/>
      <c r="AC260" s="179"/>
      <c r="AD260" s="179"/>
      <c r="AE260" s="179"/>
      <c r="AF260" s="179"/>
      <c r="AG260" s="179"/>
      <c r="AH260" s="179"/>
      <c r="AI260" s="182"/>
      <c r="AJ260" s="179"/>
      <c r="AK260" s="179"/>
      <c r="AL260" s="179"/>
      <c r="AM260" s="179"/>
      <c r="AN260" s="179"/>
      <c r="AO260" s="179"/>
      <c r="AP260" s="179"/>
      <c r="AQ260" s="179"/>
      <c r="AR260" s="179"/>
      <c r="AS260" s="179"/>
      <c r="AT260" s="179"/>
      <c r="AU260" s="179"/>
      <c r="AV260" s="179"/>
    </row>
    <row r="261" ht="12.75" customHeight="1">
      <c r="A261" s="179"/>
      <c r="B261" s="179"/>
      <c r="C261" s="179"/>
      <c r="D261" s="179"/>
      <c r="E261" s="195"/>
      <c r="F261" s="195"/>
      <c r="G261" s="179"/>
      <c r="H261" s="179"/>
      <c r="I261" s="179"/>
      <c r="J261" s="179"/>
      <c r="K261" s="179"/>
      <c r="L261" s="179"/>
      <c r="M261" s="179"/>
      <c r="N261" s="179"/>
      <c r="O261" s="179"/>
      <c r="P261" s="179"/>
      <c r="Q261" s="179"/>
      <c r="R261" s="179"/>
      <c r="S261" s="179"/>
      <c r="T261" s="179"/>
      <c r="U261" s="179"/>
      <c r="V261" s="179"/>
      <c r="W261" s="179"/>
      <c r="X261" s="180"/>
      <c r="Y261" s="179"/>
      <c r="Z261" s="179"/>
      <c r="AA261" s="179"/>
      <c r="AB261" s="179"/>
      <c r="AC261" s="179"/>
      <c r="AD261" s="179"/>
      <c r="AE261" s="179"/>
      <c r="AF261" s="179"/>
      <c r="AG261" s="179"/>
      <c r="AH261" s="179"/>
      <c r="AI261" s="182"/>
      <c r="AJ261" s="179"/>
      <c r="AK261" s="179"/>
      <c r="AL261" s="179"/>
      <c r="AM261" s="179"/>
      <c r="AN261" s="179"/>
      <c r="AO261" s="179"/>
      <c r="AP261" s="179"/>
      <c r="AQ261" s="179"/>
      <c r="AR261" s="179"/>
      <c r="AS261" s="179"/>
      <c r="AT261" s="179"/>
      <c r="AU261" s="179"/>
      <c r="AV261" s="179"/>
    </row>
    <row r="262" ht="12.75" customHeight="1">
      <c r="A262" s="179"/>
      <c r="B262" s="179"/>
      <c r="C262" s="179"/>
      <c r="D262" s="179"/>
      <c r="E262" s="195"/>
      <c r="F262" s="195"/>
      <c r="G262" s="179"/>
      <c r="H262" s="179"/>
      <c r="I262" s="179"/>
      <c r="J262" s="179"/>
      <c r="K262" s="179"/>
      <c r="L262" s="179"/>
      <c r="M262" s="179"/>
      <c r="N262" s="179"/>
      <c r="O262" s="179"/>
      <c r="P262" s="179"/>
      <c r="Q262" s="179"/>
      <c r="R262" s="179"/>
      <c r="S262" s="179"/>
      <c r="T262" s="179"/>
      <c r="U262" s="179"/>
      <c r="V262" s="179"/>
      <c r="W262" s="179"/>
      <c r="X262" s="180"/>
      <c r="Y262" s="179"/>
      <c r="Z262" s="179"/>
      <c r="AA262" s="179"/>
      <c r="AB262" s="179"/>
      <c r="AC262" s="179"/>
      <c r="AD262" s="179"/>
      <c r="AE262" s="179"/>
      <c r="AF262" s="179"/>
      <c r="AG262" s="179"/>
      <c r="AH262" s="179"/>
      <c r="AI262" s="182"/>
      <c r="AJ262" s="179"/>
      <c r="AK262" s="179"/>
      <c r="AL262" s="179"/>
      <c r="AM262" s="179"/>
      <c r="AN262" s="179"/>
      <c r="AO262" s="179"/>
      <c r="AP262" s="179"/>
      <c r="AQ262" s="179"/>
      <c r="AR262" s="179"/>
      <c r="AS262" s="179"/>
      <c r="AT262" s="179"/>
      <c r="AU262" s="179"/>
      <c r="AV262" s="179"/>
    </row>
    <row r="263" ht="12.75" customHeight="1">
      <c r="A263" s="179"/>
      <c r="B263" s="179"/>
      <c r="C263" s="179"/>
      <c r="D263" s="179"/>
      <c r="E263" s="195"/>
      <c r="F263" s="195"/>
      <c r="G263" s="179"/>
      <c r="H263" s="179"/>
      <c r="I263" s="179"/>
      <c r="J263" s="179"/>
      <c r="K263" s="179"/>
      <c r="L263" s="179"/>
      <c r="M263" s="179"/>
      <c r="N263" s="179"/>
      <c r="O263" s="179"/>
      <c r="P263" s="179"/>
      <c r="Q263" s="179"/>
      <c r="R263" s="179"/>
      <c r="S263" s="179"/>
      <c r="T263" s="179"/>
      <c r="U263" s="179"/>
      <c r="V263" s="179"/>
      <c r="W263" s="179"/>
      <c r="X263" s="180"/>
      <c r="Y263" s="179"/>
      <c r="Z263" s="179"/>
      <c r="AA263" s="179"/>
      <c r="AB263" s="179"/>
      <c r="AC263" s="179"/>
      <c r="AD263" s="179"/>
      <c r="AE263" s="179"/>
      <c r="AF263" s="179"/>
      <c r="AG263" s="179"/>
      <c r="AH263" s="179"/>
      <c r="AI263" s="182"/>
      <c r="AJ263" s="179"/>
      <c r="AK263" s="179"/>
      <c r="AL263" s="179"/>
      <c r="AM263" s="179"/>
      <c r="AN263" s="179"/>
      <c r="AO263" s="179"/>
      <c r="AP263" s="179"/>
      <c r="AQ263" s="179"/>
      <c r="AR263" s="179"/>
      <c r="AS263" s="179"/>
      <c r="AT263" s="179"/>
      <c r="AU263" s="179"/>
      <c r="AV263" s="179"/>
    </row>
    <row r="264" ht="12.75" customHeight="1">
      <c r="A264" s="179"/>
      <c r="B264" s="179"/>
      <c r="C264" s="179"/>
      <c r="D264" s="179"/>
      <c r="E264" s="195"/>
      <c r="F264" s="195"/>
      <c r="G264" s="179"/>
      <c r="H264" s="179"/>
      <c r="I264" s="179"/>
      <c r="J264" s="179"/>
      <c r="K264" s="179"/>
      <c r="L264" s="179"/>
      <c r="M264" s="179"/>
      <c r="N264" s="179"/>
      <c r="O264" s="179"/>
      <c r="P264" s="179"/>
      <c r="Q264" s="179"/>
      <c r="R264" s="179"/>
      <c r="S264" s="179"/>
      <c r="T264" s="179"/>
      <c r="U264" s="179"/>
      <c r="V264" s="179"/>
      <c r="W264" s="179"/>
      <c r="X264" s="180"/>
      <c r="Y264" s="179"/>
      <c r="Z264" s="179"/>
      <c r="AA264" s="179"/>
      <c r="AB264" s="179"/>
      <c r="AC264" s="179"/>
      <c r="AD264" s="179"/>
      <c r="AE264" s="179"/>
      <c r="AF264" s="179"/>
      <c r="AG264" s="179"/>
      <c r="AH264" s="179"/>
      <c r="AI264" s="182"/>
      <c r="AJ264" s="179"/>
      <c r="AK264" s="179"/>
      <c r="AL264" s="179"/>
      <c r="AM264" s="179"/>
      <c r="AN264" s="179"/>
      <c r="AO264" s="179"/>
      <c r="AP264" s="179"/>
      <c r="AQ264" s="179"/>
      <c r="AR264" s="179"/>
      <c r="AS264" s="179"/>
      <c r="AT264" s="179"/>
      <c r="AU264" s="179"/>
      <c r="AV264" s="179"/>
    </row>
    <row r="265" ht="12.75" customHeight="1">
      <c r="A265" s="179"/>
      <c r="B265" s="179"/>
      <c r="C265" s="179"/>
      <c r="D265" s="179"/>
      <c r="E265" s="195"/>
      <c r="F265" s="195"/>
      <c r="G265" s="179"/>
      <c r="H265" s="179"/>
      <c r="I265" s="179"/>
      <c r="J265" s="179"/>
      <c r="K265" s="179"/>
      <c r="L265" s="179"/>
      <c r="M265" s="179"/>
      <c r="N265" s="179"/>
      <c r="O265" s="179"/>
      <c r="P265" s="179"/>
      <c r="Q265" s="179"/>
      <c r="R265" s="179"/>
      <c r="S265" s="179"/>
      <c r="T265" s="179"/>
      <c r="U265" s="179"/>
      <c r="V265" s="179"/>
      <c r="W265" s="179"/>
      <c r="X265" s="180"/>
      <c r="Y265" s="179"/>
      <c r="Z265" s="179"/>
      <c r="AA265" s="179"/>
      <c r="AB265" s="179"/>
      <c r="AC265" s="179"/>
      <c r="AD265" s="179"/>
      <c r="AE265" s="179"/>
      <c r="AF265" s="179"/>
      <c r="AG265" s="179"/>
      <c r="AH265" s="179"/>
      <c r="AI265" s="182"/>
      <c r="AJ265" s="179"/>
      <c r="AK265" s="179"/>
      <c r="AL265" s="179"/>
      <c r="AM265" s="179"/>
      <c r="AN265" s="179"/>
      <c r="AO265" s="179"/>
      <c r="AP265" s="179"/>
      <c r="AQ265" s="179"/>
      <c r="AR265" s="179"/>
      <c r="AS265" s="179"/>
      <c r="AT265" s="179"/>
      <c r="AU265" s="179"/>
      <c r="AV265" s="179"/>
    </row>
    <row r="266" ht="12.75" customHeight="1">
      <c r="A266" s="179"/>
      <c r="B266" s="179"/>
      <c r="C266" s="179"/>
      <c r="D266" s="179"/>
      <c r="E266" s="195"/>
      <c r="F266" s="195"/>
      <c r="G266" s="179"/>
      <c r="H266" s="179"/>
      <c r="I266" s="179"/>
      <c r="J266" s="179"/>
      <c r="K266" s="179"/>
      <c r="L266" s="179"/>
      <c r="M266" s="179"/>
      <c r="N266" s="179"/>
      <c r="O266" s="179"/>
      <c r="P266" s="179"/>
      <c r="Q266" s="179"/>
      <c r="R266" s="179"/>
      <c r="S266" s="179"/>
      <c r="T266" s="179"/>
      <c r="U266" s="179"/>
      <c r="V266" s="179"/>
      <c r="W266" s="179"/>
      <c r="X266" s="180"/>
      <c r="Y266" s="179"/>
      <c r="Z266" s="179"/>
      <c r="AA266" s="179"/>
      <c r="AB266" s="179"/>
      <c r="AC266" s="179"/>
      <c r="AD266" s="179"/>
      <c r="AE266" s="179"/>
      <c r="AF266" s="179"/>
      <c r="AG266" s="179"/>
      <c r="AH266" s="179"/>
      <c r="AI266" s="182"/>
      <c r="AJ266" s="179"/>
      <c r="AK266" s="179"/>
      <c r="AL266" s="179"/>
      <c r="AM266" s="179"/>
      <c r="AN266" s="179"/>
      <c r="AO266" s="179"/>
      <c r="AP266" s="179"/>
      <c r="AQ266" s="179"/>
      <c r="AR266" s="179"/>
      <c r="AS266" s="179"/>
      <c r="AT266" s="179"/>
      <c r="AU266" s="179"/>
      <c r="AV266" s="179"/>
    </row>
    <row r="267" ht="12.75" customHeight="1">
      <c r="A267" s="179"/>
      <c r="B267" s="179"/>
      <c r="C267" s="179"/>
      <c r="D267" s="179"/>
      <c r="E267" s="195"/>
      <c r="F267" s="195"/>
      <c r="G267" s="179"/>
      <c r="H267" s="179"/>
      <c r="I267" s="179"/>
      <c r="J267" s="179"/>
      <c r="K267" s="179"/>
      <c r="L267" s="179"/>
      <c r="M267" s="179"/>
      <c r="N267" s="179"/>
      <c r="O267" s="179"/>
      <c r="P267" s="179"/>
      <c r="Q267" s="179"/>
      <c r="R267" s="179"/>
      <c r="S267" s="179"/>
      <c r="T267" s="179"/>
      <c r="U267" s="179"/>
      <c r="V267" s="179"/>
      <c r="W267" s="179"/>
      <c r="X267" s="180"/>
      <c r="Y267" s="179"/>
      <c r="Z267" s="179"/>
      <c r="AA267" s="179"/>
      <c r="AB267" s="179"/>
      <c r="AC267" s="179"/>
      <c r="AD267" s="179"/>
      <c r="AE267" s="179"/>
      <c r="AF267" s="179"/>
      <c r="AG267" s="179"/>
      <c r="AH267" s="179"/>
      <c r="AI267" s="182"/>
      <c r="AJ267" s="179"/>
      <c r="AK267" s="179"/>
      <c r="AL267" s="179"/>
      <c r="AM267" s="179"/>
      <c r="AN267" s="179"/>
      <c r="AO267" s="179"/>
      <c r="AP267" s="179"/>
      <c r="AQ267" s="179"/>
      <c r="AR267" s="179"/>
      <c r="AS267" s="179"/>
      <c r="AT267" s="179"/>
      <c r="AU267" s="179"/>
      <c r="AV267" s="179"/>
    </row>
    <row r="268" ht="12.75" customHeight="1">
      <c r="A268" s="179"/>
      <c r="B268" s="179"/>
      <c r="C268" s="179"/>
      <c r="D268" s="179"/>
      <c r="E268" s="195"/>
      <c r="F268" s="195"/>
      <c r="G268" s="179"/>
      <c r="H268" s="179"/>
      <c r="I268" s="179"/>
      <c r="J268" s="179"/>
      <c r="K268" s="179"/>
      <c r="L268" s="179"/>
      <c r="M268" s="179"/>
      <c r="N268" s="179"/>
      <c r="O268" s="179"/>
      <c r="P268" s="179"/>
      <c r="Q268" s="179"/>
      <c r="R268" s="179"/>
      <c r="S268" s="179"/>
      <c r="T268" s="179"/>
      <c r="U268" s="179"/>
      <c r="V268" s="179"/>
      <c r="W268" s="179"/>
      <c r="X268" s="180"/>
      <c r="Y268" s="179"/>
      <c r="Z268" s="179"/>
      <c r="AA268" s="179"/>
      <c r="AB268" s="179"/>
      <c r="AC268" s="179"/>
      <c r="AD268" s="179"/>
      <c r="AE268" s="179"/>
      <c r="AF268" s="179"/>
      <c r="AG268" s="179"/>
      <c r="AH268" s="179"/>
      <c r="AI268" s="182"/>
      <c r="AJ268" s="179"/>
      <c r="AK268" s="179"/>
      <c r="AL268" s="179"/>
      <c r="AM268" s="179"/>
      <c r="AN268" s="179"/>
      <c r="AO268" s="179"/>
      <c r="AP268" s="179"/>
      <c r="AQ268" s="179"/>
      <c r="AR268" s="179"/>
      <c r="AS268" s="179"/>
      <c r="AT268" s="179"/>
      <c r="AU268" s="179"/>
      <c r="AV268" s="179"/>
    </row>
    <row r="269" ht="12.75" customHeight="1">
      <c r="A269" s="179"/>
      <c r="B269" s="179"/>
      <c r="C269" s="179"/>
      <c r="D269" s="179"/>
      <c r="E269" s="195"/>
      <c r="F269" s="195"/>
      <c r="G269" s="179"/>
      <c r="H269" s="179"/>
      <c r="I269" s="179"/>
      <c r="J269" s="179"/>
      <c r="K269" s="179"/>
      <c r="L269" s="179"/>
      <c r="M269" s="179"/>
      <c r="N269" s="179"/>
      <c r="O269" s="179"/>
      <c r="P269" s="179"/>
      <c r="Q269" s="179"/>
      <c r="R269" s="179"/>
      <c r="S269" s="179"/>
      <c r="T269" s="179"/>
      <c r="U269" s="179"/>
      <c r="V269" s="179"/>
      <c r="W269" s="179"/>
      <c r="X269" s="180"/>
      <c r="Y269" s="179"/>
      <c r="Z269" s="179"/>
      <c r="AA269" s="179"/>
      <c r="AB269" s="179"/>
      <c r="AC269" s="179"/>
      <c r="AD269" s="179"/>
      <c r="AE269" s="179"/>
      <c r="AF269" s="179"/>
      <c r="AG269" s="179"/>
      <c r="AH269" s="179"/>
      <c r="AI269" s="182"/>
      <c r="AJ269" s="179"/>
      <c r="AK269" s="179"/>
      <c r="AL269" s="179"/>
      <c r="AM269" s="179"/>
      <c r="AN269" s="179"/>
      <c r="AO269" s="179"/>
      <c r="AP269" s="179"/>
      <c r="AQ269" s="179"/>
      <c r="AR269" s="179"/>
      <c r="AS269" s="179"/>
      <c r="AT269" s="179"/>
      <c r="AU269" s="179"/>
      <c r="AV269" s="179"/>
    </row>
    <row r="270" ht="12.75" customHeight="1">
      <c r="A270" s="179"/>
      <c r="B270" s="179"/>
      <c r="C270" s="179"/>
      <c r="D270" s="179"/>
      <c r="E270" s="195"/>
      <c r="F270" s="195"/>
      <c r="G270" s="179"/>
      <c r="H270" s="179"/>
      <c r="I270" s="179"/>
      <c r="J270" s="179"/>
      <c r="K270" s="179"/>
      <c r="L270" s="179"/>
      <c r="M270" s="179"/>
      <c r="N270" s="179"/>
      <c r="O270" s="179"/>
      <c r="P270" s="179"/>
      <c r="Q270" s="179"/>
      <c r="R270" s="179"/>
      <c r="S270" s="179"/>
      <c r="T270" s="179"/>
      <c r="U270" s="179"/>
      <c r="V270" s="179"/>
      <c r="W270" s="179"/>
      <c r="X270" s="180"/>
      <c r="Y270" s="179"/>
      <c r="Z270" s="179"/>
      <c r="AA270" s="179"/>
      <c r="AB270" s="179"/>
      <c r="AC270" s="179"/>
      <c r="AD270" s="179"/>
      <c r="AE270" s="179"/>
      <c r="AF270" s="179"/>
      <c r="AG270" s="179"/>
      <c r="AH270" s="179"/>
      <c r="AI270" s="182"/>
      <c r="AJ270" s="179"/>
      <c r="AK270" s="179"/>
      <c r="AL270" s="179"/>
      <c r="AM270" s="179"/>
      <c r="AN270" s="179"/>
      <c r="AO270" s="179"/>
      <c r="AP270" s="179"/>
      <c r="AQ270" s="179"/>
      <c r="AR270" s="179"/>
      <c r="AS270" s="179"/>
      <c r="AT270" s="179"/>
      <c r="AU270" s="179"/>
      <c r="AV270" s="179"/>
    </row>
    <row r="271" ht="12.75" customHeight="1">
      <c r="A271" s="179"/>
      <c r="B271" s="179"/>
      <c r="C271" s="179"/>
      <c r="D271" s="179"/>
      <c r="E271" s="195"/>
      <c r="F271" s="195"/>
      <c r="G271" s="179"/>
      <c r="H271" s="179"/>
      <c r="I271" s="179"/>
      <c r="J271" s="179"/>
      <c r="K271" s="179"/>
      <c r="L271" s="179"/>
      <c r="M271" s="179"/>
      <c r="N271" s="179"/>
      <c r="O271" s="179"/>
      <c r="P271" s="179"/>
      <c r="Q271" s="179"/>
      <c r="R271" s="179"/>
      <c r="S271" s="179"/>
      <c r="T271" s="179"/>
      <c r="U271" s="179"/>
      <c r="V271" s="179"/>
      <c r="W271" s="179"/>
      <c r="X271" s="180"/>
      <c r="Y271" s="179"/>
      <c r="Z271" s="179"/>
      <c r="AA271" s="179"/>
      <c r="AB271" s="179"/>
      <c r="AC271" s="179"/>
      <c r="AD271" s="179"/>
      <c r="AE271" s="179"/>
      <c r="AF271" s="179"/>
      <c r="AG271" s="179"/>
      <c r="AH271" s="179"/>
      <c r="AI271" s="182"/>
      <c r="AJ271" s="179"/>
      <c r="AK271" s="179"/>
      <c r="AL271" s="179"/>
      <c r="AM271" s="179"/>
      <c r="AN271" s="179"/>
      <c r="AO271" s="179"/>
      <c r="AP271" s="179"/>
      <c r="AQ271" s="179"/>
      <c r="AR271" s="179"/>
      <c r="AS271" s="179"/>
      <c r="AT271" s="179"/>
      <c r="AU271" s="179"/>
      <c r="AV271" s="179"/>
    </row>
    <row r="272" ht="12.75" customHeight="1">
      <c r="A272" s="179"/>
      <c r="B272" s="179"/>
      <c r="C272" s="179"/>
      <c r="D272" s="179"/>
      <c r="E272" s="195"/>
      <c r="F272" s="195"/>
      <c r="G272" s="179"/>
      <c r="H272" s="179"/>
      <c r="I272" s="179"/>
      <c r="J272" s="179"/>
      <c r="K272" s="179"/>
      <c r="L272" s="179"/>
      <c r="M272" s="179"/>
      <c r="N272" s="179"/>
      <c r="O272" s="179"/>
      <c r="P272" s="179"/>
      <c r="Q272" s="179"/>
      <c r="R272" s="179"/>
      <c r="S272" s="179"/>
      <c r="T272" s="179"/>
      <c r="U272" s="179"/>
      <c r="V272" s="179"/>
      <c r="W272" s="179"/>
      <c r="X272" s="180"/>
      <c r="Y272" s="179"/>
      <c r="Z272" s="179"/>
      <c r="AA272" s="179"/>
      <c r="AB272" s="179"/>
      <c r="AC272" s="179"/>
      <c r="AD272" s="179"/>
      <c r="AE272" s="179"/>
      <c r="AF272" s="179"/>
      <c r="AG272" s="179"/>
      <c r="AH272" s="179"/>
      <c r="AI272" s="182"/>
      <c r="AJ272" s="179"/>
      <c r="AK272" s="179"/>
      <c r="AL272" s="179"/>
      <c r="AM272" s="179"/>
      <c r="AN272" s="179"/>
      <c r="AO272" s="179"/>
      <c r="AP272" s="179"/>
      <c r="AQ272" s="179"/>
      <c r="AR272" s="179"/>
      <c r="AS272" s="179"/>
      <c r="AT272" s="179"/>
      <c r="AU272" s="179"/>
      <c r="AV272" s="179"/>
    </row>
    <row r="273" ht="12.75" customHeight="1">
      <c r="A273" s="179"/>
      <c r="B273" s="179"/>
      <c r="C273" s="179"/>
      <c r="D273" s="179"/>
      <c r="E273" s="195"/>
      <c r="F273" s="195"/>
      <c r="G273" s="179"/>
      <c r="H273" s="179"/>
      <c r="I273" s="179"/>
      <c r="J273" s="179"/>
      <c r="K273" s="179"/>
      <c r="L273" s="179"/>
      <c r="M273" s="179"/>
      <c r="N273" s="179"/>
      <c r="O273" s="179"/>
      <c r="P273" s="179"/>
      <c r="Q273" s="179"/>
      <c r="R273" s="179"/>
      <c r="S273" s="179"/>
      <c r="T273" s="179"/>
      <c r="U273" s="179"/>
      <c r="V273" s="179"/>
      <c r="W273" s="179"/>
      <c r="X273" s="180"/>
      <c r="Y273" s="179"/>
      <c r="Z273" s="179"/>
      <c r="AA273" s="179"/>
      <c r="AB273" s="179"/>
      <c r="AC273" s="179"/>
      <c r="AD273" s="179"/>
      <c r="AE273" s="179"/>
      <c r="AF273" s="179"/>
      <c r="AG273" s="179"/>
      <c r="AH273" s="179"/>
      <c r="AI273" s="182"/>
      <c r="AJ273" s="179"/>
      <c r="AK273" s="179"/>
      <c r="AL273" s="179"/>
      <c r="AM273" s="179"/>
      <c r="AN273" s="179"/>
      <c r="AO273" s="179"/>
      <c r="AP273" s="179"/>
      <c r="AQ273" s="179"/>
      <c r="AR273" s="179"/>
      <c r="AS273" s="179"/>
      <c r="AT273" s="179"/>
      <c r="AU273" s="179"/>
      <c r="AV273" s="179"/>
    </row>
    <row r="274" ht="12.75" customHeight="1">
      <c r="A274" s="179"/>
      <c r="B274" s="179"/>
      <c r="C274" s="179"/>
      <c r="D274" s="179"/>
      <c r="E274" s="195"/>
      <c r="F274" s="195"/>
      <c r="G274" s="179"/>
      <c r="H274" s="179"/>
      <c r="I274" s="179"/>
      <c r="J274" s="179"/>
      <c r="K274" s="179"/>
      <c r="L274" s="179"/>
      <c r="M274" s="179"/>
      <c r="N274" s="179"/>
      <c r="O274" s="179"/>
      <c r="P274" s="179"/>
      <c r="Q274" s="179"/>
      <c r="R274" s="179"/>
      <c r="S274" s="179"/>
      <c r="T274" s="179"/>
      <c r="U274" s="179"/>
      <c r="V274" s="179"/>
      <c r="W274" s="179"/>
      <c r="X274" s="180"/>
      <c r="Y274" s="179"/>
      <c r="Z274" s="179"/>
      <c r="AA274" s="179"/>
      <c r="AB274" s="179"/>
      <c r="AC274" s="179"/>
      <c r="AD274" s="179"/>
      <c r="AE274" s="179"/>
      <c r="AF274" s="179"/>
      <c r="AG274" s="179"/>
      <c r="AH274" s="179"/>
      <c r="AI274" s="182"/>
      <c r="AJ274" s="179"/>
      <c r="AK274" s="179"/>
      <c r="AL274" s="179"/>
      <c r="AM274" s="179"/>
      <c r="AN274" s="179"/>
      <c r="AO274" s="179"/>
      <c r="AP274" s="179"/>
      <c r="AQ274" s="179"/>
      <c r="AR274" s="179"/>
      <c r="AS274" s="179"/>
      <c r="AT274" s="179"/>
      <c r="AU274" s="179"/>
      <c r="AV274" s="179"/>
    </row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3">
    <mergeCell ref="X6:X10"/>
    <mergeCell ref="X11:X16"/>
    <mergeCell ref="T13:T14"/>
    <mergeCell ref="U13:U14"/>
    <mergeCell ref="V13:V14"/>
    <mergeCell ref="W13:W14"/>
    <mergeCell ref="Y14:AA14"/>
    <mergeCell ref="Y15:AA15"/>
    <mergeCell ref="X5:AA5"/>
    <mergeCell ref="S6:S16"/>
    <mergeCell ref="U6:U8"/>
    <mergeCell ref="V6:V8"/>
    <mergeCell ref="W6:W8"/>
    <mergeCell ref="W9:W10"/>
    <mergeCell ref="W11:W12"/>
    <mergeCell ref="Y16:AA16"/>
    <mergeCell ref="V19:AA19"/>
    <mergeCell ref="V21:AA21"/>
    <mergeCell ref="V22:AA22"/>
    <mergeCell ref="V23:AA23"/>
    <mergeCell ref="V24:AA24"/>
    <mergeCell ref="V25:AA25"/>
    <mergeCell ref="V27:AA27"/>
    <mergeCell ref="V28:AA28"/>
    <mergeCell ref="V29:AA29"/>
    <mergeCell ref="V30:AA30"/>
    <mergeCell ref="V31:AA31"/>
    <mergeCell ref="V33:AA33"/>
    <mergeCell ref="V34:AA34"/>
    <mergeCell ref="V35:AA35"/>
    <mergeCell ref="V36:AA36"/>
    <mergeCell ref="V37:AA37"/>
    <mergeCell ref="V38:AA38"/>
    <mergeCell ref="V39:AA39"/>
    <mergeCell ref="V40:AA40"/>
    <mergeCell ref="V41:AA41"/>
    <mergeCell ref="V43:AA43"/>
    <mergeCell ref="V51:AA51"/>
    <mergeCell ref="V52:AA52"/>
    <mergeCell ref="S53:AA53"/>
    <mergeCell ref="S54:AA55"/>
    <mergeCell ref="V44:AA44"/>
    <mergeCell ref="V45:AA45"/>
    <mergeCell ref="V46:AA46"/>
    <mergeCell ref="V47:AA47"/>
    <mergeCell ref="V48:AA48"/>
    <mergeCell ref="V49:AA49"/>
    <mergeCell ref="V50:AA50"/>
    <mergeCell ref="AD5:AE8"/>
    <mergeCell ref="AG5:AH8"/>
    <mergeCell ref="AK5:AL8"/>
    <mergeCell ref="AN5:AO8"/>
    <mergeCell ref="D2:D5"/>
    <mergeCell ref="G2:W2"/>
    <mergeCell ref="G3:W3"/>
    <mergeCell ref="X3:AA3"/>
    <mergeCell ref="G4:W4"/>
    <mergeCell ref="G5:W5"/>
    <mergeCell ref="D6:Q8"/>
    <mergeCell ref="AL9:AL11"/>
    <mergeCell ref="AN9:AN11"/>
    <mergeCell ref="AO9:AO11"/>
    <mergeCell ref="T9:T10"/>
    <mergeCell ref="U9:U10"/>
    <mergeCell ref="AD9:AD11"/>
    <mergeCell ref="AE9:AE11"/>
    <mergeCell ref="AG9:AG11"/>
    <mergeCell ref="AH9:AH11"/>
    <mergeCell ref="AK9:AK11"/>
    <mergeCell ref="T6:T8"/>
    <mergeCell ref="T11:T12"/>
    <mergeCell ref="S17:T17"/>
    <mergeCell ref="S18:T18"/>
    <mergeCell ref="C20:D20"/>
    <mergeCell ref="C21:D21"/>
    <mergeCell ref="Y12:AA13"/>
    <mergeCell ref="AE12:AE14"/>
    <mergeCell ref="AH12:AH14"/>
    <mergeCell ref="AL12:AL14"/>
    <mergeCell ref="AO12:AO14"/>
    <mergeCell ref="V17:AA17"/>
    <mergeCell ref="V18:AA18"/>
    <mergeCell ref="C37:D37"/>
    <mergeCell ref="C38:D38"/>
    <mergeCell ref="C39:D39"/>
    <mergeCell ref="C40:D40"/>
    <mergeCell ref="C41:D41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B9:Q10"/>
    <mergeCell ref="V9:V10"/>
    <mergeCell ref="B11:D12"/>
    <mergeCell ref="U11:U12"/>
    <mergeCell ref="V11:V12"/>
    <mergeCell ref="B13:C14"/>
    <mergeCell ref="D13:D14"/>
    <mergeCell ref="G11:Q12"/>
    <mergeCell ref="G13:Q16"/>
    <mergeCell ref="B16:C16"/>
    <mergeCell ref="C17:D17"/>
    <mergeCell ref="C18:D18"/>
    <mergeCell ref="B19:B22"/>
    <mergeCell ref="C19:D19"/>
    <mergeCell ref="C27:D27"/>
    <mergeCell ref="C28:D28"/>
    <mergeCell ref="B28:B29"/>
    <mergeCell ref="B30:B31"/>
    <mergeCell ref="B34:B35"/>
    <mergeCell ref="B41:B42"/>
    <mergeCell ref="C22:D22"/>
    <mergeCell ref="C23:D23"/>
    <mergeCell ref="B24:B27"/>
    <mergeCell ref="C24:D24"/>
    <mergeCell ref="C25:D25"/>
    <mergeCell ref="C26:D26"/>
    <mergeCell ref="C29:D29"/>
    <mergeCell ref="C30:D30"/>
    <mergeCell ref="C31:D31"/>
    <mergeCell ref="C32:D32"/>
    <mergeCell ref="C33:D33"/>
    <mergeCell ref="C34:D34"/>
    <mergeCell ref="C35:D35"/>
    <mergeCell ref="C36:D36"/>
    <mergeCell ref="R58:S58"/>
    <mergeCell ref="T58:U58"/>
    <mergeCell ref="R63:S63"/>
    <mergeCell ref="T63:U63"/>
    <mergeCell ref="O64:P64"/>
    <mergeCell ref="O70:P70"/>
    <mergeCell ref="C52:D52"/>
    <mergeCell ref="S52:T52"/>
    <mergeCell ref="B53:D53"/>
    <mergeCell ref="G53:K55"/>
    <mergeCell ref="Q53:Q55"/>
    <mergeCell ref="B54:D55"/>
    <mergeCell ref="O58:P58"/>
  </mergeCells>
  <conditionalFormatting sqref="V16">
    <cfRule type="cellIs" dxfId="0" priority="1" stopIfTrue="1" operator="equal">
      <formula>"Revisar"</formula>
    </cfRule>
  </conditionalFormatting>
  <dataValidations>
    <dataValidation type="list" allowBlank="1" showInputMessage="1" showErrorMessage="1" prompt="ADVERTENCIA - NO COINCIDE EL TIPO DE OPERACION _x000a_SELECCIONE DE LA LISTA" sqref="U18:U51">
      <formula1>"CT,CO,OT,T,V,A"</formula1>
    </dataValidation>
  </dataValidations>
  <printOptions horizontalCentered="1" verticalCentered="1"/>
  <pageMargins bottom="0.15748031496062992" footer="0.0" header="0.0" left="0.15748031496062992" right="0.15748031496062992" top="0.15748031496062992"/>
  <pageSetup scale="95" orientation="landscape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D99594"/>
    <pageSetUpPr/>
  </sheetPr>
  <sheetViews>
    <sheetView workbookViewId="0"/>
  </sheetViews>
  <sheetFormatPr customHeight="1" defaultColWidth="12.63" defaultRowHeight="15.0"/>
  <cols>
    <col customWidth="1" min="1" max="1" width="2.88"/>
    <col customWidth="1" min="2" max="2" width="4.88"/>
    <col customWidth="1" min="3" max="3" width="7.13"/>
    <col customWidth="1" min="4" max="4" width="36.38"/>
    <col customWidth="1" min="5" max="5" width="16.13"/>
    <col customWidth="1" min="6" max="6" width="10.88"/>
    <col customWidth="1" min="7" max="7" width="5.75"/>
    <col customWidth="1" min="8" max="8" width="4.75"/>
    <col customWidth="1" min="9" max="9" width="4.13"/>
    <col customWidth="1" min="10" max="10" width="4.25"/>
    <col customWidth="1" min="11" max="11" width="4.88"/>
    <col customWidth="1" min="12" max="18" width="10.0"/>
    <col customWidth="1" min="19" max="19" width="4.88"/>
    <col customWidth="1" min="20" max="20" width="3.38"/>
    <col customWidth="1" min="21" max="21" width="5.13"/>
    <col customWidth="1" min="22" max="22" width="4.38"/>
    <col customWidth="1" min="23" max="23" width="6.0"/>
    <col customWidth="1" min="24" max="24" width="2.38"/>
    <col customWidth="1" min="25" max="25" width="11.75"/>
    <col customWidth="1" min="26" max="26" width="2.38"/>
    <col customWidth="1" min="27" max="27" width="3.38"/>
    <col customWidth="1" min="28" max="28" width="1.88"/>
    <col customWidth="1" min="29" max="29" width="1.38"/>
    <col customWidth="1" min="30" max="31" width="11.38"/>
    <col customWidth="1" min="32" max="32" width="3.38"/>
    <col customWidth="1" hidden="1" min="33" max="34" width="10.63"/>
    <col customWidth="1" hidden="1" min="35" max="35" width="2.38"/>
    <col customWidth="1" hidden="1" min="36" max="37" width="10.63"/>
    <col customWidth="1" hidden="1" min="38" max="38" width="8.63"/>
    <col customWidth="1" hidden="1" min="39" max="39" width="5.63"/>
    <col customWidth="1" hidden="1" min="40" max="40" width="11.0"/>
    <col customWidth="1" hidden="1" min="41" max="41" width="10.88"/>
    <col customWidth="1" hidden="1" min="42" max="42" width="11.63"/>
    <col customWidth="1" hidden="1" min="43" max="43" width="19.38"/>
    <col customWidth="1" min="44" max="49" width="11.38"/>
  </cols>
  <sheetData>
    <row r="1" ht="1.5" customHeight="1">
      <c r="A1" s="179"/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80"/>
      <c r="Y1" s="179"/>
      <c r="Z1" s="179"/>
      <c r="AA1" s="179"/>
      <c r="AB1" s="179"/>
      <c r="AC1" s="179"/>
      <c r="AD1" s="179"/>
      <c r="AE1" s="181">
        <f>LEN(D6)</f>
        <v>34</v>
      </c>
      <c r="AF1" s="179"/>
      <c r="AG1" s="179"/>
      <c r="AH1" s="179"/>
      <c r="AI1" s="182"/>
      <c r="AJ1" s="179"/>
      <c r="AK1" s="179"/>
      <c r="AL1" s="181">
        <f>LEN(R6)</f>
        <v>0</v>
      </c>
      <c r="AM1" s="179"/>
      <c r="AN1" s="179"/>
      <c r="AO1" s="179"/>
      <c r="AP1" s="179"/>
      <c r="AQ1" s="179"/>
      <c r="AR1" s="179"/>
      <c r="AS1" s="179"/>
      <c r="AT1" s="179"/>
      <c r="AU1" s="179"/>
      <c r="AV1" s="179"/>
      <c r="AW1" s="179"/>
    </row>
    <row r="2" ht="12.75" customHeight="1">
      <c r="A2" s="179"/>
      <c r="B2" s="183"/>
      <c r="C2" s="184"/>
      <c r="D2" s="185" t="s">
        <v>242</v>
      </c>
      <c r="E2" s="186"/>
      <c r="F2" s="186"/>
      <c r="G2" s="187" t="s">
        <v>243</v>
      </c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9"/>
      <c r="X2" s="190" t="s">
        <v>244</v>
      </c>
      <c r="Y2" s="191"/>
      <c r="Z2" s="191"/>
      <c r="AA2" s="192"/>
      <c r="AB2" s="193"/>
      <c r="AC2" s="179"/>
      <c r="AD2" s="179"/>
      <c r="AE2" s="179"/>
      <c r="AF2" s="179"/>
      <c r="AG2" s="179"/>
      <c r="AH2" s="179"/>
      <c r="AI2" s="182"/>
      <c r="AJ2" s="179"/>
      <c r="AK2" s="179"/>
      <c r="AL2" s="179"/>
      <c r="AM2" s="179"/>
      <c r="AN2" s="179"/>
      <c r="AO2" s="179"/>
      <c r="AP2" s="179"/>
      <c r="AQ2" s="179"/>
      <c r="AR2" s="179"/>
      <c r="AS2" s="179"/>
      <c r="AT2" s="179"/>
      <c r="AU2" s="179"/>
      <c r="AV2" s="179"/>
      <c r="AW2" s="179"/>
    </row>
    <row r="3" ht="12.75" customHeight="1">
      <c r="A3" s="179"/>
      <c r="B3" s="194"/>
      <c r="C3" s="195"/>
      <c r="D3" s="196"/>
      <c r="E3" s="197"/>
      <c r="F3" s="197"/>
      <c r="G3" s="198" t="s">
        <v>245</v>
      </c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200"/>
      <c r="X3" s="201"/>
      <c r="Y3" s="199"/>
      <c r="Z3" s="199"/>
      <c r="AA3" s="202"/>
      <c r="AB3" s="203"/>
      <c r="AC3" s="179"/>
      <c r="AD3" s="179"/>
      <c r="AE3" s="179"/>
      <c r="AF3" s="179"/>
      <c r="AG3" s="179"/>
      <c r="AH3" s="179"/>
      <c r="AI3" s="182"/>
      <c r="AJ3" s="179"/>
      <c r="AK3" s="179"/>
      <c r="AL3" s="179"/>
      <c r="AM3" s="179"/>
      <c r="AN3" s="179"/>
      <c r="AO3" s="179"/>
      <c r="AP3" s="179"/>
      <c r="AQ3" s="179"/>
      <c r="AR3" s="179"/>
      <c r="AS3" s="179"/>
      <c r="AT3" s="179"/>
      <c r="AU3" s="179"/>
      <c r="AV3" s="179"/>
      <c r="AW3" s="179"/>
    </row>
    <row r="4" ht="12.75" customHeight="1">
      <c r="A4" s="179"/>
      <c r="B4" s="194"/>
      <c r="C4" s="195"/>
      <c r="D4" s="196"/>
      <c r="E4" s="197"/>
      <c r="F4" s="197"/>
      <c r="G4" s="204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6"/>
      <c r="X4" s="207" t="s">
        <v>246</v>
      </c>
      <c r="Y4" s="208"/>
      <c r="Z4" s="208"/>
      <c r="AA4" s="209"/>
      <c r="AB4" s="193"/>
      <c r="AC4" s="179"/>
      <c r="AD4" s="179"/>
      <c r="AE4" s="179" t="s">
        <v>247</v>
      </c>
      <c r="AF4" s="179"/>
      <c r="AG4" s="179"/>
      <c r="AH4" s="179" t="s">
        <v>247</v>
      </c>
      <c r="AI4" s="182"/>
      <c r="AJ4" s="179"/>
      <c r="AK4" s="179"/>
      <c r="AL4" s="179" t="s">
        <v>248</v>
      </c>
      <c r="AM4" s="179"/>
      <c r="AN4" s="179"/>
      <c r="AO4" s="179" t="s">
        <v>248</v>
      </c>
      <c r="AP4" s="179"/>
      <c r="AQ4" s="179"/>
      <c r="AR4" s="179"/>
      <c r="AS4" s="179"/>
      <c r="AT4" s="179"/>
      <c r="AU4" s="179"/>
      <c r="AV4" s="179"/>
      <c r="AW4" s="179"/>
    </row>
    <row r="5" ht="12.75" customHeight="1">
      <c r="A5" s="179"/>
      <c r="B5" s="194"/>
      <c r="C5" s="195"/>
      <c r="D5" s="210"/>
      <c r="E5" s="211"/>
      <c r="F5" s="211"/>
      <c r="G5" s="198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200"/>
      <c r="X5" s="201"/>
      <c r="Y5" s="199"/>
      <c r="Z5" s="199"/>
      <c r="AA5" s="202"/>
      <c r="AB5" s="203"/>
      <c r="AC5" s="179"/>
      <c r="AD5" s="212" t="str">
        <f>RIGHT($D6,$AE1-9)</f>
        <v>  ORIENTACION ASISTENCIAL</v>
      </c>
      <c r="AE5" s="213"/>
      <c r="AF5" s="179"/>
      <c r="AG5" s="212" t="str">
        <f>RIGHT($D6,$AE1-9)</f>
        <v>  ORIENTACION ASISTENCIAL</v>
      </c>
      <c r="AH5" s="213"/>
      <c r="AI5" s="214"/>
      <c r="AJ5" s="179"/>
      <c r="AK5" s="212" t="str">
        <f>RIGHT($D6,$AE1-9)</f>
        <v>  ORIENTACION ASISTENCIAL</v>
      </c>
      <c r="AL5" s="213"/>
      <c r="AM5" s="179"/>
      <c r="AN5" s="212" t="str">
        <f>RIGHT($D6,$AE1-9)</f>
        <v>  ORIENTACION ASISTENCIAL</v>
      </c>
      <c r="AO5" s="213"/>
      <c r="AP5" s="179"/>
      <c r="AQ5" s="179"/>
      <c r="AR5" s="179"/>
      <c r="AS5" s="179"/>
      <c r="AT5" s="179"/>
      <c r="AU5" s="179"/>
      <c r="AV5" s="179"/>
      <c r="AW5" s="179"/>
    </row>
    <row r="6" ht="4.5" customHeight="1">
      <c r="A6" s="179"/>
      <c r="B6" s="194"/>
      <c r="C6" s="195"/>
      <c r="D6" s="215" t="s">
        <v>249</v>
      </c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7"/>
      <c r="S6" s="218" t="s">
        <v>250</v>
      </c>
      <c r="T6" s="219"/>
      <c r="U6" s="220">
        <f>COUNTIF($U$18:$U$31,"CT")</f>
        <v>14</v>
      </c>
      <c r="V6" s="221" t="s">
        <v>251</v>
      </c>
      <c r="W6" s="222">
        <f>SUMIF($U$18:$U$164,"CT",$R$18:$R$164)/60</f>
        <v>303.4943762</v>
      </c>
      <c r="X6" s="218" t="s">
        <v>252</v>
      </c>
      <c r="Y6" s="223"/>
      <c r="Z6" s="224"/>
      <c r="AA6" s="225"/>
      <c r="AB6" s="179"/>
      <c r="AC6" s="179"/>
      <c r="AD6" s="226"/>
      <c r="AE6" s="227"/>
      <c r="AF6" s="179"/>
      <c r="AG6" s="226"/>
      <c r="AH6" s="227"/>
      <c r="AI6" s="214"/>
      <c r="AJ6" s="179"/>
      <c r="AK6" s="226"/>
      <c r="AL6" s="227"/>
      <c r="AM6" s="179"/>
      <c r="AN6" s="226"/>
      <c r="AO6" s="227"/>
      <c r="AP6" s="179"/>
      <c r="AQ6" s="179"/>
      <c r="AR6" s="179"/>
      <c r="AS6" s="179"/>
      <c r="AT6" s="179"/>
      <c r="AU6" s="179"/>
      <c r="AV6" s="179"/>
      <c r="AW6" s="179"/>
    </row>
    <row r="7" ht="12.0" customHeight="1">
      <c r="A7" s="179"/>
      <c r="B7" s="194"/>
      <c r="C7" s="195"/>
      <c r="D7" s="228"/>
      <c r="R7" s="229"/>
      <c r="S7" s="230"/>
      <c r="T7" s="230"/>
      <c r="U7" s="230"/>
      <c r="V7" s="230"/>
      <c r="W7" s="230"/>
      <c r="X7" s="230"/>
      <c r="Y7" s="231" t="s">
        <v>253</v>
      </c>
      <c r="Z7" s="232"/>
      <c r="AA7" s="233"/>
      <c r="AB7" s="179"/>
      <c r="AC7" s="179"/>
      <c r="AD7" s="226"/>
      <c r="AE7" s="227"/>
      <c r="AF7" s="179"/>
      <c r="AG7" s="226"/>
      <c r="AH7" s="227"/>
      <c r="AI7" s="214"/>
      <c r="AJ7" s="179"/>
      <c r="AK7" s="226"/>
      <c r="AL7" s="227"/>
      <c r="AM7" s="179"/>
      <c r="AN7" s="226"/>
      <c r="AO7" s="227"/>
      <c r="AP7" s="179"/>
      <c r="AQ7" s="179"/>
      <c r="AR7" s="179"/>
      <c r="AS7" s="179"/>
      <c r="AT7" s="179"/>
      <c r="AU7" s="179"/>
      <c r="AV7" s="179"/>
      <c r="AW7" s="179"/>
    </row>
    <row r="8" ht="6.0" customHeight="1">
      <c r="A8" s="179"/>
      <c r="B8" s="234"/>
      <c r="C8" s="235"/>
      <c r="D8" s="236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8"/>
      <c r="S8" s="230"/>
      <c r="T8" s="239"/>
      <c r="U8" s="239"/>
      <c r="V8" s="239"/>
      <c r="W8" s="239"/>
      <c r="X8" s="230"/>
      <c r="Y8" s="240"/>
      <c r="Z8" s="179"/>
      <c r="AA8" s="233"/>
      <c r="AB8" s="179"/>
      <c r="AC8" s="179"/>
      <c r="AD8" s="226"/>
      <c r="AE8" s="227"/>
      <c r="AF8" s="179"/>
      <c r="AG8" s="226"/>
      <c r="AH8" s="227"/>
      <c r="AI8" s="214"/>
      <c r="AJ8" s="179"/>
      <c r="AK8" s="226"/>
      <c r="AL8" s="227"/>
      <c r="AM8" s="179"/>
      <c r="AN8" s="226"/>
      <c r="AO8" s="227"/>
      <c r="AP8" s="179"/>
      <c r="AQ8" s="179"/>
      <c r="AR8" s="179"/>
      <c r="AS8" s="179"/>
      <c r="AT8" s="179"/>
      <c r="AU8" s="179"/>
      <c r="AV8" s="179"/>
      <c r="AW8" s="179"/>
    </row>
    <row r="9" ht="12.0" customHeight="1">
      <c r="A9" s="179"/>
      <c r="B9" s="241" t="s">
        <v>359</v>
      </c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7"/>
      <c r="S9" s="230"/>
      <c r="T9" s="219"/>
      <c r="U9" s="242">
        <f>COUNTIF($U$18:$U$31,"T")</f>
        <v>0</v>
      </c>
      <c r="V9" s="221" t="s">
        <v>255</v>
      </c>
      <c r="W9" s="222">
        <f>SUMIF($U$18:$U$164,"T",$R$18:$R$164)/60</f>
        <v>0</v>
      </c>
      <c r="X9" s="230"/>
      <c r="Y9" s="231" t="s">
        <v>256</v>
      </c>
      <c r="Z9" s="232"/>
      <c r="AA9" s="233"/>
      <c r="AB9" s="179"/>
      <c r="AC9" s="179"/>
      <c r="AD9" s="243" t="s">
        <v>257</v>
      </c>
      <c r="AE9" s="244">
        <f>$W$6</f>
        <v>303.4943762</v>
      </c>
      <c r="AF9" s="179"/>
      <c r="AG9" s="243" t="s">
        <v>258</v>
      </c>
      <c r="AH9" s="244">
        <f>$W$6</f>
        <v>303.4943762</v>
      </c>
      <c r="AI9" s="245"/>
      <c r="AJ9" s="179"/>
      <c r="AK9" s="243" t="s">
        <v>257</v>
      </c>
      <c r="AL9" s="244">
        <f>$U$6</f>
        <v>14</v>
      </c>
      <c r="AM9" s="179"/>
      <c r="AN9" s="243" t="s">
        <v>258</v>
      </c>
      <c r="AO9" s="244">
        <f>$U$6</f>
        <v>14</v>
      </c>
      <c r="AP9" s="179"/>
      <c r="AQ9" s="179"/>
      <c r="AR9" s="179"/>
      <c r="AS9" s="179"/>
      <c r="AT9" s="179"/>
      <c r="AU9" s="179"/>
      <c r="AV9" s="179"/>
      <c r="AW9" s="179"/>
    </row>
    <row r="10" ht="16.5" customHeight="1">
      <c r="A10" s="179"/>
      <c r="B10" s="246"/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8"/>
      <c r="S10" s="230"/>
      <c r="T10" s="239"/>
      <c r="U10" s="239"/>
      <c r="V10" s="239"/>
      <c r="W10" s="239"/>
      <c r="X10" s="239"/>
      <c r="Y10" s="247"/>
      <c r="Z10" s="248"/>
      <c r="AA10" s="249"/>
      <c r="AB10" s="179"/>
      <c r="AC10" s="179"/>
      <c r="AD10" s="250"/>
      <c r="AE10" s="251"/>
      <c r="AF10" s="179"/>
      <c r="AG10" s="250"/>
      <c r="AH10" s="251"/>
      <c r="AI10" s="245"/>
      <c r="AJ10" s="179"/>
      <c r="AK10" s="250"/>
      <c r="AL10" s="251"/>
      <c r="AM10" s="179"/>
      <c r="AN10" s="250"/>
      <c r="AO10" s="251"/>
      <c r="AP10" s="179"/>
      <c r="AQ10" s="179"/>
      <c r="AR10" s="179"/>
      <c r="AS10" s="179"/>
      <c r="AT10" s="179"/>
      <c r="AU10" s="179"/>
      <c r="AV10" s="179"/>
      <c r="AW10" s="179"/>
    </row>
    <row r="11" ht="12.0" customHeight="1">
      <c r="A11" s="179"/>
      <c r="B11" s="252" t="s">
        <v>259</v>
      </c>
      <c r="C11" s="216"/>
      <c r="D11" s="217"/>
      <c r="E11" s="253"/>
      <c r="F11" s="253"/>
      <c r="G11" s="254" t="s">
        <v>260</v>
      </c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7"/>
      <c r="S11" s="230"/>
      <c r="T11" s="219"/>
      <c r="U11" s="242">
        <f>COUNTIF($U$18:$U$31,"A")</f>
        <v>0</v>
      </c>
      <c r="V11" s="221" t="s">
        <v>261</v>
      </c>
      <c r="W11" s="222">
        <f>SUMIF(U18:U164,"A",R18:R164)/60</f>
        <v>0</v>
      </c>
      <c r="X11" s="218" t="s">
        <v>262</v>
      </c>
      <c r="Y11" s="255" t="s">
        <v>263</v>
      </c>
      <c r="Z11" s="256"/>
      <c r="AA11" s="257"/>
      <c r="AB11" s="258"/>
      <c r="AC11" s="179"/>
      <c r="AD11" s="259"/>
      <c r="AE11" s="260"/>
      <c r="AF11" s="179"/>
      <c r="AG11" s="259"/>
      <c r="AH11" s="260"/>
      <c r="AI11" s="245"/>
      <c r="AJ11" s="179"/>
      <c r="AK11" s="259"/>
      <c r="AL11" s="260"/>
      <c r="AM11" s="179"/>
      <c r="AN11" s="259"/>
      <c r="AO11" s="260"/>
      <c r="AP11" s="179"/>
      <c r="AQ11" s="179"/>
      <c r="AR11" s="179"/>
      <c r="AS11" s="179"/>
      <c r="AT11" s="179"/>
      <c r="AU11" s="179"/>
      <c r="AV11" s="179"/>
      <c r="AW11" s="179"/>
    </row>
    <row r="12" ht="6.0" customHeight="1">
      <c r="A12" s="179"/>
      <c r="B12" s="246"/>
      <c r="C12" s="237"/>
      <c r="D12" s="238"/>
      <c r="E12" s="261"/>
      <c r="F12" s="261"/>
      <c r="G12" s="236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8"/>
      <c r="S12" s="230"/>
      <c r="T12" s="239"/>
      <c r="U12" s="239"/>
      <c r="V12" s="239"/>
      <c r="W12" s="239"/>
      <c r="X12" s="230"/>
      <c r="Y12" s="262">
        <f>S46</f>
        <v>0</v>
      </c>
      <c r="Z12" s="263"/>
      <c r="AA12" s="264"/>
      <c r="AB12" s="179"/>
      <c r="AC12" s="179"/>
      <c r="AD12" s="183"/>
      <c r="AE12" s="265">
        <f>$W$16</f>
        <v>0</v>
      </c>
      <c r="AF12" s="179"/>
      <c r="AG12" s="183"/>
      <c r="AH12" s="265">
        <f>W13</f>
        <v>0</v>
      </c>
      <c r="AI12" s="266"/>
      <c r="AJ12" s="179"/>
      <c r="AK12" s="183"/>
      <c r="AL12" s="265">
        <f>$U$16</f>
        <v>0</v>
      </c>
      <c r="AM12" s="179"/>
      <c r="AN12" s="183"/>
      <c r="AO12" s="265">
        <f>$U$13</f>
        <v>0</v>
      </c>
      <c r="AP12" s="179"/>
      <c r="AQ12" s="179"/>
      <c r="AR12" s="179"/>
      <c r="AS12" s="179"/>
      <c r="AT12" s="179"/>
      <c r="AU12" s="179"/>
      <c r="AV12" s="179"/>
      <c r="AW12" s="179"/>
    </row>
    <row r="13" ht="6.0" customHeight="1">
      <c r="A13" s="179"/>
      <c r="B13" s="267" t="s">
        <v>264</v>
      </c>
      <c r="C13" s="268"/>
      <c r="D13" s="269" t="s">
        <v>265</v>
      </c>
      <c r="E13" s="270"/>
      <c r="F13" s="270"/>
      <c r="G13" s="271" t="s">
        <v>360</v>
      </c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7"/>
      <c r="S13" s="230"/>
      <c r="T13" s="219"/>
      <c r="U13" s="242">
        <f>COUNTIF($U$18:$U$31,"V")</f>
        <v>0</v>
      </c>
      <c r="V13" s="221" t="s">
        <v>267</v>
      </c>
      <c r="W13" s="222">
        <f>SUMIF($U$18:$U$164,"V",$R$18:$R$164)/60</f>
        <v>0</v>
      </c>
      <c r="X13" s="230"/>
      <c r="Y13" s="236"/>
      <c r="Z13" s="237"/>
      <c r="AA13" s="272"/>
      <c r="AB13" s="179"/>
      <c r="AC13" s="179"/>
      <c r="AD13" s="194"/>
      <c r="AE13" s="251"/>
      <c r="AF13" s="179"/>
      <c r="AG13" s="194"/>
      <c r="AH13" s="251"/>
      <c r="AI13" s="266"/>
      <c r="AJ13" s="179"/>
      <c r="AK13" s="194"/>
      <c r="AL13" s="251"/>
      <c r="AM13" s="179"/>
      <c r="AN13" s="194"/>
      <c r="AO13" s="251"/>
      <c r="AP13" s="179"/>
      <c r="AQ13" s="179"/>
      <c r="AR13" s="179"/>
      <c r="AS13" s="179"/>
      <c r="AT13" s="179"/>
      <c r="AU13" s="179"/>
      <c r="AV13" s="179"/>
      <c r="AW13" s="179"/>
    </row>
    <row r="14" ht="12.0" customHeight="1">
      <c r="A14" s="179"/>
      <c r="B14" s="226"/>
      <c r="C14" s="229"/>
      <c r="D14" s="230"/>
      <c r="E14" s="273"/>
      <c r="F14" s="273"/>
      <c r="G14" s="228"/>
      <c r="R14" s="229"/>
      <c r="S14" s="230"/>
      <c r="T14" s="239"/>
      <c r="U14" s="239"/>
      <c r="V14" s="239"/>
      <c r="W14" s="239"/>
      <c r="X14" s="230"/>
      <c r="Y14" s="274" t="s">
        <v>268</v>
      </c>
      <c r="Z14" s="205"/>
      <c r="AA14" s="275"/>
      <c r="AB14" s="258"/>
      <c r="AC14" s="179"/>
      <c r="AD14" s="276" t="s">
        <v>269</v>
      </c>
      <c r="AE14" s="260"/>
      <c r="AF14" s="179"/>
      <c r="AG14" s="276" t="s">
        <v>270</v>
      </c>
      <c r="AH14" s="260"/>
      <c r="AI14" s="266"/>
      <c r="AJ14" s="179"/>
      <c r="AK14" s="276" t="s">
        <v>269</v>
      </c>
      <c r="AL14" s="260"/>
      <c r="AM14" s="179"/>
      <c r="AN14" s="276" t="s">
        <v>270</v>
      </c>
      <c r="AO14" s="260"/>
      <c r="AP14" s="179"/>
      <c r="AQ14" s="179"/>
      <c r="AR14" s="179"/>
      <c r="AS14" s="179"/>
      <c r="AT14" s="179"/>
      <c r="AU14" s="179"/>
      <c r="AV14" s="179"/>
      <c r="AW14" s="179"/>
    </row>
    <row r="15" ht="30.0" customHeight="1">
      <c r="A15" s="179"/>
      <c r="B15" s="277"/>
      <c r="C15" s="278"/>
      <c r="D15" s="279"/>
      <c r="E15" s="280" t="s">
        <v>271</v>
      </c>
      <c r="F15" s="280"/>
      <c r="G15" s="228"/>
      <c r="R15" s="229"/>
      <c r="S15" s="230"/>
      <c r="T15" s="232"/>
      <c r="U15" s="281">
        <f>COUNTIF($U$18:$U$31,"OT")</f>
        <v>0</v>
      </c>
      <c r="V15" s="282" t="s">
        <v>272</v>
      </c>
      <c r="W15" s="283">
        <f>SUMIF($U$18:$U$164,"OT",$R$18:$R$164)/60</f>
        <v>0</v>
      </c>
      <c r="X15" s="230"/>
      <c r="Y15" s="284"/>
      <c r="Z15" s="285"/>
      <c r="AA15" s="286"/>
      <c r="AB15" s="287"/>
      <c r="AC15" s="179"/>
      <c r="AD15" s="288" t="s">
        <v>272</v>
      </c>
      <c r="AE15" s="289">
        <f>$W$9+$W$11+$W$13+$W$15</f>
        <v>0</v>
      </c>
      <c r="AF15" s="179"/>
      <c r="AG15" s="288" t="s">
        <v>273</v>
      </c>
      <c r="AH15" s="289">
        <f>W9+W11+W15+W16</f>
        <v>0</v>
      </c>
      <c r="AI15" s="290"/>
      <c r="AJ15" s="179"/>
      <c r="AK15" s="288" t="s">
        <v>272</v>
      </c>
      <c r="AL15" s="289">
        <f>$U$9+$U$11+$U$13+$U$15</f>
        <v>0</v>
      </c>
      <c r="AM15" s="179"/>
      <c r="AN15" s="288" t="s">
        <v>273</v>
      </c>
      <c r="AO15" s="289">
        <f>U9+U11+U15+U16</f>
        <v>0</v>
      </c>
      <c r="AP15" s="179"/>
      <c r="AQ15" s="179"/>
      <c r="AR15" s="179"/>
      <c r="AS15" s="179"/>
      <c r="AT15" s="179"/>
      <c r="AU15" s="179"/>
      <c r="AV15" s="179"/>
      <c r="AW15" s="179"/>
    </row>
    <row r="16" ht="20.25" customHeight="1">
      <c r="A16" s="179"/>
      <c r="B16" s="291"/>
      <c r="C16" s="292"/>
      <c r="D16" s="293"/>
      <c r="E16" s="294"/>
      <c r="F16" s="294"/>
      <c r="G16" s="228"/>
      <c r="R16" s="229"/>
      <c r="S16" s="230"/>
      <c r="T16" s="295"/>
      <c r="U16" s="281">
        <f>COUNTIF($U$18:$U$31,"CO")</f>
        <v>0</v>
      </c>
      <c r="V16" s="296" t="s">
        <v>269</v>
      </c>
      <c r="W16" s="283">
        <f>SUMIF($U$18:$U$164,"CO",$R$18:$R$164)/60</f>
        <v>0</v>
      </c>
      <c r="X16" s="230"/>
      <c r="Y16" s="297">
        <f>R46/60</f>
        <v>296.1873245</v>
      </c>
      <c r="Z16" s="285"/>
      <c r="AA16" s="286"/>
      <c r="AB16" s="298"/>
      <c r="AC16" s="179"/>
      <c r="AD16" s="179"/>
      <c r="AE16" s="290">
        <f>SUM(AE9:AE15)</f>
        <v>303.4943762</v>
      </c>
      <c r="AF16" s="179"/>
      <c r="AG16" s="179"/>
      <c r="AH16" s="179"/>
      <c r="AI16" s="182"/>
      <c r="AJ16" s="179"/>
      <c r="AK16" s="179"/>
      <c r="AL16" s="290"/>
      <c r="AM16" s="179"/>
      <c r="AN16" s="179"/>
      <c r="AO16" s="179"/>
      <c r="AP16" s="179"/>
      <c r="AQ16" s="179"/>
      <c r="AR16" s="179"/>
      <c r="AS16" s="179"/>
      <c r="AT16" s="179"/>
      <c r="AU16" s="179"/>
      <c r="AV16" s="179"/>
      <c r="AW16" s="179"/>
    </row>
    <row r="17" ht="46.5" customHeight="1">
      <c r="A17" s="180"/>
      <c r="B17" s="299" t="s">
        <v>274</v>
      </c>
      <c r="C17" s="300" t="s">
        <v>275</v>
      </c>
      <c r="D17" s="301"/>
      <c r="E17" s="302"/>
      <c r="F17" s="302"/>
      <c r="G17" s="303"/>
      <c r="H17" s="303"/>
      <c r="I17" s="303"/>
      <c r="J17" s="303"/>
      <c r="K17" s="303"/>
      <c r="L17" s="303" t="s">
        <v>276</v>
      </c>
      <c r="M17" s="303" t="s">
        <v>277</v>
      </c>
      <c r="N17" s="303" t="s">
        <v>278</v>
      </c>
      <c r="O17" s="303" t="s">
        <v>279</v>
      </c>
      <c r="P17" s="303" t="s">
        <v>280</v>
      </c>
      <c r="Q17" s="304" t="s">
        <v>247</v>
      </c>
      <c r="R17" s="304" t="s">
        <v>10</v>
      </c>
      <c r="S17" s="300" t="s">
        <v>281</v>
      </c>
      <c r="T17" s="305"/>
      <c r="U17" s="304" t="s">
        <v>282</v>
      </c>
      <c r="V17" s="306" t="s">
        <v>283</v>
      </c>
      <c r="W17" s="305"/>
      <c r="X17" s="305"/>
      <c r="Y17" s="305"/>
      <c r="Z17" s="305"/>
      <c r="AA17" s="307"/>
      <c r="AB17" s="308"/>
      <c r="AC17" s="180"/>
      <c r="AD17" s="180"/>
      <c r="AE17" s="180" t="s">
        <v>284</v>
      </c>
      <c r="AF17" s="180"/>
      <c r="AG17" s="180"/>
      <c r="AH17" s="180"/>
      <c r="AI17" s="309"/>
      <c r="AJ17" s="180"/>
      <c r="AK17" s="180"/>
      <c r="AL17" s="180"/>
      <c r="AM17" s="180"/>
      <c r="AN17" s="180"/>
      <c r="AO17" s="180"/>
      <c r="AP17" s="180"/>
      <c r="AQ17" s="180"/>
      <c r="AR17" s="310"/>
      <c r="AS17" s="180"/>
      <c r="AT17" s="180"/>
      <c r="AU17" s="180"/>
      <c r="AV17" s="180"/>
      <c r="AW17" s="180"/>
    </row>
    <row r="18" ht="119.25" customHeight="1">
      <c r="A18" s="179"/>
      <c r="B18" s="353">
        <v>1.0</v>
      </c>
      <c r="C18" s="444" t="s">
        <v>361</v>
      </c>
      <c r="D18" s="206"/>
      <c r="E18" s="351" t="s">
        <v>286</v>
      </c>
      <c r="F18" s="445" t="s">
        <v>322</v>
      </c>
      <c r="G18" s="327"/>
      <c r="H18" s="327"/>
      <c r="I18" s="327"/>
      <c r="J18" s="327"/>
      <c r="K18" s="327"/>
      <c r="L18" s="316">
        <f t="shared" ref="L18:P18" si="1">+AS18/60</f>
        <v>2.133333333</v>
      </c>
      <c r="M18" s="316">
        <f t="shared" si="1"/>
        <v>2.166666667</v>
      </c>
      <c r="N18" s="316">
        <f t="shared" si="1"/>
        <v>2.083333333</v>
      </c>
      <c r="O18" s="316">
        <f t="shared" si="1"/>
        <v>2.333333333</v>
      </c>
      <c r="P18" s="316">
        <f t="shared" si="1"/>
        <v>2.266666667</v>
      </c>
      <c r="Q18" s="317">
        <f t="shared" ref="Q18:Q40" si="3">+AVERAGE(L18:P18)</f>
        <v>2.196666667</v>
      </c>
      <c r="R18" s="318">
        <f t="array" ref="R18">+IFERROR(IFS(E18=$R$42,(Q18*'Análisis UIS Salud'!$O$62),E18=$R$43,(Q18*'Análisis UIS Salud'!$O$68),E18=$R$44,(Q18*'Análisis UIS Salud'!$V$61),E18=$R$45,(Q18*'Análisis UIS Salud'!$O$74)),"RECTIFICAR EL NOMBRE EN LA COLUMNA E")</f>
        <v>232.0879014</v>
      </c>
      <c r="S18" s="319"/>
      <c r="T18" s="43"/>
      <c r="U18" s="320" t="s">
        <v>251</v>
      </c>
      <c r="V18" s="321"/>
      <c r="W18" s="42"/>
      <c r="X18" s="42"/>
      <c r="Y18" s="42"/>
      <c r="Z18" s="42"/>
      <c r="AA18" s="322"/>
      <c r="AB18" s="179"/>
      <c r="AC18" s="179"/>
      <c r="AD18" s="179"/>
      <c r="AE18" s="179"/>
      <c r="AF18" s="179"/>
      <c r="AG18" s="179"/>
      <c r="AH18" s="179"/>
      <c r="AI18" s="182"/>
      <c r="AJ18" s="179"/>
      <c r="AK18" s="179"/>
      <c r="AL18" s="179"/>
      <c r="AM18" s="179"/>
      <c r="AN18" s="179"/>
      <c r="AO18" s="179"/>
      <c r="AP18" s="179"/>
      <c r="AQ18" s="179"/>
      <c r="AR18" s="179"/>
      <c r="AS18" s="323">
        <v>128.0</v>
      </c>
      <c r="AT18" s="323">
        <v>130.0</v>
      </c>
      <c r="AU18" s="323">
        <v>125.0</v>
      </c>
      <c r="AV18" s="323">
        <v>140.0</v>
      </c>
      <c r="AW18" s="323">
        <v>136.0</v>
      </c>
    </row>
    <row r="19" ht="30.0" customHeight="1">
      <c r="A19" s="179"/>
      <c r="B19" s="324"/>
      <c r="C19" s="354" t="s">
        <v>288</v>
      </c>
      <c r="D19" s="43"/>
      <c r="E19" s="351" t="s">
        <v>286</v>
      </c>
      <c r="F19" s="446" t="s">
        <v>362</v>
      </c>
      <c r="G19" s="327"/>
      <c r="H19" s="327"/>
      <c r="I19" s="327"/>
      <c r="J19" s="327"/>
      <c r="K19" s="327"/>
      <c r="L19" s="316">
        <f t="shared" ref="L19:P19" si="2">+AS19/60</f>
        <v>1.4</v>
      </c>
      <c r="M19" s="316">
        <f t="shared" si="2"/>
        <v>1.45</v>
      </c>
      <c r="N19" s="316">
        <f t="shared" si="2"/>
        <v>1.5</v>
      </c>
      <c r="O19" s="316">
        <f t="shared" si="2"/>
        <v>1.583333333</v>
      </c>
      <c r="P19" s="316">
        <f t="shared" si="2"/>
        <v>1.433333333</v>
      </c>
      <c r="Q19" s="317">
        <f t="shared" si="3"/>
        <v>1.473333333</v>
      </c>
      <c r="R19" s="318">
        <f t="array" ref="R19">+IFERROR(IFS(E19=$R$42,(Q19*'Análisis UIS Salud'!$O$62),E19=$R$43,(Q19*'Análisis UIS Salud'!$O$68),E19=$R$44,(Q19*'Análisis UIS Salud'!$V$61),E19=$R$45,(Q19*'Análisis UIS Salud'!$O$74)),"RECTIFICAR EL NOMBRE EN LA COLUMNA E")</f>
        <v>155.6644194</v>
      </c>
      <c r="S19" s="327"/>
      <c r="T19" s="327"/>
      <c r="U19" s="320" t="s">
        <v>251</v>
      </c>
      <c r="V19" s="328"/>
      <c r="W19" s="329"/>
      <c r="X19" s="329"/>
      <c r="Y19" s="329"/>
      <c r="Z19" s="329"/>
      <c r="AA19" s="330"/>
      <c r="AB19" s="179"/>
      <c r="AC19" s="179"/>
      <c r="AD19" s="179"/>
      <c r="AE19" s="179"/>
      <c r="AF19" s="179"/>
      <c r="AG19" s="179"/>
      <c r="AH19" s="179"/>
      <c r="AI19" s="182"/>
      <c r="AJ19" s="179"/>
      <c r="AK19" s="179"/>
      <c r="AL19" s="179"/>
      <c r="AM19" s="179"/>
      <c r="AN19" s="179"/>
      <c r="AO19" s="179"/>
      <c r="AP19" s="179"/>
      <c r="AQ19" s="179"/>
      <c r="AR19" s="179"/>
      <c r="AS19" s="323">
        <v>84.0</v>
      </c>
      <c r="AT19" s="323">
        <v>87.0</v>
      </c>
      <c r="AU19" s="323">
        <v>90.0</v>
      </c>
      <c r="AV19" s="323">
        <v>95.0</v>
      </c>
      <c r="AW19" s="323">
        <v>86.0</v>
      </c>
    </row>
    <row r="20" ht="38.25" customHeight="1">
      <c r="A20" s="179"/>
      <c r="B20" s="324"/>
      <c r="C20" s="321" t="s">
        <v>289</v>
      </c>
      <c r="D20" s="43"/>
      <c r="E20" s="351" t="s">
        <v>286</v>
      </c>
      <c r="F20" s="446" t="s">
        <v>362</v>
      </c>
      <c r="G20" s="327"/>
      <c r="H20" s="327"/>
      <c r="I20" s="327"/>
      <c r="J20" s="327"/>
      <c r="K20" s="327"/>
      <c r="L20" s="316">
        <f t="shared" ref="L20:P20" si="4">+AS20/60</f>
        <v>0.1833333333</v>
      </c>
      <c r="M20" s="316">
        <f t="shared" si="4"/>
        <v>0.35</v>
      </c>
      <c r="N20" s="316">
        <f t="shared" si="4"/>
        <v>0.1833333333</v>
      </c>
      <c r="O20" s="316">
        <f t="shared" si="4"/>
        <v>0.2333333333</v>
      </c>
      <c r="P20" s="316">
        <f t="shared" si="4"/>
        <v>0.1833333333</v>
      </c>
      <c r="Q20" s="317">
        <f t="shared" si="3"/>
        <v>0.2266666667</v>
      </c>
      <c r="R20" s="318">
        <f t="array" ref="R20">+IFERROR(IFS(E20=$R$42,(Q20*'Análisis UIS Salud'!$O$62),E20=$R$43,(Q20*'Análisis UIS Salud'!$O$68),E20=$R$44,(Q20*'Análisis UIS Salud'!$V$61),E20=$R$45,(Q20*'Análisis UIS Salud'!$O$74)),"RECTIFICAR EL NOMBRE EN LA COLUMNA E")</f>
        <v>23.94837222</v>
      </c>
      <c r="S20" s="331"/>
      <c r="T20" s="332"/>
      <c r="U20" s="320" t="s">
        <v>251</v>
      </c>
      <c r="V20" s="321"/>
      <c r="W20" s="42"/>
      <c r="X20" s="42"/>
      <c r="Y20" s="42"/>
      <c r="Z20" s="42"/>
      <c r="AA20" s="322"/>
      <c r="AB20" s="179"/>
      <c r="AC20" s="179"/>
      <c r="AD20" s="179"/>
      <c r="AE20" s="179"/>
      <c r="AF20" s="179"/>
      <c r="AG20" s="179"/>
      <c r="AH20" s="179"/>
      <c r="AI20" s="182"/>
      <c r="AJ20" s="179"/>
      <c r="AK20" s="179"/>
      <c r="AL20" s="179"/>
      <c r="AM20" s="179"/>
      <c r="AN20" s="179"/>
      <c r="AO20" s="179"/>
      <c r="AP20" s="179"/>
      <c r="AQ20" s="179"/>
      <c r="AR20" s="179"/>
      <c r="AS20" s="323">
        <v>11.0</v>
      </c>
      <c r="AT20" s="323">
        <v>21.0</v>
      </c>
      <c r="AU20" s="323">
        <v>11.0</v>
      </c>
      <c r="AV20" s="323">
        <v>14.0</v>
      </c>
      <c r="AW20" s="323">
        <v>11.0</v>
      </c>
    </row>
    <row r="21" ht="30.0" customHeight="1">
      <c r="A21" s="179"/>
      <c r="B21" s="333"/>
      <c r="C21" s="371" t="s">
        <v>290</v>
      </c>
      <c r="D21" s="43"/>
      <c r="E21" s="351" t="s">
        <v>286</v>
      </c>
      <c r="F21" s="446"/>
      <c r="G21" s="327"/>
      <c r="H21" s="327"/>
      <c r="I21" s="327"/>
      <c r="J21" s="327"/>
      <c r="K21" s="327"/>
      <c r="L21" s="316">
        <f t="shared" ref="L21:P21" si="5">+AS21/60</f>
        <v>0.9666666667</v>
      </c>
      <c r="M21" s="316">
        <f t="shared" si="5"/>
        <v>1.233333333</v>
      </c>
      <c r="N21" s="316">
        <f t="shared" si="5"/>
        <v>1.05</v>
      </c>
      <c r="O21" s="316">
        <f t="shared" si="5"/>
        <v>1.416666667</v>
      </c>
      <c r="P21" s="316">
        <f t="shared" si="5"/>
        <v>1.45</v>
      </c>
      <c r="Q21" s="317">
        <f t="shared" si="3"/>
        <v>1.223333333</v>
      </c>
      <c r="R21" s="318">
        <f t="array" ref="R21">+IFERROR(IFS(E21=$R$42,(Q21*'Análisis UIS Salud'!$O$62),E21=$R$43,(Q21*'Análisis UIS Salud'!$O$68),E21=$R$44,(Q21*'Análisis UIS Salud'!$V$61),E21=$R$45,(Q21*'Análisis UIS Salud'!$O$74)),"RECTIFICAR EL NOMBRE EN LA COLUMNA E")</f>
        <v>129.2507736</v>
      </c>
      <c r="S21" s="331"/>
      <c r="T21" s="332"/>
      <c r="U21" s="320" t="s">
        <v>251</v>
      </c>
      <c r="V21" s="335"/>
      <c r="W21" s="42"/>
      <c r="X21" s="42"/>
      <c r="Y21" s="42"/>
      <c r="Z21" s="42"/>
      <c r="AA21" s="322"/>
      <c r="AB21" s="179"/>
      <c r="AC21" s="179"/>
      <c r="AD21" s="179"/>
      <c r="AE21" s="179"/>
      <c r="AF21" s="179"/>
      <c r="AG21" s="179"/>
      <c r="AH21" s="179"/>
      <c r="AI21" s="182"/>
      <c r="AJ21" s="179"/>
      <c r="AK21" s="179"/>
      <c r="AL21" s="179"/>
      <c r="AM21" s="179"/>
      <c r="AN21" s="179"/>
      <c r="AO21" s="179"/>
      <c r="AP21" s="179"/>
      <c r="AQ21" s="179"/>
      <c r="AR21" s="179"/>
      <c r="AS21" s="323">
        <v>58.0</v>
      </c>
      <c r="AT21" s="323">
        <v>74.0</v>
      </c>
      <c r="AU21" s="323">
        <v>63.0</v>
      </c>
      <c r="AV21" s="323">
        <v>85.0</v>
      </c>
      <c r="AW21" s="323">
        <v>87.0</v>
      </c>
    </row>
    <row r="22" ht="43.5" customHeight="1">
      <c r="A22" s="179"/>
      <c r="B22" s="447">
        <v>2.0</v>
      </c>
      <c r="C22" s="321" t="s">
        <v>291</v>
      </c>
      <c r="D22" s="43"/>
      <c r="E22" s="351" t="s">
        <v>286</v>
      </c>
      <c r="F22" s="446"/>
      <c r="G22" s="327"/>
      <c r="H22" s="327"/>
      <c r="I22" s="327"/>
      <c r="J22" s="327"/>
      <c r="K22" s="327"/>
      <c r="L22" s="316">
        <f t="shared" ref="L22:P22" si="6">+AS22/60</f>
        <v>1</v>
      </c>
      <c r="M22" s="316">
        <f t="shared" si="6"/>
        <v>0.4166666667</v>
      </c>
      <c r="N22" s="316">
        <f t="shared" si="6"/>
        <v>1.35</v>
      </c>
      <c r="O22" s="316">
        <f t="shared" si="6"/>
        <v>0.8833333333</v>
      </c>
      <c r="P22" s="316">
        <f t="shared" si="6"/>
        <v>1.5</v>
      </c>
      <c r="Q22" s="317">
        <f t="shared" si="3"/>
        <v>1.03</v>
      </c>
      <c r="R22" s="318">
        <f t="array" ref="R22">+IFERROR(IFS(E22=$R$42,(Q22*'Análisis UIS Salud'!$O$62),E22=$R$43,(Q22*'Análisis UIS Salud'!$O$68),E22=$R$44,(Q22*'Análisis UIS Salud'!$V$61),E22=$R$45,(Q22*'Análisis UIS Salud'!$O$74)),"RECTIFICAR EL NOMBRE EN LA COLUMNA E")</f>
        <v>108.8242208</v>
      </c>
      <c r="S22" s="331"/>
      <c r="T22" s="332"/>
      <c r="U22" s="320" t="s">
        <v>251</v>
      </c>
      <c r="V22" s="335"/>
      <c r="W22" s="42"/>
      <c r="X22" s="42"/>
      <c r="Y22" s="42"/>
      <c r="Z22" s="42"/>
      <c r="AA22" s="322"/>
      <c r="AB22" s="179"/>
      <c r="AC22" s="179"/>
      <c r="AD22" s="179"/>
      <c r="AE22" s="179"/>
      <c r="AF22" s="179"/>
      <c r="AG22" s="179"/>
      <c r="AH22" s="179"/>
      <c r="AI22" s="182"/>
      <c r="AJ22" s="179"/>
      <c r="AK22" s="179"/>
      <c r="AL22" s="179"/>
      <c r="AM22" s="179"/>
      <c r="AN22" s="179"/>
      <c r="AO22" s="179"/>
      <c r="AP22" s="179"/>
      <c r="AQ22" s="179"/>
      <c r="AR22" s="179"/>
      <c r="AS22" s="323">
        <v>60.0</v>
      </c>
      <c r="AT22" s="323">
        <v>25.0</v>
      </c>
      <c r="AU22" s="323">
        <v>81.0</v>
      </c>
      <c r="AV22" s="323">
        <v>53.0</v>
      </c>
      <c r="AW22" s="323">
        <v>90.0</v>
      </c>
    </row>
    <row r="23" ht="30.0" customHeight="1">
      <c r="A23" s="179"/>
      <c r="B23" s="324"/>
      <c r="C23" s="321" t="s">
        <v>292</v>
      </c>
      <c r="D23" s="43"/>
      <c r="E23" s="351" t="s">
        <v>286</v>
      </c>
      <c r="F23" s="446"/>
      <c r="G23" s="327"/>
      <c r="H23" s="327"/>
      <c r="I23" s="327"/>
      <c r="J23" s="327"/>
      <c r="K23" s="327"/>
      <c r="L23" s="316">
        <f t="shared" ref="L23:P23" si="7">+AS23/60</f>
        <v>1.2</v>
      </c>
      <c r="M23" s="316">
        <f t="shared" si="7"/>
        <v>0.4666666667</v>
      </c>
      <c r="N23" s="316">
        <f t="shared" si="7"/>
        <v>0.5833333333</v>
      </c>
      <c r="O23" s="316">
        <f t="shared" si="7"/>
        <v>0.5666666667</v>
      </c>
      <c r="P23" s="316">
        <f t="shared" si="7"/>
        <v>0.6666666667</v>
      </c>
      <c r="Q23" s="317">
        <f t="shared" si="3"/>
        <v>0.6966666667</v>
      </c>
      <c r="R23" s="318">
        <f t="array" ref="R23">+IFERROR(IFS(E23=$R$42,(Q23*'Análisis UIS Salud'!$O$62),E23=$R$43,(Q23*'Análisis UIS Salud'!$O$68),E23=$R$44,(Q23*'Análisis UIS Salud'!$V$61),E23=$R$45,(Q23*'Análisis UIS Salud'!$O$74)),"RECTIFICAR EL NOMBRE EN LA COLUMNA E")</f>
        <v>73.60602639</v>
      </c>
      <c r="S23" s="331"/>
      <c r="T23" s="332"/>
      <c r="U23" s="320" t="s">
        <v>251</v>
      </c>
      <c r="V23" s="335"/>
      <c r="W23" s="42"/>
      <c r="X23" s="42"/>
      <c r="Y23" s="42"/>
      <c r="Z23" s="42"/>
      <c r="AA23" s="322"/>
      <c r="AB23" s="179"/>
      <c r="AC23" s="179"/>
      <c r="AD23" s="179"/>
      <c r="AE23" s="179"/>
      <c r="AF23" s="179"/>
      <c r="AG23" s="179"/>
      <c r="AH23" s="179"/>
      <c r="AI23" s="182"/>
      <c r="AJ23" s="179"/>
      <c r="AK23" s="179"/>
      <c r="AL23" s="179"/>
      <c r="AM23" s="179"/>
      <c r="AN23" s="179"/>
      <c r="AO23" s="179"/>
      <c r="AP23" s="179"/>
      <c r="AQ23" s="179"/>
      <c r="AR23" s="179"/>
      <c r="AS23" s="323">
        <v>72.0</v>
      </c>
      <c r="AT23" s="323">
        <v>28.0</v>
      </c>
      <c r="AU23" s="323">
        <v>35.0</v>
      </c>
      <c r="AV23" s="323">
        <v>34.0</v>
      </c>
      <c r="AW23" s="323">
        <v>40.0</v>
      </c>
    </row>
    <row r="24" ht="44.25" customHeight="1">
      <c r="A24" s="179"/>
      <c r="B24" s="324"/>
      <c r="C24" s="448" t="s">
        <v>293</v>
      </c>
      <c r="D24" s="43"/>
      <c r="E24" s="351" t="s">
        <v>286</v>
      </c>
      <c r="F24" s="446"/>
      <c r="G24" s="327"/>
      <c r="H24" s="327"/>
      <c r="I24" s="327"/>
      <c r="J24" s="327"/>
      <c r="K24" s="327"/>
      <c r="L24" s="316">
        <f t="shared" ref="L24:P24" si="8">+AS24/60</f>
        <v>0.1</v>
      </c>
      <c r="M24" s="316">
        <f t="shared" si="8"/>
        <v>0.1333333333</v>
      </c>
      <c r="N24" s="316">
        <f t="shared" si="8"/>
        <v>0.1333333333</v>
      </c>
      <c r="O24" s="316">
        <f t="shared" si="8"/>
        <v>0.08333333333</v>
      </c>
      <c r="P24" s="316">
        <f t="shared" si="8"/>
        <v>0.1</v>
      </c>
      <c r="Q24" s="317">
        <f t="shared" si="3"/>
        <v>0.11</v>
      </c>
      <c r="R24" s="318">
        <f t="array" ref="R24">+IFERROR(IFS(E24=$R$42,(Q24*'Análisis UIS Salud'!$O$62),E24=$R$43,(Q24*'Análisis UIS Salud'!$O$68),E24=$R$44,(Q24*'Análisis UIS Salud'!$V$61),E24=$R$45,(Q24*'Análisis UIS Salud'!$O$74)),"RECTIFICAR EL NOMBRE EN LA COLUMNA E")</f>
        <v>11.62200417</v>
      </c>
      <c r="S24" s="331"/>
      <c r="T24" s="332"/>
      <c r="U24" s="320" t="s">
        <v>251</v>
      </c>
      <c r="V24" s="335"/>
      <c r="W24" s="42"/>
      <c r="X24" s="42"/>
      <c r="Y24" s="42"/>
      <c r="Z24" s="42"/>
      <c r="AA24" s="322"/>
      <c r="AB24" s="179"/>
      <c r="AC24" s="179"/>
      <c r="AD24" s="179"/>
      <c r="AE24" s="179"/>
      <c r="AF24" s="179"/>
      <c r="AG24" s="179"/>
      <c r="AH24" s="179"/>
      <c r="AI24" s="182"/>
      <c r="AJ24" s="179"/>
      <c r="AK24" s="179"/>
      <c r="AL24" s="179"/>
      <c r="AM24" s="179"/>
      <c r="AN24" s="179"/>
      <c r="AO24" s="179"/>
      <c r="AP24" s="179"/>
      <c r="AQ24" s="179"/>
      <c r="AR24" s="179"/>
      <c r="AS24" s="323">
        <v>6.0</v>
      </c>
      <c r="AT24" s="323">
        <v>8.0</v>
      </c>
      <c r="AU24" s="323">
        <v>8.0</v>
      </c>
      <c r="AV24" s="323">
        <v>5.0</v>
      </c>
      <c r="AW24" s="323">
        <v>6.0</v>
      </c>
    </row>
    <row r="25" ht="54.75" customHeight="1">
      <c r="A25" s="179"/>
      <c r="B25" s="333"/>
      <c r="C25" s="321" t="s">
        <v>294</v>
      </c>
      <c r="D25" s="43"/>
      <c r="E25" s="351" t="s">
        <v>286</v>
      </c>
      <c r="F25" s="446"/>
      <c r="G25" s="327"/>
      <c r="H25" s="327"/>
      <c r="I25" s="327"/>
      <c r="J25" s="327"/>
      <c r="K25" s="327"/>
      <c r="L25" s="316">
        <f t="shared" ref="L25:P25" si="9">+AS25/60</f>
        <v>1.033333333</v>
      </c>
      <c r="M25" s="316">
        <f t="shared" si="9"/>
        <v>1.166666667</v>
      </c>
      <c r="N25" s="316">
        <f t="shared" si="9"/>
        <v>1.233333333</v>
      </c>
      <c r="O25" s="316">
        <f t="shared" si="9"/>
        <v>1.266666667</v>
      </c>
      <c r="P25" s="316">
        <f t="shared" si="9"/>
        <v>1.05</v>
      </c>
      <c r="Q25" s="317">
        <f t="shared" si="3"/>
        <v>1.15</v>
      </c>
      <c r="R25" s="318">
        <f t="array" ref="R25">+IFERROR(IFS(E25=$R$42,(Q25*'Análisis UIS Salud'!$O$62),E25=$R$43,(Q25*'Análisis UIS Salud'!$O$68),E25=$R$44,(Q25*'Análisis UIS Salud'!$V$61),E25=$R$45,(Q25*'Análisis UIS Salud'!$O$74)),"RECTIFICAR EL NOMBRE EN LA COLUMNA E")</f>
        <v>121.5027708</v>
      </c>
      <c r="S25" s="331"/>
      <c r="T25" s="332"/>
      <c r="U25" s="320" t="s">
        <v>251</v>
      </c>
      <c r="V25" s="335"/>
      <c r="W25" s="42"/>
      <c r="X25" s="42"/>
      <c r="Y25" s="42"/>
      <c r="Z25" s="42"/>
      <c r="AA25" s="322"/>
      <c r="AB25" s="179"/>
      <c r="AC25" s="179"/>
      <c r="AD25" s="179"/>
      <c r="AE25" s="179"/>
      <c r="AF25" s="179"/>
      <c r="AG25" s="179"/>
      <c r="AH25" s="179"/>
      <c r="AI25" s="182"/>
      <c r="AJ25" s="179"/>
      <c r="AK25" s="179"/>
      <c r="AL25" s="179"/>
      <c r="AM25" s="179"/>
      <c r="AN25" s="179"/>
      <c r="AO25" s="179"/>
      <c r="AP25" s="179"/>
      <c r="AQ25" s="179"/>
      <c r="AR25" s="179"/>
      <c r="AS25" s="323">
        <v>62.0</v>
      </c>
      <c r="AT25" s="323">
        <v>70.0</v>
      </c>
      <c r="AU25" s="323">
        <v>74.0</v>
      </c>
      <c r="AV25" s="323">
        <v>76.0</v>
      </c>
      <c r="AW25" s="323">
        <v>63.0</v>
      </c>
    </row>
    <row r="26" ht="116.25" customHeight="1">
      <c r="A26" s="449"/>
      <c r="B26" s="337">
        <v>3.0</v>
      </c>
      <c r="C26" s="338" t="s">
        <v>363</v>
      </c>
      <c r="D26" s="43"/>
      <c r="E26" s="351" t="s">
        <v>286</v>
      </c>
      <c r="F26" s="445" t="s">
        <v>364</v>
      </c>
      <c r="G26" s="341"/>
      <c r="H26" s="341"/>
      <c r="I26" s="341"/>
      <c r="J26" s="341"/>
      <c r="K26" s="341"/>
      <c r="L26" s="316">
        <f t="shared" ref="L26:P26" si="10">+AS26/60</f>
        <v>1.603333333</v>
      </c>
      <c r="M26" s="316">
        <f t="shared" si="10"/>
        <v>2</v>
      </c>
      <c r="N26" s="316">
        <f t="shared" si="10"/>
        <v>3</v>
      </c>
      <c r="O26" s="316">
        <f t="shared" si="10"/>
        <v>2.166666667</v>
      </c>
      <c r="P26" s="316">
        <f t="shared" si="10"/>
        <v>2.5</v>
      </c>
      <c r="Q26" s="317">
        <f t="shared" si="3"/>
        <v>2.254</v>
      </c>
      <c r="R26" s="318">
        <f t="array" ref="R26">+IFERROR(IFS(E26=$R$42,(Q26*'Análisis UIS Salud'!$O$62),E26=$R$43,(Q26*'Análisis UIS Salud'!$O$68),E26=$R$44,(Q26*'Análisis UIS Salud'!$V$61),E26=$R$45,(Q26*'Análisis UIS Salud'!$O$74)),"RECTIFICAR EL NOMBRE EN LA COLUMNA E")</f>
        <v>238.1454308</v>
      </c>
      <c r="S26" s="344"/>
      <c r="T26" s="345"/>
      <c r="U26" s="320" t="s">
        <v>251</v>
      </c>
      <c r="V26" s="338"/>
      <c r="W26" s="42"/>
      <c r="X26" s="42"/>
      <c r="Y26" s="42"/>
      <c r="Z26" s="42"/>
      <c r="AA26" s="322"/>
      <c r="AB26" s="336"/>
      <c r="AC26" s="336"/>
      <c r="AD26" s="336"/>
      <c r="AE26" s="336"/>
      <c r="AF26" s="336"/>
      <c r="AG26" s="336"/>
      <c r="AH26" s="336"/>
      <c r="AI26" s="336"/>
      <c r="AJ26" s="336"/>
      <c r="AK26" s="336"/>
      <c r="AL26" s="336"/>
      <c r="AM26" s="336"/>
      <c r="AN26" s="336"/>
      <c r="AO26" s="336"/>
      <c r="AP26" s="336"/>
      <c r="AQ26" s="336"/>
      <c r="AR26" s="336"/>
      <c r="AS26" s="341">
        <v>96.2</v>
      </c>
      <c r="AT26" s="341">
        <v>120.0</v>
      </c>
      <c r="AU26" s="341">
        <v>180.0</v>
      </c>
      <c r="AV26" s="341">
        <v>130.0</v>
      </c>
      <c r="AW26" s="341">
        <v>150.0</v>
      </c>
    </row>
    <row r="27" ht="47.25" customHeight="1">
      <c r="A27" s="179"/>
      <c r="B27" s="324"/>
      <c r="C27" s="321" t="s">
        <v>365</v>
      </c>
      <c r="D27" s="43"/>
      <c r="E27" s="351" t="s">
        <v>286</v>
      </c>
      <c r="F27" s="445" t="s">
        <v>364</v>
      </c>
      <c r="G27" s="327"/>
      <c r="H27" s="327"/>
      <c r="I27" s="327"/>
      <c r="J27" s="327"/>
      <c r="K27" s="327"/>
      <c r="L27" s="316">
        <f t="shared" ref="L27:P27" si="11">+AS27/60</f>
        <v>0.271</v>
      </c>
      <c r="M27" s="316">
        <f t="shared" si="11"/>
        <v>0.4206666667</v>
      </c>
      <c r="N27" s="316">
        <f t="shared" si="11"/>
        <v>0.2223333333</v>
      </c>
      <c r="O27" s="316">
        <f t="shared" si="11"/>
        <v>0.9928333333</v>
      </c>
      <c r="P27" s="316">
        <f t="shared" si="11"/>
        <v>0.8333333333</v>
      </c>
      <c r="Q27" s="317">
        <f t="shared" si="3"/>
        <v>0.5480333333</v>
      </c>
      <c r="R27" s="318">
        <f t="array" ref="R27">+IFERROR(IFS(E27=$R$42,(Q27*'Análisis UIS Salud'!$O$62),E27=$R$43,(Q27*'Análisis UIS Salud'!$O$68),E27=$R$44,(Q27*'Análisis UIS Salud'!$V$61),E27=$R$45,(Q27*'Análisis UIS Salud'!$O$74)),"RECTIFICAR EL NOMBRE EN LA COLUMNA E")</f>
        <v>57.90223349</v>
      </c>
      <c r="S27" s="331"/>
      <c r="T27" s="332"/>
      <c r="U27" s="320" t="s">
        <v>251</v>
      </c>
      <c r="V27" s="419"/>
      <c r="W27" s="420"/>
      <c r="X27" s="420"/>
      <c r="Y27" s="420"/>
      <c r="Z27" s="420"/>
      <c r="AA27" s="421"/>
      <c r="AB27" s="179"/>
      <c r="AC27" s="179"/>
      <c r="AD27" s="179"/>
      <c r="AE27" s="179"/>
      <c r="AF27" s="179"/>
      <c r="AG27" s="179"/>
      <c r="AH27" s="179"/>
      <c r="AI27" s="182"/>
      <c r="AJ27" s="179"/>
      <c r="AK27" s="179"/>
      <c r="AL27" s="179"/>
      <c r="AM27" s="179"/>
      <c r="AN27" s="179"/>
      <c r="AO27" s="179"/>
      <c r="AP27" s="179"/>
      <c r="AQ27" s="179"/>
      <c r="AR27" s="179"/>
      <c r="AS27" s="428">
        <v>16.26</v>
      </c>
      <c r="AT27" s="428">
        <v>25.24</v>
      </c>
      <c r="AU27" s="428">
        <v>13.34</v>
      </c>
      <c r="AV27" s="428">
        <v>59.57</v>
      </c>
      <c r="AW27" s="428">
        <v>50.0</v>
      </c>
    </row>
    <row r="28" ht="27.75" customHeight="1">
      <c r="A28" s="179"/>
      <c r="B28" s="333"/>
      <c r="C28" s="321" t="s">
        <v>298</v>
      </c>
      <c r="D28" s="43"/>
      <c r="E28" s="351" t="s">
        <v>286</v>
      </c>
      <c r="F28" s="445" t="s">
        <v>364</v>
      </c>
      <c r="G28" s="327"/>
      <c r="H28" s="327"/>
      <c r="I28" s="327"/>
      <c r="J28" s="327"/>
      <c r="K28" s="327"/>
      <c r="L28" s="316">
        <f t="shared" ref="L28:P28" si="12">+AS28/60</f>
        <v>0.4166666667</v>
      </c>
      <c r="M28" s="316">
        <f t="shared" si="12"/>
        <v>0.1666666667</v>
      </c>
      <c r="N28" s="316">
        <f t="shared" si="12"/>
        <v>0.5</v>
      </c>
      <c r="O28" s="316">
        <f t="shared" si="12"/>
        <v>0.3333333333</v>
      </c>
      <c r="P28" s="316">
        <f t="shared" si="12"/>
        <v>0.6666666667</v>
      </c>
      <c r="Q28" s="317">
        <f t="shared" si="3"/>
        <v>0.4166666667</v>
      </c>
      <c r="R28" s="318">
        <f t="array" ref="R28">+IFERROR(IFS(E28=$R$42,(Q28*'Análisis UIS Salud'!$O$62),E28=$R$43,(Q28*'Análisis UIS Salud'!$O$68),E28=$R$44,(Q28*'Análisis UIS Salud'!$V$61),E28=$R$45,(Q28*'Análisis UIS Salud'!$O$74)),"RECTIFICAR EL NOMBRE EN LA COLUMNA E")</f>
        <v>44.02274306</v>
      </c>
      <c r="S28" s="331"/>
      <c r="T28" s="332"/>
      <c r="U28" s="320" t="s">
        <v>251</v>
      </c>
      <c r="V28" s="335"/>
      <c r="W28" s="42"/>
      <c r="X28" s="42"/>
      <c r="Y28" s="42"/>
      <c r="Z28" s="42"/>
      <c r="AA28" s="322"/>
      <c r="AB28" s="179"/>
      <c r="AC28" s="179"/>
      <c r="AD28" s="179"/>
      <c r="AE28" s="179"/>
      <c r="AF28" s="179"/>
      <c r="AG28" s="179"/>
      <c r="AH28" s="179"/>
      <c r="AI28" s="182"/>
      <c r="AJ28" s="179"/>
      <c r="AK28" s="179"/>
      <c r="AL28" s="179"/>
      <c r="AM28" s="179"/>
      <c r="AN28" s="179"/>
      <c r="AO28" s="179"/>
      <c r="AP28" s="179"/>
      <c r="AQ28" s="179"/>
      <c r="AR28" s="179"/>
      <c r="AS28" s="323">
        <v>25.0</v>
      </c>
      <c r="AT28" s="323">
        <v>10.0</v>
      </c>
      <c r="AU28" s="323">
        <v>30.0</v>
      </c>
      <c r="AV28" s="323">
        <v>20.0</v>
      </c>
      <c r="AW28" s="323">
        <v>40.0</v>
      </c>
    </row>
    <row r="29" ht="30.0" customHeight="1">
      <c r="A29" s="179"/>
      <c r="B29" s="353">
        <v>4.0</v>
      </c>
      <c r="C29" s="354" t="s">
        <v>299</v>
      </c>
      <c r="D29" s="43"/>
      <c r="E29" s="351" t="s">
        <v>286</v>
      </c>
      <c r="F29" s="446"/>
      <c r="G29" s="327"/>
      <c r="H29" s="327"/>
      <c r="I29" s="327"/>
      <c r="J29" s="327"/>
      <c r="K29" s="327"/>
      <c r="L29" s="316">
        <f t="shared" ref="L29:P29" si="13">+AS29/60</f>
        <v>0.45</v>
      </c>
      <c r="M29" s="316">
        <f t="shared" si="13"/>
        <v>0.4666666667</v>
      </c>
      <c r="N29" s="316">
        <f t="shared" si="13"/>
        <v>0.3</v>
      </c>
      <c r="O29" s="316">
        <f t="shared" si="13"/>
        <v>0.35</v>
      </c>
      <c r="P29" s="316">
        <f t="shared" si="13"/>
        <v>0.3333333333</v>
      </c>
      <c r="Q29" s="317">
        <f t="shared" si="3"/>
        <v>0.38</v>
      </c>
      <c r="R29" s="318">
        <f t="array" ref="R29">+IFERROR(IFS(E29=$R$42,(Q29*'Análisis UIS Salud'!$O$62),E29=$R$43,(Q29*'Análisis UIS Salud'!$O$68),E29=$R$44,(Q29*'Análisis UIS Salud'!$V$61),E29=$R$45,(Q29*'Análisis UIS Salud'!$O$74)),"RECTIFICAR EL NOMBRE EN LA COLUMNA E")</f>
        <v>40.14874167</v>
      </c>
      <c r="S29" s="331"/>
      <c r="T29" s="332"/>
      <c r="U29" s="320" t="s">
        <v>251</v>
      </c>
      <c r="V29" s="335"/>
      <c r="W29" s="42"/>
      <c r="X29" s="42"/>
      <c r="Y29" s="42"/>
      <c r="Z29" s="42"/>
      <c r="AA29" s="322"/>
      <c r="AB29" s="179"/>
      <c r="AC29" s="179"/>
      <c r="AD29" s="179"/>
      <c r="AE29" s="179"/>
      <c r="AF29" s="179"/>
      <c r="AG29" s="179"/>
      <c r="AH29" s="179"/>
      <c r="AI29" s="182"/>
      <c r="AJ29" s="179"/>
      <c r="AK29" s="179"/>
      <c r="AL29" s="179"/>
      <c r="AM29" s="179"/>
      <c r="AN29" s="179"/>
      <c r="AO29" s="179"/>
      <c r="AP29" s="179"/>
      <c r="AQ29" s="179"/>
      <c r="AR29" s="179"/>
      <c r="AS29" s="323">
        <v>27.0</v>
      </c>
      <c r="AT29" s="323">
        <v>28.0</v>
      </c>
      <c r="AU29" s="323">
        <v>18.0</v>
      </c>
      <c r="AV29" s="323">
        <v>21.0</v>
      </c>
      <c r="AW29" s="323">
        <v>20.0</v>
      </c>
    </row>
    <row r="30" ht="51.0" customHeight="1">
      <c r="A30" s="179"/>
      <c r="B30" s="333"/>
      <c r="C30" s="321" t="s">
        <v>300</v>
      </c>
      <c r="D30" s="43"/>
      <c r="E30" s="351" t="s">
        <v>286</v>
      </c>
      <c r="F30" s="446" t="s">
        <v>366</v>
      </c>
      <c r="G30" s="327"/>
      <c r="H30" s="327"/>
      <c r="I30" s="327"/>
      <c r="J30" s="327"/>
      <c r="K30" s="327"/>
      <c r="L30" s="316">
        <f t="shared" ref="L30:P30" si="14">+AS30/60</f>
        <v>0.15</v>
      </c>
      <c r="M30" s="316">
        <f t="shared" si="14"/>
        <v>0.08333333333</v>
      </c>
      <c r="N30" s="316">
        <f t="shared" si="14"/>
        <v>0.1</v>
      </c>
      <c r="O30" s="316">
        <f t="shared" si="14"/>
        <v>0.1</v>
      </c>
      <c r="P30" s="316">
        <f t="shared" si="14"/>
        <v>0.06666666667</v>
      </c>
      <c r="Q30" s="317">
        <f t="shared" si="3"/>
        <v>0.1</v>
      </c>
      <c r="R30" s="318">
        <f t="array" ref="R30">+IFERROR(IFS(E30=$R$42,(Q30*'Análisis UIS Salud'!$O$62),E30=$R$43,(Q30*'Análisis UIS Salud'!$O$68),E30=$R$44,(Q30*'Análisis UIS Salud'!$V$61),E30=$R$45,(Q30*'Análisis UIS Salud'!$O$74)),"RECTIFICAR EL NOMBRE EN LA COLUMNA E")</f>
        <v>10.56545833</v>
      </c>
      <c r="S30" s="331"/>
      <c r="T30" s="332"/>
      <c r="U30" s="320" t="s">
        <v>251</v>
      </c>
      <c r="V30" s="321"/>
      <c r="W30" s="42"/>
      <c r="X30" s="42"/>
      <c r="Y30" s="42"/>
      <c r="Z30" s="42"/>
      <c r="AA30" s="322"/>
      <c r="AB30" s="179"/>
      <c r="AC30" s="179"/>
      <c r="AD30" s="179"/>
      <c r="AE30" s="179"/>
      <c r="AF30" s="179"/>
      <c r="AG30" s="179"/>
      <c r="AH30" s="179"/>
      <c r="AI30" s="182"/>
      <c r="AJ30" s="179"/>
      <c r="AK30" s="179"/>
      <c r="AL30" s="179"/>
      <c r="AM30" s="179"/>
      <c r="AN30" s="179"/>
      <c r="AO30" s="179"/>
      <c r="AP30" s="179"/>
      <c r="AQ30" s="179"/>
      <c r="AR30" s="179"/>
      <c r="AS30" s="323">
        <v>9.0</v>
      </c>
      <c r="AT30" s="323">
        <v>5.0</v>
      </c>
      <c r="AU30" s="323">
        <v>6.0</v>
      </c>
      <c r="AV30" s="323">
        <v>6.0</v>
      </c>
      <c r="AW30" s="323">
        <v>4.0</v>
      </c>
    </row>
    <row r="31" ht="25.5" customHeight="1">
      <c r="A31" s="179"/>
      <c r="B31" s="356">
        <v>5.0</v>
      </c>
      <c r="C31" s="321" t="s">
        <v>302</v>
      </c>
      <c r="D31" s="43"/>
      <c r="E31" s="351" t="s">
        <v>303</v>
      </c>
      <c r="F31" s="446"/>
      <c r="G31" s="327"/>
      <c r="H31" s="327"/>
      <c r="I31" s="327"/>
      <c r="J31" s="327"/>
      <c r="K31" s="327"/>
      <c r="L31" s="316">
        <f t="shared" ref="L31:P31" si="15">+AS31/60</f>
        <v>50</v>
      </c>
      <c r="M31" s="316">
        <f t="shared" si="15"/>
        <v>50</v>
      </c>
      <c r="N31" s="316">
        <f t="shared" si="15"/>
        <v>50</v>
      </c>
      <c r="O31" s="316">
        <f t="shared" si="15"/>
        <v>50</v>
      </c>
      <c r="P31" s="316">
        <f t="shared" si="15"/>
        <v>50</v>
      </c>
      <c r="Q31" s="317">
        <f t="shared" si="3"/>
        <v>50</v>
      </c>
      <c r="R31" s="318">
        <f t="array" ref="R31">+IFERROR(IFS(E31=$R$42,(Q31*'Análisis UIS Salud'!$O$62),E31=$R$43,(Q31*'Análisis UIS Salud'!$O$68),E31=$R$44,(Q31*'Análisis UIS Salud'!$V$61),E31=$R$45,(Q31*'Análisis UIS Salud'!$O$74)),"RECTIFICAR EL NOMBRE EN LA COLUMNA E")</f>
        <v>10678.22936</v>
      </c>
      <c r="S31" s="331"/>
      <c r="T31" s="332"/>
      <c r="U31" s="320" t="s">
        <v>251</v>
      </c>
      <c r="V31" s="321"/>
      <c r="W31" s="42"/>
      <c r="X31" s="42"/>
      <c r="Y31" s="42"/>
      <c r="Z31" s="42"/>
      <c r="AA31" s="322"/>
      <c r="AB31" s="179"/>
      <c r="AC31" s="179"/>
      <c r="AD31" s="179"/>
      <c r="AE31" s="179"/>
      <c r="AF31" s="179"/>
      <c r="AG31" s="179"/>
      <c r="AH31" s="179"/>
      <c r="AI31" s="182"/>
      <c r="AJ31" s="179"/>
      <c r="AK31" s="179"/>
      <c r="AL31" s="179"/>
      <c r="AM31" s="179"/>
      <c r="AN31" s="179"/>
      <c r="AO31" s="179"/>
      <c r="AP31" s="179"/>
      <c r="AQ31" s="179"/>
      <c r="AR31" s="179"/>
      <c r="AS31" s="323">
        <v>3000.0</v>
      </c>
      <c r="AT31" s="323">
        <v>3000.0</v>
      </c>
      <c r="AU31" s="323">
        <v>3000.0</v>
      </c>
      <c r="AV31" s="323">
        <v>3000.0</v>
      </c>
      <c r="AW31" s="323">
        <v>3000.0</v>
      </c>
    </row>
    <row r="32" ht="32.25" customHeight="1">
      <c r="A32" s="179"/>
      <c r="B32" s="356">
        <v>6.0</v>
      </c>
      <c r="C32" s="321" t="s">
        <v>304</v>
      </c>
      <c r="D32" s="43"/>
      <c r="E32" s="351" t="s">
        <v>286</v>
      </c>
      <c r="F32" s="446"/>
      <c r="G32" s="327"/>
      <c r="H32" s="327"/>
      <c r="I32" s="327"/>
      <c r="J32" s="327"/>
      <c r="K32" s="327"/>
      <c r="L32" s="316">
        <f t="shared" ref="L32:P32" si="16">+AS32/60</f>
        <v>0.1833333333</v>
      </c>
      <c r="M32" s="316">
        <f t="shared" si="16"/>
        <v>0.35</v>
      </c>
      <c r="N32" s="316">
        <f t="shared" si="16"/>
        <v>0.1833333333</v>
      </c>
      <c r="O32" s="316">
        <f t="shared" si="16"/>
        <v>0.2333333333</v>
      </c>
      <c r="P32" s="316">
        <f t="shared" si="16"/>
        <v>0.1833333333</v>
      </c>
      <c r="Q32" s="317">
        <f t="shared" si="3"/>
        <v>0.2266666667</v>
      </c>
      <c r="R32" s="318">
        <f t="array" ref="R32">+IFERROR(IFS(E32=$R$42,(Q32*'Análisis UIS Salud'!$O$62),E32=$R$43,(Q32*'Análisis UIS Salud'!$O$68),E32=$R$44,(Q32*'Análisis UIS Salud'!$V$61),E32=$R$45,(Q32*'Análisis UIS Salud'!$O$74)),"RECTIFICAR EL NOMBRE EN LA COLUMNA E")</f>
        <v>23.94837222</v>
      </c>
      <c r="S32" s="331"/>
      <c r="T32" s="332"/>
      <c r="U32" s="320" t="s">
        <v>251</v>
      </c>
      <c r="V32" s="321"/>
      <c r="W32" s="42"/>
      <c r="X32" s="42"/>
      <c r="Y32" s="42"/>
      <c r="Z32" s="42"/>
      <c r="AA32" s="322"/>
      <c r="AB32" s="179"/>
      <c r="AC32" s="179"/>
      <c r="AD32" s="179"/>
      <c r="AE32" s="179"/>
      <c r="AF32" s="179"/>
      <c r="AG32" s="179"/>
      <c r="AH32" s="179"/>
      <c r="AI32" s="182"/>
      <c r="AJ32" s="179"/>
      <c r="AK32" s="179"/>
      <c r="AL32" s="179"/>
      <c r="AM32" s="179"/>
      <c r="AN32" s="179"/>
      <c r="AO32" s="179"/>
      <c r="AP32" s="179"/>
      <c r="AQ32" s="179"/>
      <c r="AR32" s="179"/>
      <c r="AS32" s="323">
        <v>11.0</v>
      </c>
      <c r="AT32" s="323">
        <v>21.0</v>
      </c>
      <c r="AU32" s="323">
        <v>11.0</v>
      </c>
      <c r="AV32" s="323">
        <v>14.0</v>
      </c>
      <c r="AW32" s="323">
        <v>11.0</v>
      </c>
    </row>
    <row r="33" ht="30.0" customHeight="1">
      <c r="A33" s="179"/>
      <c r="B33" s="337">
        <v>7.0</v>
      </c>
      <c r="C33" s="321" t="s">
        <v>306</v>
      </c>
      <c r="D33" s="43"/>
      <c r="E33" s="351" t="s">
        <v>303</v>
      </c>
      <c r="F33" s="446"/>
      <c r="G33" s="327"/>
      <c r="H33" s="327"/>
      <c r="I33" s="327"/>
      <c r="J33" s="327"/>
      <c r="K33" s="327"/>
      <c r="L33" s="316">
        <f t="shared" ref="L33:P33" si="17">+AS33/60</f>
        <v>27.48333333</v>
      </c>
      <c r="M33" s="316">
        <f t="shared" si="17"/>
        <v>27.25</v>
      </c>
      <c r="N33" s="316">
        <f t="shared" si="17"/>
        <v>26.98333333</v>
      </c>
      <c r="O33" s="316">
        <f t="shared" si="17"/>
        <v>27.16666667</v>
      </c>
      <c r="P33" s="316">
        <f t="shared" si="17"/>
        <v>27.41666667</v>
      </c>
      <c r="Q33" s="317">
        <f t="shared" si="3"/>
        <v>27.26</v>
      </c>
      <c r="R33" s="318">
        <f t="array" ref="R33">+IFERROR(IFS(E33=$R$42,(Q33*'Análisis UIS Salud'!$O$62),E33=$R$43,(Q33*'Análisis UIS Salud'!$O$68),E33=$R$44,(Q33*'Análisis UIS Salud'!$V$61),E33=$R$45,(Q33*'Análisis UIS Salud'!$O$74)),"RECTIFICAR EL NOMBRE EN LA COLUMNA E")</f>
        <v>5821.770645</v>
      </c>
      <c r="S33" s="331"/>
      <c r="T33" s="332"/>
      <c r="U33" s="320" t="s">
        <v>251</v>
      </c>
      <c r="V33" s="321"/>
      <c r="W33" s="42"/>
      <c r="X33" s="42"/>
      <c r="Y33" s="42"/>
      <c r="Z33" s="42"/>
      <c r="AA33" s="322"/>
      <c r="AB33" s="179"/>
      <c r="AC33" s="179"/>
      <c r="AD33" s="179"/>
      <c r="AE33" s="179"/>
      <c r="AF33" s="179"/>
      <c r="AG33" s="179"/>
      <c r="AH33" s="179"/>
      <c r="AI33" s="182"/>
      <c r="AJ33" s="179"/>
      <c r="AK33" s="179"/>
      <c r="AL33" s="179"/>
      <c r="AM33" s="179"/>
      <c r="AN33" s="179"/>
      <c r="AO33" s="179"/>
      <c r="AP33" s="179"/>
      <c r="AQ33" s="179"/>
      <c r="AR33" s="179"/>
      <c r="AS33" s="323">
        <f>27*60+29</f>
        <v>1649</v>
      </c>
      <c r="AT33" s="323">
        <f>27*60+15</f>
        <v>1635</v>
      </c>
      <c r="AU33" s="323">
        <f>26*60+59</f>
        <v>1619</v>
      </c>
      <c r="AV33" s="323">
        <v>1630.0</v>
      </c>
      <c r="AW33" s="323">
        <v>1645.0</v>
      </c>
    </row>
    <row r="34" ht="30.0" customHeight="1">
      <c r="A34" s="179"/>
      <c r="B34" s="333"/>
      <c r="C34" s="321" t="s">
        <v>307</v>
      </c>
      <c r="D34" s="43"/>
      <c r="E34" s="351" t="s">
        <v>303</v>
      </c>
      <c r="F34" s="446"/>
      <c r="G34" s="327"/>
      <c r="H34" s="327"/>
      <c r="I34" s="327"/>
      <c r="J34" s="327"/>
      <c r="K34" s="327"/>
      <c r="L34" s="316">
        <f t="shared" ref="L34:P34" si="18">+AS34/60</f>
        <v>4.533333333</v>
      </c>
      <c r="M34" s="316">
        <f t="shared" si="18"/>
        <v>5.583333333</v>
      </c>
      <c r="N34" s="316">
        <f t="shared" si="18"/>
        <v>3.466666667</v>
      </c>
      <c r="O34" s="316">
        <f t="shared" si="18"/>
        <v>5.5</v>
      </c>
      <c r="P34" s="316">
        <f t="shared" si="18"/>
        <v>5</v>
      </c>
      <c r="Q34" s="317">
        <f t="shared" si="3"/>
        <v>4.816666667</v>
      </c>
      <c r="R34" s="357" t="s">
        <v>308</v>
      </c>
      <c r="S34" s="331"/>
      <c r="T34" s="332"/>
      <c r="U34" s="320" t="s">
        <v>251</v>
      </c>
      <c r="V34" s="321"/>
      <c r="W34" s="42"/>
      <c r="X34" s="42"/>
      <c r="Y34" s="42"/>
      <c r="Z34" s="42"/>
      <c r="AA34" s="322"/>
      <c r="AB34" s="179"/>
      <c r="AC34" s="179"/>
      <c r="AD34" s="179"/>
      <c r="AE34" s="179"/>
      <c r="AF34" s="179"/>
      <c r="AG34" s="179"/>
      <c r="AH34" s="179"/>
      <c r="AI34" s="182"/>
      <c r="AJ34" s="179"/>
      <c r="AK34" s="179"/>
      <c r="AL34" s="179"/>
      <c r="AM34" s="179"/>
      <c r="AN34" s="179"/>
      <c r="AO34" s="179"/>
      <c r="AP34" s="179"/>
      <c r="AQ34" s="179"/>
      <c r="AR34" s="179"/>
      <c r="AS34" s="323">
        <v>272.0</v>
      </c>
      <c r="AT34" s="323">
        <v>335.0</v>
      </c>
      <c r="AU34" s="323">
        <v>208.0</v>
      </c>
      <c r="AV34" s="323">
        <v>330.0</v>
      </c>
      <c r="AW34" s="323">
        <v>300.0</v>
      </c>
    </row>
    <row r="35" ht="48.75" customHeight="1">
      <c r="A35" s="179"/>
      <c r="B35" s="356">
        <v>8.0</v>
      </c>
      <c r="C35" s="321" t="s">
        <v>309</v>
      </c>
      <c r="D35" s="43"/>
      <c r="E35" s="351" t="s">
        <v>286</v>
      </c>
      <c r="F35" s="446"/>
      <c r="G35" s="327"/>
      <c r="H35" s="327"/>
      <c r="I35" s="327"/>
      <c r="J35" s="327"/>
      <c r="K35" s="327"/>
      <c r="L35" s="316">
        <f t="shared" ref="L35:P35" si="19">+AS35/60</f>
        <v>0.2333333333</v>
      </c>
      <c r="M35" s="316">
        <f t="shared" si="19"/>
        <v>0.2166666667</v>
      </c>
      <c r="N35" s="316">
        <f t="shared" si="19"/>
        <v>0.1333333333</v>
      </c>
      <c r="O35" s="316">
        <f t="shared" si="19"/>
        <v>0.1</v>
      </c>
      <c r="P35" s="316">
        <f t="shared" si="19"/>
        <v>0.15</v>
      </c>
      <c r="Q35" s="317">
        <f t="shared" si="3"/>
        <v>0.1666666667</v>
      </c>
      <c r="R35" s="318">
        <f t="array" ref="R35">+IFERROR(IFS(E35=$R$42,(Q35*'Análisis UIS Salud'!$O$62),E35=$R$43,(Q35*'Análisis UIS Salud'!$O$68),E35=$R$44,(Q35*'Análisis UIS Salud'!$V$61),E35=$R$45,(Q35*'Análisis UIS Salud'!$O$74)),"RECTIFICAR EL NOMBRE EN LA COLUMNA E")</f>
        <v>17.60909722</v>
      </c>
      <c r="S35" s="331"/>
      <c r="T35" s="332"/>
      <c r="U35" s="320" t="s">
        <v>251</v>
      </c>
      <c r="V35" s="321"/>
      <c r="W35" s="42"/>
      <c r="X35" s="42"/>
      <c r="Y35" s="42"/>
      <c r="Z35" s="42"/>
      <c r="AA35" s="322"/>
      <c r="AB35" s="179"/>
      <c r="AC35" s="179"/>
      <c r="AD35" s="179"/>
      <c r="AE35" s="179"/>
      <c r="AF35" s="179"/>
      <c r="AG35" s="179"/>
      <c r="AH35" s="179"/>
      <c r="AI35" s="182"/>
      <c r="AJ35" s="179"/>
      <c r="AK35" s="179"/>
      <c r="AL35" s="179"/>
      <c r="AM35" s="179"/>
      <c r="AN35" s="179"/>
      <c r="AO35" s="179"/>
      <c r="AP35" s="179"/>
      <c r="AQ35" s="179"/>
      <c r="AR35" s="179"/>
      <c r="AS35" s="323">
        <v>14.0</v>
      </c>
      <c r="AT35" s="323">
        <v>13.0</v>
      </c>
      <c r="AU35" s="323">
        <v>8.0</v>
      </c>
      <c r="AV35" s="323">
        <v>6.0</v>
      </c>
      <c r="AW35" s="323">
        <v>9.0</v>
      </c>
    </row>
    <row r="36" ht="45.75" customHeight="1">
      <c r="A36" s="179"/>
      <c r="B36" s="356">
        <v>9.0</v>
      </c>
      <c r="C36" s="321" t="s">
        <v>367</v>
      </c>
      <c r="D36" s="43"/>
      <c r="E36" s="358" t="s">
        <v>311</v>
      </c>
      <c r="F36" s="446"/>
      <c r="G36" s="327"/>
      <c r="H36" s="327"/>
      <c r="I36" s="327"/>
      <c r="J36" s="327"/>
      <c r="K36" s="327"/>
      <c r="L36" s="316">
        <f t="shared" ref="L36:P36" si="20">+AS36/60</f>
        <v>1.616666667</v>
      </c>
      <c r="M36" s="316">
        <f t="shared" si="20"/>
        <v>1.15</v>
      </c>
      <c r="N36" s="316">
        <f t="shared" si="20"/>
        <v>1.583333333</v>
      </c>
      <c r="O36" s="316">
        <f t="shared" si="20"/>
        <v>1.633333333</v>
      </c>
      <c r="P36" s="316">
        <f t="shared" si="20"/>
        <v>1.666666667</v>
      </c>
      <c r="Q36" s="317">
        <f t="shared" si="3"/>
        <v>1.53</v>
      </c>
      <c r="R36" s="318">
        <f t="array" ref="R36">+IFERROR(IFS(E36=$R$42,(Q36*'Análisis UIS Salud'!$O$62),E36=$R$43,(Q36*'Análisis UIS Salud'!$O$68),E36=$R$44,(Q36*'Análisis UIS Salud'!$V$61),E36=$R$45,(Q36*'Análisis UIS Salud'!$O$74)),"RECTIFICAR EL NOMBRE EN LA COLUMNA E")</f>
        <v>191.0520563</v>
      </c>
      <c r="S36" s="331"/>
      <c r="T36" s="332"/>
      <c r="U36" s="320" t="s">
        <v>251</v>
      </c>
      <c r="V36" s="321"/>
      <c r="W36" s="42"/>
      <c r="X36" s="42"/>
      <c r="Y36" s="42"/>
      <c r="Z36" s="42"/>
      <c r="AA36" s="322"/>
      <c r="AB36" s="179"/>
      <c r="AC36" s="179"/>
      <c r="AD36" s="179"/>
      <c r="AE36" s="179"/>
      <c r="AF36" s="179"/>
      <c r="AG36" s="179"/>
      <c r="AH36" s="179"/>
      <c r="AI36" s="182"/>
      <c r="AJ36" s="179"/>
      <c r="AK36" s="179"/>
      <c r="AL36" s="179"/>
      <c r="AM36" s="179"/>
      <c r="AN36" s="179"/>
      <c r="AO36" s="179"/>
      <c r="AP36" s="179"/>
      <c r="AQ36" s="179"/>
      <c r="AR36" s="179"/>
      <c r="AS36" s="323">
        <v>97.0</v>
      </c>
      <c r="AT36" s="323">
        <v>69.0</v>
      </c>
      <c r="AU36" s="323">
        <v>95.0</v>
      </c>
      <c r="AV36" s="323">
        <v>98.0</v>
      </c>
      <c r="AW36" s="323">
        <v>100.0</v>
      </c>
    </row>
    <row r="37" ht="54.75" customHeight="1">
      <c r="A37" s="179"/>
      <c r="B37" s="356">
        <v>11.0</v>
      </c>
      <c r="C37" s="321" t="s">
        <v>368</v>
      </c>
      <c r="D37" s="43"/>
      <c r="E37" s="358" t="s">
        <v>311</v>
      </c>
      <c r="F37" s="450"/>
      <c r="G37" s="327"/>
      <c r="H37" s="327"/>
      <c r="I37" s="327"/>
      <c r="J37" s="327"/>
      <c r="K37" s="327"/>
      <c r="L37" s="316">
        <f t="shared" ref="L37:P37" si="21">+AS37/60</f>
        <v>0.6166666667</v>
      </c>
      <c r="M37" s="316">
        <f t="shared" si="21"/>
        <v>0.5833333333</v>
      </c>
      <c r="N37" s="316">
        <f t="shared" si="21"/>
        <v>0.6666666667</v>
      </c>
      <c r="O37" s="316">
        <f t="shared" si="21"/>
        <v>0.7</v>
      </c>
      <c r="P37" s="316">
        <f t="shared" si="21"/>
        <v>0.75</v>
      </c>
      <c r="Q37" s="317">
        <f t="shared" si="3"/>
        <v>0.6633333333</v>
      </c>
      <c r="R37" s="318">
        <f t="array" ref="R37">+IFERROR(IFS(E37=$R$42,(Q37*'Análisis UIS Salud'!$O$62),E37=$R$43,(Q37*'Análisis UIS Salud'!$O$68),E37=$R$44,(Q37*'Análisis UIS Salud'!$V$61),E37=$R$45,(Q37*'Análisis UIS Salud'!$O$74)),"RECTIFICAR EL NOMBRE EN LA COLUMNA E")</f>
        <v>82.83084792</v>
      </c>
      <c r="S37" s="331"/>
      <c r="T37" s="332"/>
      <c r="U37" s="320" t="s">
        <v>251</v>
      </c>
      <c r="V37" s="321"/>
      <c r="W37" s="42"/>
      <c r="X37" s="42"/>
      <c r="Y37" s="42"/>
      <c r="Z37" s="42"/>
      <c r="AA37" s="322"/>
      <c r="AB37" s="179"/>
      <c r="AC37" s="179"/>
      <c r="AD37" s="179"/>
      <c r="AE37" s="179"/>
      <c r="AF37" s="179"/>
      <c r="AG37" s="179"/>
      <c r="AH37" s="179"/>
      <c r="AI37" s="182"/>
      <c r="AJ37" s="179"/>
      <c r="AK37" s="179"/>
      <c r="AL37" s="179"/>
      <c r="AM37" s="179"/>
      <c r="AN37" s="179"/>
      <c r="AO37" s="179"/>
      <c r="AP37" s="179"/>
      <c r="AQ37" s="179"/>
      <c r="AR37" s="179"/>
      <c r="AS37" s="323">
        <v>37.0</v>
      </c>
      <c r="AT37" s="323">
        <v>35.0</v>
      </c>
      <c r="AU37" s="323">
        <v>40.0</v>
      </c>
      <c r="AV37" s="323">
        <v>42.0</v>
      </c>
      <c r="AW37" s="323">
        <v>45.0</v>
      </c>
    </row>
    <row r="38" ht="30.0" customHeight="1">
      <c r="A38" s="179"/>
      <c r="B38" s="451">
        <v>12.0</v>
      </c>
      <c r="C38" s="321" t="s">
        <v>369</v>
      </c>
      <c r="D38" s="43"/>
      <c r="E38" s="358" t="s">
        <v>311</v>
      </c>
      <c r="F38" s="340" t="s">
        <v>312</v>
      </c>
      <c r="G38" s="327"/>
      <c r="H38" s="327"/>
      <c r="I38" s="327"/>
      <c r="J38" s="327"/>
      <c r="K38" s="327"/>
      <c r="L38" s="316">
        <f t="shared" ref="L38:P38" si="22">+AS38/60</f>
        <v>0.6666666667</v>
      </c>
      <c r="M38" s="316">
        <f t="shared" si="22"/>
        <v>0.5833333333</v>
      </c>
      <c r="N38" s="316">
        <f t="shared" si="22"/>
        <v>0.7</v>
      </c>
      <c r="O38" s="316">
        <f t="shared" si="22"/>
        <v>0.75</v>
      </c>
      <c r="P38" s="316">
        <f t="shared" si="22"/>
        <v>0.6166666667</v>
      </c>
      <c r="Q38" s="317">
        <f t="shared" si="3"/>
        <v>0.6633333333</v>
      </c>
      <c r="R38" s="318">
        <f t="array" ref="R38">+IFERROR(IFS(E38=$R$42,(Q38*'Análisis UIS Salud'!$O$62),E38=$R$43,(Q38*'Análisis UIS Salud'!$O$68),E38=$R$44,(Q38*'Análisis UIS Salud'!$V$61),E38=$R$45,(Q38*'Análisis UIS Salud'!$O$74)),"RECTIFICAR EL NOMBRE EN LA COLUMNA E")</f>
        <v>82.83084792</v>
      </c>
      <c r="S38" s="319"/>
      <c r="T38" s="43"/>
      <c r="U38" s="320" t="s">
        <v>251</v>
      </c>
      <c r="V38" s="321"/>
      <c r="W38" s="42"/>
      <c r="X38" s="42"/>
      <c r="Y38" s="42"/>
      <c r="Z38" s="42"/>
      <c r="AA38" s="322"/>
      <c r="AB38" s="179"/>
      <c r="AC38" s="179"/>
      <c r="AD38" s="179"/>
      <c r="AE38" s="179"/>
      <c r="AF38" s="179"/>
      <c r="AG38" s="179"/>
      <c r="AH38" s="179"/>
      <c r="AI38" s="182"/>
      <c r="AJ38" s="179"/>
      <c r="AK38" s="179"/>
      <c r="AL38" s="179"/>
      <c r="AM38" s="179"/>
      <c r="AN38" s="179"/>
      <c r="AO38" s="179"/>
      <c r="AP38" s="179"/>
      <c r="AQ38" s="179"/>
      <c r="AR38" s="179"/>
      <c r="AS38" s="323">
        <v>40.0</v>
      </c>
      <c r="AT38" s="323">
        <v>35.0</v>
      </c>
      <c r="AU38" s="323">
        <v>42.0</v>
      </c>
      <c r="AV38" s="323">
        <v>45.0</v>
      </c>
      <c r="AW38" s="323">
        <v>37.0</v>
      </c>
    </row>
    <row r="39" ht="30.0" customHeight="1">
      <c r="A39" s="179"/>
      <c r="B39" s="333"/>
      <c r="C39" s="419" t="s">
        <v>339</v>
      </c>
      <c r="D39" s="372"/>
      <c r="E39" s="358" t="s">
        <v>311</v>
      </c>
      <c r="F39" s="445"/>
      <c r="G39" s="327"/>
      <c r="H39" s="327"/>
      <c r="I39" s="327"/>
      <c r="J39" s="327"/>
      <c r="K39" s="327"/>
      <c r="L39" s="316">
        <f t="shared" ref="L39:P39" si="23">+AS39/60</f>
        <v>0.4833333333</v>
      </c>
      <c r="M39" s="316">
        <f t="shared" si="23"/>
        <v>0.5</v>
      </c>
      <c r="N39" s="316">
        <f t="shared" si="23"/>
        <v>0.5333333333</v>
      </c>
      <c r="O39" s="316">
        <f t="shared" si="23"/>
        <v>0.5833333333</v>
      </c>
      <c r="P39" s="316">
        <f t="shared" si="23"/>
        <v>0.4666666667</v>
      </c>
      <c r="Q39" s="317">
        <f t="shared" si="3"/>
        <v>0.5133333333</v>
      </c>
      <c r="R39" s="318">
        <f t="array" ref="R39">+IFERROR(IFS(E39=$R$42,(Q39*'Análisis UIS Salud'!$O$62),E39=$R$43,(Q39*'Análisis UIS Salud'!$O$68),E39=$R$44,(Q39*'Análisis UIS Salud'!$V$61),E39=$R$45,(Q39*'Análisis UIS Salud'!$O$74)),"RECTIFICAR EL NOMBRE EN LA COLUMNA E")</f>
        <v>64.10025417</v>
      </c>
      <c r="S39" s="331"/>
      <c r="T39" s="332"/>
      <c r="U39" s="320" t="s">
        <v>251</v>
      </c>
      <c r="V39" s="419"/>
      <c r="W39" s="420"/>
      <c r="X39" s="420"/>
      <c r="Y39" s="420"/>
      <c r="Z39" s="420"/>
      <c r="AA39" s="421"/>
      <c r="AB39" s="179"/>
      <c r="AC39" s="179"/>
      <c r="AD39" s="179"/>
      <c r="AE39" s="179"/>
      <c r="AF39" s="179"/>
      <c r="AG39" s="179"/>
      <c r="AH39" s="179"/>
      <c r="AI39" s="182"/>
      <c r="AJ39" s="179"/>
      <c r="AK39" s="179"/>
      <c r="AL39" s="179"/>
      <c r="AM39" s="179"/>
      <c r="AN39" s="179"/>
      <c r="AO39" s="179"/>
      <c r="AP39" s="179"/>
      <c r="AQ39" s="179"/>
      <c r="AR39" s="179"/>
      <c r="AS39" s="323">
        <v>29.0</v>
      </c>
      <c r="AT39" s="323">
        <v>30.0</v>
      </c>
      <c r="AU39" s="323">
        <v>32.0</v>
      </c>
      <c r="AV39" s="323">
        <v>35.0</v>
      </c>
      <c r="AW39" s="323">
        <v>28.0</v>
      </c>
    </row>
    <row r="40" ht="75.0" customHeight="1">
      <c r="A40" s="336"/>
      <c r="B40" s="452">
        <v>13.0</v>
      </c>
      <c r="C40" s="338" t="s">
        <v>370</v>
      </c>
      <c r="D40" s="43"/>
      <c r="E40" s="453" t="s">
        <v>311</v>
      </c>
      <c r="F40" s="411"/>
      <c r="G40" s="341"/>
      <c r="H40" s="341"/>
      <c r="I40" s="341"/>
      <c r="J40" s="341"/>
      <c r="K40" s="341"/>
      <c r="L40" s="342">
        <f t="shared" ref="L40:P40" si="24">+AS40/60</f>
        <v>0</v>
      </c>
      <c r="M40" s="342">
        <f t="shared" si="24"/>
        <v>0</v>
      </c>
      <c r="N40" s="342">
        <f t="shared" si="24"/>
        <v>0</v>
      </c>
      <c r="O40" s="342">
        <f t="shared" si="24"/>
        <v>0</v>
      </c>
      <c r="P40" s="342">
        <f t="shared" si="24"/>
        <v>0</v>
      </c>
      <c r="Q40" s="342">
        <f t="shared" si="3"/>
        <v>0</v>
      </c>
      <c r="R40" s="343">
        <f t="array" ref="R40">+IFERROR(IFS(E40=$R$42,(Q40*'Análisis UIS Salud'!$O$62),E40=$R$43,(Q40*'Análisis UIS Salud'!$O$68),E40=$R$44,(Q40*'Análisis UIS Salud'!$V$61),E40=$R$45,(Q40*'Análisis UIS Salud'!$O$74)),"RECTIFICAR EL NOMBRE EN LA COLUMNA E")</f>
        <v>0</v>
      </c>
      <c r="S40" s="344"/>
      <c r="T40" s="345"/>
      <c r="U40" s="346" t="s">
        <v>267</v>
      </c>
      <c r="V40" s="454"/>
      <c r="W40" s="42"/>
      <c r="X40" s="42"/>
      <c r="Y40" s="42"/>
      <c r="Z40" s="42"/>
      <c r="AA40" s="322"/>
      <c r="AB40" s="336"/>
      <c r="AC40" s="336"/>
      <c r="AD40" s="336"/>
      <c r="AE40" s="336"/>
      <c r="AF40" s="336"/>
      <c r="AG40" s="336"/>
      <c r="AH40" s="336"/>
      <c r="AI40" s="336"/>
      <c r="AJ40" s="336"/>
      <c r="AK40" s="336"/>
      <c r="AL40" s="336"/>
      <c r="AM40" s="336"/>
      <c r="AN40" s="336"/>
      <c r="AO40" s="336"/>
      <c r="AP40" s="336"/>
      <c r="AQ40" s="336"/>
      <c r="AR40" s="336"/>
      <c r="AS40" s="336"/>
      <c r="AT40" s="336"/>
      <c r="AU40" s="336"/>
      <c r="AV40" s="336"/>
      <c r="AW40" s="336"/>
    </row>
    <row r="41" ht="30.0" customHeight="1">
      <c r="A41" s="179"/>
      <c r="B41" s="356"/>
      <c r="C41" s="370"/>
      <c r="D41" s="43"/>
      <c r="E41" s="372"/>
      <c r="F41" s="372"/>
      <c r="G41" s="327"/>
      <c r="H41" s="327"/>
      <c r="I41" s="327"/>
      <c r="J41" s="327"/>
      <c r="K41" s="327"/>
      <c r="L41" s="327"/>
      <c r="M41" s="327"/>
      <c r="N41" s="327"/>
      <c r="O41" s="327"/>
      <c r="P41" s="327"/>
      <c r="Q41" s="327"/>
      <c r="R41" s="327"/>
      <c r="S41" s="331"/>
      <c r="T41" s="332"/>
      <c r="U41" s="320"/>
      <c r="V41" s="335"/>
      <c r="W41" s="42"/>
      <c r="X41" s="42"/>
      <c r="Y41" s="42"/>
      <c r="Z41" s="42"/>
      <c r="AA41" s="322"/>
      <c r="AB41" s="179"/>
      <c r="AC41" s="179"/>
      <c r="AD41" s="179"/>
      <c r="AE41" s="179"/>
      <c r="AF41" s="179"/>
      <c r="AG41" s="179"/>
      <c r="AH41" s="179"/>
      <c r="AI41" s="182"/>
      <c r="AJ41" s="179"/>
      <c r="AK41" s="179"/>
      <c r="AL41" s="179"/>
      <c r="AM41" s="179"/>
      <c r="AN41" s="179"/>
      <c r="AO41" s="179"/>
      <c r="AP41" s="179"/>
      <c r="AQ41" s="179"/>
      <c r="AR41" s="179"/>
      <c r="AS41" s="179"/>
      <c r="AT41" s="179"/>
      <c r="AU41" s="179"/>
      <c r="AV41" s="179"/>
      <c r="AW41" s="179"/>
    </row>
    <row r="42" ht="30.0" customHeight="1">
      <c r="A42" s="179"/>
      <c r="B42" s="356"/>
      <c r="C42" s="367"/>
      <c r="D42" s="43"/>
      <c r="E42" s="368"/>
      <c r="F42" s="368"/>
      <c r="G42" s="327"/>
      <c r="H42" s="327"/>
      <c r="I42" s="327"/>
      <c r="J42" s="327"/>
      <c r="K42" s="327"/>
      <c r="L42" s="327"/>
      <c r="M42" s="327"/>
      <c r="N42" s="327"/>
      <c r="O42" s="327"/>
      <c r="P42" s="327"/>
      <c r="Q42" s="369">
        <f t="shared" ref="Q42:Q45" si="25">+SUMIF($E$18:$E$40,R42,$R$18:$R$40)</f>
        <v>420.8140063</v>
      </c>
      <c r="R42" s="358" t="s">
        <v>311</v>
      </c>
      <c r="S42" s="331"/>
      <c r="T42" s="332"/>
      <c r="U42" s="320"/>
      <c r="V42" s="335"/>
      <c r="W42" s="42"/>
      <c r="X42" s="42"/>
      <c r="Y42" s="42"/>
      <c r="Z42" s="42"/>
      <c r="AA42" s="322"/>
      <c r="AB42" s="179"/>
      <c r="AC42" s="179"/>
      <c r="AD42" s="179"/>
      <c r="AE42" s="179"/>
      <c r="AF42" s="179"/>
      <c r="AG42" s="179"/>
      <c r="AH42" s="179"/>
      <c r="AI42" s="182"/>
      <c r="AJ42" s="179"/>
      <c r="AK42" s="179"/>
      <c r="AL42" s="179"/>
      <c r="AM42" s="179"/>
      <c r="AN42" s="179"/>
      <c r="AO42" s="179"/>
      <c r="AP42" s="179"/>
      <c r="AQ42" s="179"/>
      <c r="AR42" s="179"/>
      <c r="AS42" s="179"/>
      <c r="AT42" s="179"/>
      <c r="AU42" s="179"/>
      <c r="AV42" s="179"/>
      <c r="AW42" s="179"/>
    </row>
    <row r="43" ht="38.25" customHeight="1">
      <c r="A43" s="179"/>
      <c r="B43" s="356"/>
      <c r="C43" s="371"/>
      <c r="D43" s="43"/>
      <c r="E43" s="368"/>
      <c r="F43" s="368"/>
      <c r="G43" s="327"/>
      <c r="H43" s="327"/>
      <c r="I43" s="327"/>
      <c r="J43" s="327"/>
      <c r="K43" s="327"/>
      <c r="L43" s="327"/>
      <c r="M43" s="327"/>
      <c r="N43" s="327"/>
      <c r="O43" s="327"/>
      <c r="P43" s="327"/>
      <c r="Q43" s="369">
        <f t="shared" si="25"/>
        <v>1288.848566</v>
      </c>
      <c r="R43" s="351" t="s">
        <v>286</v>
      </c>
      <c r="S43" s="331"/>
      <c r="T43" s="332"/>
      <c r="U43" s="320"/>
      <c r="V43" s="321"/>
      <c r="W43" s="42"/>
      <c r="X43" s="42"/>
      <c r="Y43" s="42"/>
      <c r="Z43" s="42"/>
      <c r="AA43" s="322"/>
      <c r="AB43" s="179"/>
      <c r="AC43" s="179"/>
      <c r="AD43" s="179"/>
      <c r="AE43" s="179"/>
      <c r="AF43" s="179"/>
      <c r="AG43" s="179"/>
      <c r="AH43" s="179"/>
      <c r="AI43" s="182"/>
      <c r="AJ43" s="179"/>
      <c r="AK43" s="179"/>
      <c r="AL43" s="179"/>
      <c r="AM43" s="179"/>
      <c r="AN43" s="179"/>
      <c r="AO43" s="179"/>
      <c r="AP43" s="179"/>
      <c r="AQ43" s="179"/>
      <c r="AR43" s="179"/>
      <c r="AS43" s="179"/>
      <c r="AT43" s="179"/>
      <c r="AU43" s="179"/>
      <c r="AV43" s="179"/>
      <c r="AW43" s="179"/>
    </row>
    <row r="44" ht="38.25" customHeight="1">
      <c r="A44" s="179"/>
      <c r="B44" s="356"/>
      <c r="C44" s="371"/>
      <c r="D44" s="43"/>
      <c r="E44" s="368"/>
      <c r="F44" s="368"/>
      <c r="G44" s="327"/>
      <c r="H44" s="327"/>
      <c r="I44" s="327"/>
      <c r="J44" s="327"/>
      <c r="K44" s="327"/>
      <c r="L44" s="327"/>
      <c r="M44" s="327"/>
      <c r="N44" s="327"/>
      <c r="O44" s="327"/>
      <c r="P44" s="327"/>
      <c r="Q44" s="369">
        <f t="shared" si="25"/>
        <v>16500</v>
      </c>
      <c r="R44" s="351" t="s">
        <v>303</v>
      </c>
      <c r="S44" s="331"/>
      <c r="T44" s="332"/>
      <c r="U44" s="320"/>
      <c r="V44" s="321"/>
      <c r="W44" s="42"/>
      <c r="X44" s="42"/>
      <c r="Y44" s="42"/>
      <c r="Z44" s="42"/>
      <c r="AA44" s="322"/>
      <c r="AB44" s="179"/>
      <c r="AC44" s="179"/>
      <c r="AD44" s="179"/>
      <c r="AE44" s="179"/>
      <c r="AF44" s="179"/>
      <c r="AG44" s="179"/>
      <c r="AH44" s="179"/>
      <c r="AI44" s="182"/>
      <c r="AJ44" s="179"/>
      <c r="AK44" s="179"/>
      <c r="AL44" s="179"/>
      <c r="AM44" s="179"/>
      <c r="AN44" s="179"/>
      <c r="AO44" s="179"/>
      <c r="AP44" s="179"/>
      <c r="AQ44" s="179"/>
      <c r="AR44" s="179"/>
      <c r="AS44" s="179"/>
      <c r="AT44" s="179"/>
      <c r="AU44" s="179"/>
      <c r="AV44" s="179"/>
      <c r="AW44" s="179"/>
    </row>
    <row r="45" ht="38.25" customHeight="1">
      <c r="A45" s="179"/>
      <c r="B45" s="356"/>
      <c r="C45" s="371"/>
      <c r="D45" s="43"/>
      <c r="E45" s="368"/>
      <c r="F45" s="368"/>
      <c r="G45" s="327"/>
      <c r="H45" s="327"/>
      <c r="I45" s="327"/>
      <c r="J45" s="327"/>
      <c r="K45" s="327"/>
      <c r="L45" s="327"/>
      <c r="M45" s="327"/>
      <c r="N45" s="327"/>
      <c r="O45" s="327"/>
      <c r="P45" s="327"/>
      <c r="Q45" s="369">
        <f t="shared" si="25"/>
        <v>0</v>
      </c>
      <c r="R45" s="373" t="s">
        <v>312</v>
      </c>
      <c r="S45" s="331"/>
      <c r="T45" s="332"/>
      <c r="U45" s="320"/>
      <c r="V45" s="321"/>
      <c r="W45" s="42"/>
      <c r="X45" s="42"/>
      <c r="Y45" s="42"/>
      <c r="Z45" s="42"/>
      <c r="AA45" s="322"/>
      <c r="AB45" s="179"/>
      <c r="AC45" s="179"/>
      <c r="AD45" s="179"/>
      <c r="AE45" s="179"/>
      <c r="AF45" s="179"/>
      <c r="AG45" s="179"/>
      <c r="AH45" s="179"/>
      <c r="AI45" s="182"/>
      <c r="AJ45" s="179"/>
      <c r="AK45" s="179"/>
      <c r="AL45" s="179"/>
      <c r="AM45" s="179"/>
      <c r="AN45" s="179"/>
      <c r="AO45" s="179"/>
      <c r="AP45" s="179"/>
      <c r="AQ45" s="179"/>
      <c r="AR45" s="179"/>
      <c r="AS45" s="179"/>
      <c r="AT45" s="179"/>
      <c r="AU45" s="179"/>
      <c r="AV45" s="179"/>
      <c r="AW45" s="179"/>
    </row>
    <row r="46" ht="18.75" customHeight="1">
      <c r="A46" s="179"/>
      <c r="B46" s="374"/>
      <c r="C46" s="375" t="s">
        <v>152</v>
      </c>
      <c r="D46" s="376"/>
      <c r="E46" s="377"/>
      <c r="F46" s="377"/>
      <c r="G46" s="378">
        <f>W6</f>
        <v>303.4943762</v>
      </c>
      <c r="H46" s="378">
        <f>W9</f>
        <v>0</v>
      </c>
      <c r="I46" s="378">
        <f>W11</f>
        <v>0</v>
      </c>
      <c r="J46" s="378">
        <f>W13</f>
        <v>0</v>
      </c>
      <c r="K46" s="378">
        <f>W15+W16</f>
        <v>0</v>
      </c>
      <c r="L46" s="378"/>
      <c r="M46" s="378"/>
      <c r="N46" s="378"/>
      <c r="O46" s="378"/>
      <c r="P46" s="378"/>
      <c r="Q46" s="378"/>
      <c r="R46" s="455">
        <f>SUM(R18:R33)</f>
        <v>17771.23947</v>
      </c>
      <c r="S46" s="380">
        <f>SUM(S18:T33)</f>
        <v>0</v>
      </c>
      <c r="T46" s="381"/>
      <c r="U46" s="379"/>
      <c r="V46" s="382"/>
      <c r="W46" s="42"/>
      <c r="X46" s="42"/>
      <c r="Y46" s="42"/>
      <c r="Z46" s="42"/>
      <c r="AA46" s="322"/>
      <c r="AB46" s="179"/>
      <c r="AC46" s="179"/>
      <c r="AD46" s="179"/>
      <c r="AE46" s="179"/>
      <c r="AF46" s="179"/>
      <c r="AG46" s="179"/>
      <c r="AH46" s="179"/>
      <c r="AI46" s="182"/>
      <c r="AJ46" s="179"/>
      <c r="AK46" s="179"/>
      <c r="AL46" s="179"/>
      <c r="AM46" s="179"/>
      <c r="AN46" s="179"/>
      <c r="AO46" s="179"/>
      <c r="AP46" s="179"/>
      <c r="AQ46" s="179"/>
      <c r="AR46" s="179"/>
      <c r="AS46" s="179"/>
      <c r="AT46" s="179"/>
      <c r="AU46" s="179"/>
      <c r="AV46" s="179"/>
      <c r="AW46" s="179"/>
    </row>
    <row r="47" ht="18.75" customHeight="1">
      <c r="A47" s="179"/>
      <c r="B47" s="383" t="s">
        <v>313</v>
      </c>
      <c r="C47" s="285"/>
      <c r="D47" s="285"/>
      <c r="E47" s="287"/>
      <c r="F47" s="287"/>
      <c r="G47" s="384"/>
      <c r="H47" s="263"/>
      <c r="I47" s="263"/>
      <c r="J47" s="263"/>
      <c r="K47" s="263"/>
      <c r="L47" s="195"/>
      <c r="M47" s="195"/>
      <c r="N47" s="195"/>
      <c r="O47" s="195"/>
      <c r="P47" s="195"/>
      <c r="Q47" s="195"/>
      <c r="R47" s="385" t="s">
        <v>314</v>
      </c>
      <c r="S47" s="386" t="s">
        <v>315</v>
      </c>
      <c r="T47" s="199"/>
      <c r="U47" s="199"/>
      <c r="V47" s="199"/>
      <c r="W47" s="199"/>
      <c r="X47" s="199"/>
      <c r="Y47" s="199"/>
      <c r="Z47" s="199"/>
      <c r="AA47" s="202"/>
      <c r="AB47" s="258"/>
      <c r="AC47" s="179"/>
      <c r="AD47" s="179"/>
      <c r="AE47" s="179"/>
      <c r="AF47" s="179"/>
      <c r="AG47" s="179"/>
      <c r="AH47" s="179"/>
      <c r="AI47" s="182"/>
      <c r="AJ47" s="179"/>
      <c r="AK47" s="179"/>
      <c r="AL47" s="179"/>
      <c r="AM47" s="179"/>
      <c r="AN47" s="179"/>
      <c r="AO47" s="179"/>
      <c r="AP47" s="179"/>
      <c r="AQ47" s="179"/>
      <c r="AR47" s="179"/>
      <c r="AS47" s="179"/>
      <c r="AT47" s="179"/>
      <c r="AU47" s="179"/>
      <c r="AV47" s="179"/>
      <c r="AW47" s="179"/>
    </row>
    <row r="48" ht="24.0" customHeight="1">
      <c r="A48" s="179"/>
      <c r="B48" s="387"/>
      <c r="C48" s="263"/>
      <c r="D48" s="263"/>
      <c r="E48" s="388"/>
      <c r="F48" s="388"/>
      <c r="G48" s="389"/>
      <c r="L48" s="195"/>
      <c r="M48" s="195"/>
      <c r="N48" s="195"/>
      <c r="O48" s="195"/>
      <c r="P48" s="195"/>
      <c r="Q48" s="195"/>
      <c r="R48" s="196"/>
      <c r="S48" s="390"/>
      <c r="T48" s="216"/>
      <c r="U48" s="216"/>
      <c r="V48" s="216"/>
      <c r="W48" s="216"/>
      <c r="X48" s="216"/>
      <c r="Y48" s="216"/>
      <c r="Z48" s="216"/>
      <c r="AA48" s="391"/>
      <c r="AB48" s="179"/>
      <c r="AC48" s="179"/>
      <c r="AD48" s="179"/>
      <c r="AE48" s="179"/>
      <c r="AF48" s="179"/>
      <c r="AG48" s="179"/>
      <c r="AH48" s="179"/>
      <c r="AI48" s="182"/>
      <c r="AJ48" s="179"/>
      <c r="AK48" s="179"/>
      <c r="AL48" s="179"/>
      <c r="AM48" s="179"/>
      <c r="AN48" s="179"/>
      <c r="AO48" s="179"/>
      <c r="AP48" s="179"/>
      <c r="AQ48" s="179"/>
      <c r="AR48" s="179"/>
      <c r="AS48" s="179"/>
      <c r="AT48" s="179"/>
      <c r="AU48" s="179"/>
      <c r="AV48" s="179"/>
      <c r="AW48" s="179"/>
    </row>
    <row r="49" ht="22.5" customHeight="1">
      <c r="A49" s="179"/>
      <c r="B49" s="392"/>
      <c r="C49" s="393"/>
      <c r="D49" s="393"/>
      <c r="E49" s="394"/>
      <c r="F49" s="394"/>
      <c r="G49" s="395"/>
      <c r="H49" s="393"/>
      <c r="I49" s="393"/>
      <c r="J49" s="393"/>
      <c r="K49" s="393"/>
      <c r="L49" s="396"/>
      <c r="M49" s="396"/>
      <c r="N49" s="396"/>
      <c r="O49" s="396"/>
      <c r="P49" s="396"/>
      <c r="Q49" s="396"/>
      <c r="R49" s="397"/>
      <c r="S49" s="398"/>
      <c r="T49" s="393"/>
      <c r="U49" s="393"/>
      <c r="V49" s="393"/>
      <c r="W49" s="393"/>
      <c r="X49" s="393"/>
      <c r="Y49" s="393"/>
      <c r="Z49" s="393"/>
      <c r="AA49" s="399"/>
      <c r="AB49" s="179"/>
      <c r="AC49" s="179"/>
      <c r="AD49" s="179"/>
      <c r="AE49" s="179"/>
      <c r="AF49" s="179"/>
      <c r="AG49" s="179"/>
      <c r="AH49" s="179"/>
      <c r="AI49" s="182"/>
      <c r="AJ49" s="179"/>
      <c r="AK49" s="179"/>
      <c r="AL49" s="179"/>
      <c r="AM49" s="179"/>
      <c r="AN49" s="179"/>
      <c r="AO49" s="179"/>
      <c r="AP49" s="179"/>
      <c r="AQ49" s="179"/>
      <c r="AR49" s="179"/>
      <c r="AS49" s="179"/>
      <c r="AT49" s="179"/>
      <c r="AU49" s="179"/>
      <c r="AV49" s="179"/>
      <c r="AW49" s="179"/>
    </row>
    <row r="50" ht="12.0" customHeight="1">
      <c r="A50" s="179"/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80"/>
      <c r="Y50" s="179"/>
      <c r="Z50" s="179"/>
      <c r="AA50" s="179"/>
      <c r="AB50" s="179"/>
      <c r="AC50" s="179"/>
      <c r="AD50" s="179"/>
      <c r="AE50" s="179"/>
      <c r="AF50" s="179"/>
      <c r="AG50" s="179"/>
      <c r="AH50" s="179"/>
      <c r="AI50" s="182"/>
      <c r="AJ50" s="179"/>
      <c r="AK50" s="179"/>
      <c r="AL50" s="179"/>
      <c r="AM50" s="179"/>
      <c r="AN50" s="179"/>
      <c r="AO50" s="179"/>
      <c r="AP50" s="179"/>
      <c r="AQ50" s="179"/>
      <c r="AR50" s="179"/>
      <c r="AS50" s="179"/>
      <c r="AT50" s="179"/>
      <c r="AU50" s="179"/>
      <c r="AV50" s="179"/>
      <c r="AW50" s="179"/>
    </row>
    <row r="51" ht="18.75" customHeight="1">
      <c r="A51" s="179"/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80"/>
      <c r="Y51" s="179"/>
      <c r="Z51" s="179"/>
      <c r="AA51" s="179"/>
      <c r="AB51" s="179"/>
      <c r="AC51" s="179"/>
      <c r="AD51" s="179"/>
      <c r="AE51" s="179"/>
      <c r="AF51" s="179"/>
      <c r="AG51" s="179"/>
      <c r="AH51" s="179"/>
      <c r="AI51" s="182"/>
      <c r="AJ51" s="179"/>
      <c r="AK51" s="179"/>
      <c r="AL51" s="179"/>
      <c r="AM51" s="179"/>
      <c r="AN51" s="179"/>
      <c r="AO51" s="179"/>
      <c r="AP51" s="179"/>
      <c r="AQ51" s="179"/>
      <c r="AR51" s="179"/>
      <c r="AS51" s="179"/>
      <c r="AT51" s="179"/>
      <c r="AU51" s="179"/>
      <c r="AV51" s="179"/>
      <c r="AW51" s="179"/>
    </row>
    <row r="52" ht="18.75" customHeight="1">
      <c r="A52" s="179"/>
      <c r="B52" s="179"/>
      <c r="C52" s="179"/>
      <c r="D52" s="179"/>
      <c r="E52" s="179"/>
      <c r="F52" s="179"/>
      <c r="G52" s="179"/>
      <c r="H52" s="179"/>
      <c r="I52" s="179"/>
      <c r="J52" s="179"/>
      <c r="K52" s="179"/>
      <c r="L52" s="179"/>
      <c r="M52" s="179"/>
      <c r="N52" s="179"/>
      <c r="O52" s="179"/>
      <c r="P52" s="179"/>
      <c r="Q52" s="179"/>
      <c r="R52" s="179"/>
      <c r="S52" s="179"/>
      <c r="T52" s="179"/>
      <c r="U52" s="179"/>
      <c r="V52" s="179"/>
      <c r="W52" s="179"/>
      <c r="X52" s="180"/>
      <c r="Y52" s="179"/>
      <c r="Z52" s="179"/>
      <c r="AA52" s="179"/>
      <c r="AB52" s="179"/>
      <c r="AC52" s="179"/>
      <c r="AD52" s="179"/>
      <c r="AE52" s="179"/>
      <c r="AF52" s="179"/>
      <c r="AG52" s="179"/>
      <c r="AH52" s="179"/>
      <c r="AI52" s="182"/>
      <c r="AJ52" s="179"/>
      <c r="AK52" s="179"/>
      <c r="AL52" s="179"/>
      <c r="AM52" s="179"/>
      <c r="AN52" s="179"/>
      <c r="AO52" s="179"/>
      <c r="AP52" s="179"/>
      <c r="AQ52" s="179"/>
      <c r="AR52" s="179"/>
      <c r="AS52" s="179"/>
      <c r="AT52" s="179"/>
      <c r="AU52" s="179"/>
      <c r="AV52" s="179"/>
      <c r="AW52" s="179"/>
    </row>
    <row r="53" ht="18.75" customHeight="1">
      <c r="A53" s="179"/>
      <c r="B53" s="179"/>
      <c r="C53" s="179"/>
      <c r="D53" s="179"/>
      <c r="E53" s="179"/>
      <c r="F53" s="179"/>
      <c r="G53" s="179"/>
      <c r="H53" s="179"/>
      <c r="I53" s="179"/>
      <c r="J53" s="179"/>
      <c r="K53" s="179"/>
      <c r="L53" s="179"/>
      <c r="M53" s="179"/>
      <c r="N53" s="179"/>
      <c r="O53" s="179"/>
      <c r="P53" s="179"/>
      <c r="Q53" s="179"/>
      <c r="R53" s="179"/>
      <c r="S53" s="179"/>
      <c r="T53" s="179"/>
      <c r="U53" s="179"/>
      <c r="V53" s="179"/>
      <c r="W53" s="179"/>
      <c r="X53" s="180"/>
      <c r="Y53" s="179"/>
      <c r="Z53" s="179"/>
      <c r="AA53" s="179"/>
      <c r="AB53" s="179"/>
      <c r="AC53" s="179"/>
      <c r="AD53" s="179"/>
      <c r="AE53" s="179"/>
      <c r="AF53" s="179"/>
      <c r="AG53" s="179"/>
      <c r="AH53" s="179"/>
      <c r="AI53" s="182"/>
      <c r="AJ53" s="179"/>
      <c r="AK53" s="179"/>
      <c r="AL53" s="179"/>
      <c r="AM53" s="179"/>
      <c r="AN53" s="179"/>
      <c r="AO53" s="179"/>
      <c r="AP53" s="179"/>
      <c r="AQ53" s="179"/>
      <c r="AR53" s="179"/>
      <c r="AS53" s="179"/>
      <c r="AT53" s="179"/>
      <c r="AU53" s="179"/>
      <c r="AV53" s="179"/>
      <c r="AW53" s="179"/>
    </row>
    <row r="54" ht="18.75" customHeight="1">
      <c r="A54" s="179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79"/>
      <c r="U54" s="179"/>
      <c r="V54" s="179"/>
      <c r="W54" s="179"/>
      <c r="X54" s="180"/>
      <c r="Y54" s="179"/>
      <c r="Z54" s="179"/>
      <c r="AA54" s="179"/>
      <c r="AB54" s="179"/>
      <c r="AC54" s="179"/>
      <c r="AD54" s="179"/>
      <c r="AE54" s="179"/>
      <c r="AF54" s="179"/>
      <c r="AG54" s="179"/>
      <c r="AH54" s="179"/>
      <c r="AI54" s="182"/>
      <c r="AJ54" s="179"/>
      <c r="AK54" s="179"/>
      <c r="AL54" s="179"/>
      <c r="AM54" s="179"/>
      <c r="AN54" s="179"/>
      <c r="AO54" s="179"/>
      <c r="AP54" s="179"/>
      <c r="AQ54" s="179"/>
      <c r="AR54" s="179"/>
      <c r="AS54" s="179"/>
      <c r="AT54" s="179"/>
      <c r="AU54" s="179"/>
      <c r="AV54" s="179"/>
      <c r="AW54" s="179"/>
    </row>
    <row r="55" ht="18.75" customHeight="1">
      <c r="A55" s="179"/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79"/>
      <c r="O55" s="179"/>
      <c r="P55" s="179"/>
      <c r="Q55" s="179"/>
      <c r="R55" s="179"/>
      <c r="S55" s="179"/>
      <c r="T55" s="179"/>
      <c r="U55" s="179"/>
      <c r="V55" s="179"/>
      <c r="W55" s="179"/>
      <c r="X55" s="180"/>
      <c r="Y55" s="179"/>
      <c r="Z55" s="179"/>
      <c r="AA55" s="179"/>
      <c r="AB55" s="179"/>
      <c r="AC55" s="179"/>
      <c r="AD55" s="179"/>
      <c r="AE55" s="179"/>
      <c r="AF55" s="179"/>
      <c r="AG55" s="179"/>
      <c r="AH55" s="179"/>
      <c r="AI55" s="182"/>
      <c r="AJ55" s="179"/>
      <c r="AK55" s="179"/>
      <c r="AL55" s="179"/>
      <c r="AM55" s="179"/>
      <c r="AN55" s="179"/>
      <c r="AO55" s="179"/>
      <c r="AP55" s="179"/>
      <c r="AQ55" s="179"/>
      <c r="AR55" s="179"/>
      <c r="AS55" s="179"/>
      <c r="AT55" s="179"/>
      <c r="AU55" s="179"/>
      <c r="AV55" s="179"/>
      <c r="AW55" s="179"/>
    </row>
    <row r="56" ht="18.75" customHeight="1">
      <c r="A56" s="179"/>
      <c r="B56" s="179"/>
      <c r="C56" s="17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79"/>
      <c r="O56" s="179"/>
      <c r="P56" s="179"/>
      <c r="Q56" s="179"/>
      <c r="R56" s="179"/>
      <c r="S56" s="179"/>
      <c r="T56" s="179"/>
      <c r="U56" s="179"/>
      <c r="V56" s="179"/>
      <c r="W56" s="179"/>
      <c r="X56" s="180"/>
      <c r="Y56" s="179"/>
      <c r="Z56" s="179"/>
      <c r="AA56" s="179"/>
      <c r="AB56" s="179"/>
      <c r="AC56" s="179"/>
      <c r="AD56" s="179"/>
      <c r="AE56" s="179"/>
      <c r="AF56" s="179"/>
      <c r="AG56" s="179"/>
      <c r="AH56" s="179"/>
      <c r="AI56" s="182"/>
      <c r="AJ56" s="179"/>
      <c r="AK56" s="179"/>
      <c r="AL56" s="179"/>
      <c r="AM56" s="179"/>
      <c r="AN56" s="179"/>
      <c r="AO56" s="179"/>
      <c r="AP56" s="179"/>
      <c r="AQ56" s="179"/>
      <c r="AR56" s="179"/>
      <c r="AS56" s="179"/>
      <c r="AT56" s="179"/>
      <c r="AU56" s="179"/>
      <c r="AV56" s="179"/>
      <c r="AW56" s="179"/>
    </row>
    <row r="57" ht="18.75" customHeight="1">
      <c r="A57" s="179"/>
      <c r="B57" s="179"/>
      <c r="C57" s="179"/>
      <c r="D57" s="179"/>
      <c r="E57" s="179"/>
      <c r="F57" s="179"/>
      <c r="G57" s="179"/>
      <c r="H57" s="179"/>
      <c r="I57" s="179"/>
      <c r="J57" s="179"/>
      <c r="K57" s="179"/>
      <c r="L57" s="179"/>
      <c r="M57" s="179"/>
      <c r="N57" s="179"/>
      <c r="O57" s="179"/>
      <c r="P57" s="179"/>
      <c r="Q57" s="179"/>
      <c r="R57" s="179"/>
      <c r="S57" s="179"/>
      <c r="T57" s="179"/>
      <c r="U57" s="179"/>
      <c r="V57" s="179"/>
      <c r="W57" s="179"/>
      <c r="X57" s="180"/>
      <c r="Y57" s="179"/>
      <c r="Z57" s="179"/>
      <c r="AA57" s="179"/>
      <c r="AB57" s="179"/>
      <c r="AC57" s="179"/>
      <c r="AD57" s="179"/>
      <c r="AE57" s="179"/>
      <c r="AF57" s="179"/>
      <c r="AG57" s="179"/>
      <c r="AH57" s="179"/>
      <c r="AI57" s="182"/>
      <c r="AJ57" s="179"/>
      <c r="AK57" s="179"/>
      <c r="AL57" s="179"/>
      <c r="AM57" s="179"/>
      <c r="AN57" s="179"/>
      <c r="AO57" s="179"/>
      <c r="AP57" s="179"/>
      <c r="AQ57" s="179"/>
      <c r="AR57" s="179"/>
      <c r="AS57" s="179"/>
      <c r="AT57" s="179"/>
      <c r="AU57" s="179"/>
      <c r="AV57" s="179"/>
      <c r="AW57" s="179"/>
    </row>
    <row r="58" ht="18.75" customHeight="1">
      <c r="A58" s="179"/>
      <c r="B58" s="179"/>
      <c r="C58" s="179"/>
      <c r="D58" s="179"/>
      <c r="E58" s="179"/>
      <c r="F58" s="179"/>
      <c r="G58" s="179"/>
      <c r="H58" s="179"/>
      <c r="I58" s="179"/>
      <c r="J58" s="179"/>
      <c r="K58" s="179"/>
      <c r="L58" s="179"/>
      <c r="M58" s="179"/>
      <c r="N58" s="179"/>
      <c r="O58" s="179"/>
      <c r="P58" s="179"/>
      <c r="Q58" s="179"/>
      <c r="R58" s="179"/>
      <c r="S58" s="179"/>
      <c r="T58" s="179"/>
      <c r="U58" s="179"/>
      <c r="V58" s="179"/>
      <c r="W58" s="179"/>
      <c r="X58" s="180"/>
      <c r="Y58" s="179"/>
      <c r="Z58" s="179"/>
      <c r="AA58" s="179"/>
      <c r="AB58" s="179"/>
      <c r="AC58" s="179"/>
      <c r="AD58" s="179"/>
      <c r="AE58" s="179"/>
      <c r="AF58" s="179"/>
      <c r="AG58" s="179"/>
      <c r="AH58" s="179"/>
      <c r="AI58" s="182"/>
      <c r="AJ58" s="179"/>
      <c r="AK58" s="179"/>
      <c r="AL58" s="179"/>
      <c r="AM58" s="179"/>
      <c r="AN58" s="179"/>
      <c r="AO58" s="179"/>
      <c r="AP58" s="179"/>
      <c r="AQ58" s="179"/>
      <c r="AR58" s="179"/>
      <c r="AS58" s="179"/>
      <c r="AT58" s="179"/>
      <c r="AU58" s="179"/>
      <c r="AV58" s="179"/>
      <c r="AW58" s="179"/>
    </row>
    <row r="59" ht="18.75" customHeight="1">
      <c r="A59" s="179"/>
      <c r="B59" s="179"/>
      <c r="C59" s="179"/>
      <c r="D59" s="179"/>
      <c r="E59" s="179"/>
      <c r="F59" s="179"/>
      <c r="G59" s="179"/>
      <c r="H59" s="179"/>
      <c r="I59" s="179"/>
      <c r="J59" s="179"/>
      <c r="K59" s="179"/>
      <c r="L59" s="179"/>
      <c r="M59" s="179"/>
      <c r="N59" s="179"/>
      <c r="O59" s="179"/>
      <c r="P59" s="179"/>
      <c r="Q59" s="179"/>
      <c r="R59" s="179"/>
      <c r="S59" s="179"/>
      <c r="T59" s="179"/>
      <c r="U59" s="179"/>
      <c r="V59" s="179"/>
      <c r="W59" s="179"/>
      <c r="X59" s="180"/>
      <c r="Y59" s="179"/>
      <c r="Z59" s="179"/>
      <c r="AA59" s="179"/>
      <c r="AB59" s="179"/>
      <c r="AC59" s="179"/>
      <c r="AD59" s="179"/>
      <c r="AE59" s="179"/>
      <c r="AF59" s="179"/>
      <c r="AG59" s="179"/>
      <c r="AH59" s="179"/>
      <c r="AI59" s="182"/>
      <c r="AJ59" s="179"/>
      <c r="AK59" s="179"/>
      <c r="AL59" s="179"/>
      <c r="AM59" s="179"/>
      <c r="AN59" s="179"/>
      <c r="AO59" s="179"/>
      <c r="AP59" s="179"/>
      <c r="AQ59" s="179"/>
      <c r="AR59" s="179"/>
      <c r="AS59" s="179"/>
      <c r="AT59" s="179"/>
      <c r="AU59" s="179"/>
      <c r="AV59" s="179"/>
      <c r="AW59" s="179"/>
    </row>
    <row r="60" ht="18.75" customHeight="1">
      <c r="A60" s="179"/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  <c r="O60" s="179"/>
      <c r="P60" s="179"/>
      <c r="Q60" s="179"/>
      <c r="R60" s="179"/>
      <c r="S60" s="179"/>
      <c r="T60" s="179"/>
      <c r="U60" s="179"/>
      <c r="V60" s="179"/>
      <c r="W60" s="179"/>
      <c r="X60" s="180"/>
      <c r="Y60" s="179"/>
      <c r="Z60" s="179"/>
      <c r="AA60" s="179"/>
      <c r="AB60" s="179"/>
      <c r="AC60" s="179"/>
      <c r="AD60" s="179"/>
      <c r="AE60" s="179"/>
      <c r="AF60" s="179"/>
      <c r="AG60" s="179"/>
      <c r="AH60" s="179"/>
      <c r="AI60" s="182"/>
      <c r="AJ60" s="179"/>
      <c r="AK60" s="179"/>
      <c r="AL60" s="179"/>
      <c r="AM60" s="179"/>
      <c r="AN60" s="179"/>
      <c r="AO60" s="179"/>
      <c r="AP60" s="179"/>
      <c r="AQ60" s="179"/>
      <c r="AR60" s="179"/>
      <c r="AS60" s="179"/>
      <c r="AT60" s="179"/>
      <c r="AU60" s="179"/>
      <c r="AV60" s="179"/>
      <c r="AW60" s="179"/>
    </row>
    <row r="61" ht="18.75" customHeight="1">
      <c r="A61" s="179"/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  <c r="O61" s="179"/>
      <c r="P61" s="179"/>
      <c r="Q61" s="179"/>
      <c r="R61" s="179"/>
      <c r="S61" s="179"/>
      <c r="T61" s="179"/>
      <c r="U61" s="179"/>
      <c r="V61" s="179"/>
      <c r="W61" s="179"/>
      <c r="X61" s="180"/>
      <c r="Y61" s="179"/>
      <c r="Z61" s="179"/>
      <c r="AA61" s="179"/>
      <c r="AB61" s="179"/>
      <c r="AC61" s="179"/>
      <c r="AD61" s="179"/>
      <c r="AE61" s="179"/>
      <c r="AF61" s="179"/>
      <c r="AG61" s="179"/>
      <c r="AH61" s="179"/>
      <c r="AI61" s="182"/>
      <c r="AJ61" s="179"/>
      <c r="AK61" s="179"/>
      <c r="AL61" s="179"/>
      <c r="AM61" s="179"/>
      <c r="AN61" s="179"/>
      <c r="AO61" s="179"/>
      <c r="AP61" s="179"/>
      <c r="AQ61" s="179"/>
      <c r="AR61" s="179"/>
      <c r="AS61" s="179"/>
      <c r="AT61" s="179"/>
      <c r="AU61" s="179"/>
      <c r="AV61" s="179"/>
      <c r="AW61" s="179"/>
    </row>
    <row r="62" ht="18.75" customHeight="1">
      <c r="A62" s="179"/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  <c r="O62" s="179"/>
      <c r="P62" s="179"/>
      <c r="Q62" s="179"/>
      <c r="R62" s="179"/>
      <c r="S62" s="179"/>
      <c r="T62" s="179"/>
      <c r="U62" s="179"/>
      <c r="V62" s="179"/>
      <c r="W62" s="179"/>
      <c r="X62" s="180"/>
      <c r="Y62" s="179"/>
      <c r="Z62" s="179"/>
      <c r="AA62" s="179"/>
      <c r="AB62" s="179"/>
      <c r="AC62" s="179"/>
      <c r="AD62" s="179"/>
      <c r="AE62" s="179"/>
      <c r="AF62" s="179"/>
      <c r="AG62" s="179"/>
      <c r="AH62" s="179"/>
      <c r="AI62" s="182"/>
      <c r="AJ62" s="179"/>
      <c r="AK62" s="179"/>
      <c r="AL62" s="179"/>
      <c r="AM62" s="179"/>
      <c r="AN62" s="179"/>
      <c r="AO62" s="179"/>
      <c r="AP62" s="179"/>
      <c r="AQ62" s="179"/>
      <c r="AR62" s="179"/>
      <c r="AS62" s="179"/>
      <c r="AT62" s="179"/>
      <c r="AU62" s="179"/>
      <c r="AV62" s="179"/>
      <c r="AW62" s="179"/>
    </row>
    <row r="63" ht="18.75" customHeight="1">
      <c r="A63" s="179"/>
      <c r="B63" s="179"/>
      <c r="C63" s="179"/>
      <c r="D63" s="179"/>
      <c r="E63" s="179"/>
      <c r="F63" s="179"/>
      <c r="G63" s="179"/>
      <c r="H63" s="179"/>
      <c r="I63" s="179"/>
      <c r="J63" s="179"/>
      <c r="K63" s="179"/>
      <c r="L63" s="179"/>
      <c r="M63" s="179"/>
      <c r="N63" s="179"/>
      <c r="O63" s="179"/>
      <c r="P63" s="179"/>
      <c r="Q63" s="179"/>
      <c r="R63" s="179"/>
      <c r="S63" s="179"/>
      <c r="T63" s="179"/>
      <c r="U63" s="179"/>
      <c r="V63" s="179"/>
      <c r="W63" s="179"/>
      <c r="X63" s="180"/>
      <c r="Y63" s="179"/>
      <c r="Z63" s="179"/>
      <c r="AA63" s="179"/>
      <c r="AB63" s="179"/>
      <c r="AC63" s="179"/>
      <c r="AD63" s="179"/>
      <c r="AE63" s="179"/>
      <c r="AF63" s="179"/>
      <c r="AG63" s="179"/>
      <c r="AH63" s="179"/>
      <c r="AI63" s="182"/>
      <c r="AJ63" s="179"/>
      <c r="AK63" s="179"/>
      <c r="AL63" s="179"/>
      <c r="AM63" s="179"/>
      <c r="AN63" s="179"/>
      <c r="AO63" s="179"/>
      <c r="AP63" s="179"/>
      <c r="AQ63" s="179"/>
      <c r="AR63" s="179"/>
      <c r="AS63" s="179"/>
      <c r="AT63" s="179"/>
      <c r="AU63" s="179"/>
      <c r="AV63" s="179"/>
      <c r="AW63" s="179"/>
    </row>
    <row r="64" ht="18.75" customHeight="1">
      <c r="A64" s="179"/>
      <c r="B64" s="179"/>
      <c r="C64" s="179"/>
      <c r="D64" s="179"/>
      <c r="E64" s="179"/>
      <c r="F64" s="179"/>
      <c r="G64" s="179"/>
      <c r="H64" s="179"/>
      <c r="I64" s="179"/>
      <c r="J64" s="179"/>
      <c r="K64" s="179"/>
      <c r="L64" s="179"/>
      <c r="M64" s="179"/>
      <c r="N64" s="179"/>
      <c r="O64" s="179"/>
      <c r="P64" s="179"/>
      <c r="Q64" s="179"/>
      <c r="R64" s="179"/>
      <c r="S64" s="179"/>
      <c r="T64" s="179"/>
      <c r="U64" s="179"/>
      <c r="V64" s="179"/>
      <c r="W64" s="179"/>
      <c r="X64" s="180"/>
      <c r="Y64" s="179"/>
      <c r="Z64" s="179"/>
      <c r="AA64" s="179"/>
      <c r="AB64" s="179"/>
      <c r="AC64" s="179"/>
      <c r="AD64" s="179"/>
      <c r="AE64" s="179"/>
      <c r="AF64" s="179"/>
      <c r="AG64" s="179"/>
      <c r="AH64" s="179"/>
      <c r="AI64" s="182"/>
      <c r="AJ64" s="179"/>
      <c r="AK64" s="179"/>
      <c r="AL64" s="179"/>
      <c r="AM64" s="179"/>
      <c r="AN64" s="179"/>
      <c r="AO64" s="179"/>
      <c r="AP64" s="179"/>
      <c r="AQ64" s="179"/>
      <c r="AR64" s="179"/>
      <c r="AS64" s="179"/>
      <c r="AT64" s="179"/>
      <c r="AU64" s="179"/>
      <c r="AV64" s="179"/>
      <c r="AW64" s="179"/>
    </row>
    <row r="65" ht="18.75" customHeight="1">
      <c r="A65" s="179"/>
      <c r="B65" s="179"/>
      <c r="C65" s="179"/>
      <c r="D65" s="179"/>
      <c r="E65" s="179"/>
      <c r="F65" s="179"/>
      <c r="G65" s="179"/>
      <c r="H65" s="179"/>
      <c r="I65" s="179"/>
      <c r="J65" s="179"/>
      <c r="K65" s="179"/>
      <c r="L65" s="179"/>
      <c r="M65" s="179"/>
      <c r="N65" s="179"/>
      <c r="O65" s="179"/>
      <c r="P65" s="179"/>
      <c r="Q65" s="179"/>
      <c r="R65" s="179"/>
      <c r="S65" s="179"/>
      <c r="T65" s="179"/>
      <c r="U65" s="179"/>
      <c r="V65" s="179"/>
      <c r="W65" s="179"/>
      <c r="X65" s="180"/>
      <c r="Y65" s="179"/>
      <c r="Z65" s="179"/>
      <c r="AA65" s="179"/>
      <c r="AB65" s="179"/>
      <c r="AC65" s="179"/>
      <c r="AD65" s="179"/>
      <c r="AE65" s="179"/>
      <c r="AF65" s="179"/>
      <c r="AG65" s="179"/>
      <c r="AH65" s="179"/>
      <c r="AI65" s="182"/>
      <c r="AJ65" s="179"/>
      <c r="AK65" s="179"/>
      <c r="AL65" s="179"/>
      <c r="AM65" s="179"/>
      <c r="AN65" s="179"/>
      <c r="AO65" s="179"/>
      <c r="AP65" s="179"/>
      <c r="AQ65" s="179"/>
      <c r="AR65" s="179"/>
      <c r="AS65" s="179"/>
      <c r="AT65" s="179"/>
      <c r="AU65" s="179"/>
      <c r="AV65" s="179"/>
      <c r="AW65" s="179"/>
    </row>
    <row r="66" ht="18.75" customHeight="1">
      <c r="A66" s="179"/>
      <c r="B66" s="179"/>
      <c r="C66" s="179"/>
      <c r="D66" s="179"/>
      <c r="E66" s="179"/>
      <c r="F66" s="179"/>
      <c r="G66" s="179"/>
      <c r="H66" s="179"/>
      <c r="I66" s="179"/>
      <c r="J66" s="179"/>
      <c r="K66" s="179"/>
      <c r="L66" s="179"/>
      <c r="M66" s="179"/>
      <c r="N66" s="179"/>
      <c r="O66" s="179"/>
      <c r="P66" s="179"/>
      <c r="Q66" s="179"/>
      <c r="R66" s="179"/>
      <c r="S66" s="179"/>
      <c r="T66" s="179"/>
      <c r="U66" s="179"/>
      <c r="V66" s="179"/>
      <c r="W66" s="179"/>
      <c r="X66" s="180"/>
      <c r="Y66" s="179"/>
      <c r="Z66" s="179"/>
      <c r="AA66" s="179"/>
      <c r="AB66" s="179"/>
      <c r="AC66" s="179"/>
      <c r="AD66" s="179"/>
      <c r="AE66" s="179"/>
      <c r="AF66" s="179"/>
      <c r="AG66" s="179"/>
      <c r="AH66" s="179"/>
      <c r="AI66" s="182"/>
      <c r="AJ66" s="179"/>
      <c r="AK66" s="179"/>
      <c r="AL66" s="179"/>
      <c r="AM66" s="179"/>
      <c r="AN66" s="179"/>
      <c r="AO66" s="179"/>
      <c r="AP66" s="179"/>
      <c r="AQ66" s="179"/>
      <c r="AR66" s="179"/>
      <c r="AS66" s="179"/>
      <c r="AT66" s="179"/>
      <c r="AU66" s="179"/>
      <c r="AV66" s="179"/>
      <c r="AW66" s="179"/>
    </row>
    <row r="67" ht="18.75" customHeight="1">
      <c r="A67" s="179"/>
      <c r="B67" s="179"/>
      <c r="C67" s="179"/>
      <c r="D67" s="179"/>
      <c r="E67" s="179"/>
      <c r="F67" s="179"/>
      <c r="G67" s="179"/>
      <c r="H67" s="179"/>
      <c r="I67" s="179"/>
      <c r="J67" s="179"/>
      <c r="K67" s="179"/>
      <c r="L67" s="179"/>
      <c r="M67" s="179"/>
      <c r="N67" s="179"/>
      <c r="O67" s="179"/>
      <c r="P67" s="179"/>
      <c r="Q67" s="179"/>
      <c r="R67" s="179"/>
      <c r="S67" s="179"/>
      <c r="T67" s="179"/>
      <c r="U67" s="179"/>
      <c r="V67" s="179"/>
      <c r="W67" s="179"/>
      <c r="X67" s="180"/>
      <c r="Y67" s="179"/>
      <c r="Z67" s="179"/>
      <c r="AA67" s="179"/>
      <c r="AB67" s="179"/>
      <c r="AC67" s="179"/>
      <c r="AD67" s="179"/>
      <c r="AE67" s="179"/>
      <c r="AF67" s="179"/>
      <c r="AG67" s="179"/>
      <c r="AH67" s="179"/>
      <c r="AI67" s="182"/>
      <c r="AJ67" s="179"/>
      <c r="AK67" s="179"/>
      <c r="AL67" s="179"/>
      <c r="AM67" s="179"/>
      <c r="AN67" s="179"/>
      <c r="AO67" s="179"/>
      <c r="AP67" s="179"/>
      <c r="AQ67" s="179"/>
      <c r="AR67" s="179"/>
      <c r="AS67" s="179"/>
      <c r="AT67" s="179"/>
      <c r="AU67" s="179"/>
      <c r="AV67" s="179"/>
      <c r="AW67" s="179"/>
    </row>
    <row r="68" ht="18.75" customHeight="1">
      <c r="A68" s="179"/>
      <c r="B68" s="179"/>
      <c r="C68" s="179"/>
      <c r="D68" s="179"/>
      <c r="E68" s="179"/>
      <c r="F68" s="179"/>
      <c r="G68" s="179"/>
      <c r="H68" s="179"/>
      <c r="I68" s="179"/>
      <c r="J68" s="179"/>
      <c r="K68" s="179"/>
      <c r="L68" s="179"/>
      <c r="M68" s="179"/>
      <c r="N68" s="179"/>
      <c r="O68" s="179"/>
      <c r="P68" s="179"/>
      <c r="Q68" s="179"/>
      <c r="R68" s="179"/>
      <c r="S68" s="179"/>
      <c r="T68" s="179"/>
      <c r="U68" s="179"/>
      <c r="V68" s="179"/>
      <c r="W68" s="179"/>
      <c r="X68" s="180"/>
      <c r="Y68" s="179"/>
      <c r="Z68" s="179"/>
      <c r="AA68" s="179"/>
      <c r="AB68" s="179"/>
      <c r="AC68" s="179"/>
      <c r="AD68" s="179"/>
      <c r="AE68" s="179"/>
      <c r="AF68" s="179"/>
      <c r="AG68" s="179"/>
      <c r="AH68" s="179"/>
      <c r="AI68" s="182"/>
      <c r="AJ68" s="179"/>
      <c r="AK68" s="179"/>
      <c r="AL68" s="179"/>
      <c r="AM68" s="179"/>
      <c r="AN68" s="179"/>
      <c r="AO68" s="179"/>
      <c r="AP68" s="179"/>
      <c r="AQ68" s="179"/>
      <c r="AR68" s="179"/>
      <c r="AS68" s="179"/>
      <c r="AT68" s="179"/>
      <c r="AU68" s="179"/>
      <c r="AV68" s="179"/>
      <c r="AW68" s="179"/>
    </row>
    <row r="69" ht="18.75" customHeight="1">
      <c r="A69" s="179"/>
      <c r="B69" s="179"/>
      <c r="C69" s="179"/>
      <c r="D69" s="179"/>
      <c r="E69" s="179"/>
      <c r="F69" s="179"/>
      <c r="G69" s="179"/>
      <c r="H69" s="179"/>
      <c r="I69" s="179"/>
      <c r="J69" s="179"/>
      <c r="K69" s="179"/>
      <c r="L69" s="179"/>
      <c r="M69" s="179"/>
      <c r="N69" s="179"/>
      <c r="O69" s="179"/>
      <c r="P69" s="179"/>
      <c r="Q69" s="179"/>
      <c r="R69" s="179"/>
      <c r="S69" s="179"/>
      <c r="T69" s="179"/>
      <c r="U69" s="179"/>
      <c r="V69" s="179"/>
      <c r="W69" s="179"/>
      <c r="X69" s="180"/>
      <c r="Y69" s="179"/>
      <c r="Z69" s="179"/>
      <c r="AA69" s="179"/>
      <c r="AB69" s="179"/>
      <c r="AC69" s="179"/>
      <c r="AD69" s="179"/>
      <c r="AE69" s="179"/>
      <c r="AF69" s="179"/>
      <c r="AG69" s="179"/>
      <c r="AH69" s="179"/>
      <c r="AI69" s="182"/>
      <c r="AJ69" s="179"/>
      <c r="AK69" s="179"/>
      <c r="AL69" s="179"/>
      <c r="AM69" s="179"/>
      <c r="AN69" s="179"/>
      <c r="AO69" s="179"/>
      <c r="AP69" s="179"/>
      <c r="AQ69" s="179"/>
      <c r="AR69" s="179"/>
      <c r="AS69" s="179"/>
      <c r="AT69" s="179"/>
      <c r="AU69" s="179"/>
      <c r="AV69" s="179"/>
      <c r="AW69" s="179"/>
    </row>
    <row r="70" ht="18.75" customHeight="1">
      <c r="A70" s="179"/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79"/>
      <c r="V70" s="179"/>
      <c r="W70" s="179"/>
      <c r="X70" s="180"/>
      <c r="Y70" s="179"/>
      <c r="Z70" s="179"/>
      <c r="AA70" s="179"/>
      <c r="AB70" s="179"/>
      <c r="AC70" s="179"/>
      <c r="AD70" s="179"/>
      <c r="AE70" s="179"/>
      <c r="AF70" s="179"/>
      <c r="AG70" s="179"/>
      <c r="AH70" s="179"/>
      <c r="AI70" s="182"/>
      <c r="AJ70" s="179"/>
      <c r="AK70" s="179"/>
      <c r="AL70" s="179"/>
      <c r="AM70" s="179"/>
      <c r="AN70" s="179"/>
      <c r="AO70" s="179"/>
      <c r="AP70" s="179"/>
      <c r="AQ70" s="179"/>
      <c r="AR70" s="179"/>
      <c r="AS70" s="179"/>
      <c r="AT70" s="179"/>
      <c r="AU70" s="179"/>
      <c r="AV70" s="179"/>
      <c r="AW70" s="179"/>
    </row>
    <row r="71" ht="18.75" customHeight="1">
      <c r="A71" s="179"/>
      <c r="B71" s="179"/>
      <c r="C71" s="179"/>
      <c r="D71" s="179"/>
      <c r="E71" s="179"/>
      <c r="F71" s="179"/>
      <c r="G71" s="179"/>
      <c r="H71" s="179"/>
      <c r="I71" s="179"/>
      <c r="J71" s="179"/>
      <c r="K71" s="179"/>
      <c r="L71" s="179"/>
      <c r="M71" s="179"/>
      <c r="N71" s="179"/>
      <c r="O71" s="179"/>
      <c r="P71" s="179"/>
      <c r="Q71" s="179"/>
      <c r="R71" s="179"/>
      <c r="S71" s="179"/>
      <c r="T71" s="179"/>
      <c r="U71" s="179"/>
      <c r="V71" s="179"/>
      <c r="W71" s="179"/>
      <c r="X71" s="180"/>
      <c r="Y71" s="179"/>
      <c r="Z71" s="179"/>
      <c r="AA71" s="179"/>
      <c r="AB71" s="179"/>
      <c r="AC71" s="179"/>
      <c r="AD71" s="179"/>
      <c r="AE71" s="179"/>
      <c r="AF71" s="179"/>
      <c r="AG71" s="179"/>
      <c r="AH71" s="179"/>
      <c r="AI71" s="182"/>
      <c r="AJ71" s="179"/>
      <c r="AK71" s="179"/>
      <c r="AL71" s="179"/>
      <c r="AM71" s="179"/>
      <c r="AN71" s="179"/>
      <c r="AO71" s="179"/>
      <c r="AP71" s="179"/>
      <c r="AQ71" s="179"/>
      <c r="AR71" s="179"/>
      <c r="AS71" s="179"/>
      <c r="AT71" s="179"/>
      <c r="AU71" s="179"/>
      <c r="AV71" s="179"/>
      <c r="AW71" s="179"/>
    </row>
    <row r="72" ht="18.75" customHeight="1">
      <c r="A72" s="179"/>
      <c r="B72" s="179"/>
      <c r="C72" s="179"/>
      <c r="D72" s="179"/>
      <c r="E72" s="179"/>
      <c r="F72" s="179"/>
      <c r="G72" s="179"/>
      <c r="H72" s="179"/>
      <c r="I72" s="179"/>
      <c r="J72" s="179"/>
      <c r="K72" s="179"/>
      <c r="L72" s="179"/>
      <c r="M72" s="179"/>
      <c r="N72" s="179"/>
      <c r="O72" s="179"/>
      <c r="P72" s="179"/>
      <c r="Q72" s="179"/>
      <c r="R72" s="179"/>
      <c r="S72" s="179"/>
      <c r="T72" s="179"/>
      <c r="U72" s="179"/>
      <c r="V72" s="179"/>
      <c r="W72" s="179"/>
      <c r="X72" s="180"/>
      <c r="Y72" s="179"/>
      <c r="Z72" s="179"/>
      <c r="AA72" s="179"/>
      <c r="AB72" s="179"/>
      <c r="AC72" s="179"/>
      <c r="AD72" s="179"/>
      <c r="AE72" s="179"/>
      <c r="AF72" s="179"/>
      <c r="AG72" s="179"/>
      <c r="AH72" s="179"/>
      <c r="AI72" s="182"/>
      <c r="AJ72" s="179"/>
      <c r="AK72" s="179"/>
      <c r="AL72" s="179"/>
      <c r="AM72" s="179"/>
      <c r="AN72" s="179"/>
      <c r="AO72" s="179"/>
      <c r="AP72" s="179"/>
      <c r="AQ72" s="179"/>
      <c r="AR72" s="179"/>
      <c r="AS72" s="179"/>
      <c r="AT72" s="179"/>
      <c r="AU72" s="179"/>
      <c r="AV72" s="179"/>
      <c r="AW72" s="179"/>
    </row>
    <row r="73" ht="18.75" customHeight="1">
      <c r="A73" s="179"/>
      <c r="B73" s="179"/>
      <c r="C73" s="179"/>
      <c r="D73" s="179"/>
      <c r="E73" s="179"/>
      <c r="F73" s="179"/>
      <c r="G73" s="179"/>
      <c r="H73" s="179"/>
      <c r="I73" s="179"/>
      <c r="J73" s="179"/>
      <c r="K73" s="179"/>
      <c r="L73" s="179"/>
      <c r="M73" s="179"/>
      <c r="N73" s="179"/>
      <c r="O73" s="179"/>
      <c r="P73" s="179"/>
      <c r="Q73" s="179"/>
      <c r="R73" s="179"/>
      <c r="S73" s="179"/>
      <c r="T73" s="179"/>
      <c r="U73" s="179"/>
      <c r="V73" s="179"/>
      <c r="W73" s="179"/>
      <c r="X73" s="180"/>
      <c r="Y73" s="179"/>
      <c r="Z73" s="179"/>
      <c r="AA73" s="179"/>
      <c r="AB73" s="179"/>
      <c r="AC73" s="179"/>
      <c r="AD73" s="179"/>
      <c r="AE73" s="179"/>
      <c r="AF73" s="179"/>
      <c r="AG73" s="179"/>
      <c r="AH73" s="179"/>
      <c r="AI73" s="182"/>
      <c r="AJ73" s="179"/>
      <c r="AK73" s="179"/>
      <c r="AL73" s="179"/>
      <c r="AM73" s="179"/>
      <c r="AN73" s="179"/>
      <c r="AO73" s="179"/>
      <c r="AP73" s="179"/>
      <c r="AQ73" s="179"/>
      <c r="AR73" s="179"/>
      <c r="AS73" s="179"/>
      <c r="AT73" s="179"/>
      <c r="AU73" s="179"/>
      <c r="AV73" s="179"/>
      <c r="AW73" s="179"/>
    </row>
    <row r="74" ht="18.75" customHeight="1">
      <c r="A74" s="179"/>
      <c r="B74" s="179"/>
      <c r="C74" s="179"/>
      <c r="D74" s="179"/>
      <c r="E74" s="179"/>
      <c r="F74" s="179"/>
      <c r="G74" s="179"/>
      <c r="H74" s="179"/>
      <c r="I74" s="179"/>
      <c r="J74" s="179"/>
      <c r="K74" s="179"/>
      <c r="L74" s="179"/>
      <c r="M74" s="179"/>
      <c r="N74" s="179"/>
      <c r="O74" s="179"/>
      <c r="P74" s="179"/>
      <c r="Q74" s="179"/>
      <c r="R74" s="179"/>
      <c r="S74" s="179"/>
      <c r="T74" s="179"/>
      <c r="U74" s="179"/>
      <c r="V74" s="179"/>
      <c r="W74" s="179"/>
      <c r="X74" s="180"/>
      <c r="Y74" s="179"/>
      <c r="Z74" s="179"/>
      <c r="AA74" s="179"/>
      <c r="AB74" s="179"/>
      <c r="AC74" s="179"/>
      <c r="AD74" s="179"/>
      <c r="AE74" s="179"/>
      <c r="AF74" s="179"/>
      <c r="AG74" s="179"/>
      <c r="AH74" s="179"/>
      <c r="AI74" s="182"/>
      <c r="AJ74" s="179"/>
      <c r="AK74" s="179"/>
      <c r="AL74" s="179"/>
      <c r="AM74" s="179"/>
      <c r="AN74" s="179"/>
      <c r="AO74" s="179"/>
      <c r="AP74" s="179"/>
      <c r="AQ74" s="179"/>
      <c r="AR74" s="179"/>
      <c r="AS74" s="179"/>
      <c r="AT74" s="179"/>
      <c r="AU74" s="179"/>
      <c r="AV74" s="179"/>
      <c r="AW74" s="179"/>
    </row>
    <row r="75" ht="18.75" customHeight="1">
      <c r="A75" s="179"/>
      <c r="B75" s="179"/>
      <c r="C75" s="179"/>
      <c r="D75" s="179"/>
      <c r="E75" s="179"/>
      <c r="F75" s="179"/>
      <c r="G75" s="179"/>
      <c r="H75" s="179"/>
      <c r="I75" s="179"/>
      <c r="J75" s="179"/>
      <c r="K75" s="179"/>
      <c r="L75" s="179"/>
      <c r="M75" s="179"/>
      <c r="N75" s="179"/>
      <c r="O75" s="179"/>
      <c r="P75" s="179"/>
      <c r="Q75" s="179"/>
      <c r="R75" s="179"/>
      <c r="S75" s="179"/>
      <c r="T75" s="179"/>
      <c r="U75" s="179"/>
      <c r="V75" s="179"/>
      <c r="W75" s="179"/>
      <c r="X75" s="180"/>
      <c r="Y75" s="179"/>
      <c r="Z75" s="179"/>
      <c r="AA75" s="179"/>
      <c r="AB75" s="179"/>
      <c r="AC75" s="179"/>
      <c r="AD75" s="179"/>
      <c r="AE75" s="179"/>
      <c r="AF75" s="179"/>
      <c r="AG75" s="179"/>
      <c r="AH75" s="179"/>
      <c r="AI75" s="182"/>
      <c r="AJ75" s="179"/>
      <c r="AK75" s="179"/>
      <c r="AL75" s="179"/>
      <c r="AM75" s="179"/>
      <c r="AN75" s="179"/>
      <c r="AO75" s="179"/>
      <c r="AP75" s="179"/>
      <c r="AQ75" s="179"/>
      <c r="AR75" s="179"/>
      <c r="AS75" s="179"/>
      <c r="AT75" s="179"/>
      <c r="AU75" s="179"/>
      <c r="AV75" s="179"/>
      <c r="AW75" s="179"/>
    </row>
    <row r="76" ht="18.75" customHeight="1">
      <c r="A76" s="179"/>
      <c r="B76" s="179"/>
      <c r="C76" s="179"/>
      <c r="D76" s="179"/>
      <c r="E76" s="179"/>
      <c r="F76" s="179"/>
      <c r="G76" s="179"/>
      <c r="H76" s="179"/>
      <c r="I76" s="179"/>
      <c r="J76" s="179"/>
      <c r="K76" s="179"/>
      <c r="L76" s="179"/>
      <c r="M76" s="179"/>
      <c r="N76" s="179"/>
      <c r="O76" s="179"/>
      <c r="P76" s="179"/>
      <c r="Q76" s="179"/>
      <c r="R76" s="179"/>
      <c r="S76" s="179"/>
      <c r="T76" s="179"/>
      <c r="U76" s="179"/>
      <c r="V76" s="179"/>
      <c r="W76" s="179"/>
      <c r="X76" s="180"/>
      <c r="Y76" s="179"/>
      <c r="Z76" s="179"/>
      <c r="AA76" s="179"/>
      <c r="AB76" s="179"/>
      <c r="AC76" s="179"/>
      <c r="AD76" s="179"/>
      <c r="AE76" s="179"/>
      <c r="AF76" s="179"/>
      <c r="AG76" s="179"/>
      <c r="AH76" s="179"/>
      <c r="AI76" s="182"/>
      <c r="AJ76" s="179"/>
      <c r="AK76" s="179"/>
      <c r="AL76" s="179"/>
      <c r="AM76" s="179"/>
      <c r="AN76" s="179"/>
      <c r="AO76" s="179"/>
      <c r="AP76" s="179"/>
      <c r="AQ76" s="179"/>
      <c r="AR76" s="179"/>
      <c r="AS76" s="179"/>
      <c r="AT76" s="179"/>
      <c r="AU76" s="179"/>
      <c r="AV76" s="179"/>
      <c r="AW76" s="179"/>
    </row>
    <row r="77" ht="18.75" customHeight="1">
      <c r="A77" s="179"/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80"/>
      <c r="Y77" s="179"/>
      <c r="Z77" s="179"/>
      <c r="AA77" s="179"/>
      <c r="AB77" s="179"/>
      <c r="AC77" s="179"/>
      <c r="AD77" s="179"/>
      <c r="AE77" s="179"/>
      <c r="AF77" s="179"/>
      <c r="AG77" s="179"/>
      <c r="AH77" s="179"/>
      <c r="AI77" s="182"/>
      <c r="AJ77" s="179"/>
      <c r="AK77" s="179"/>
      <c r="AL77" s="179"/>
      <c r="AM77" s="179"/>
      <c r="AN77" s="179"/>
      <c r="AO77" s="179"/>
      <c r="AP77" s="179"/>
      <c r="AQ77" s="179"/>
      <c r="AR77" s="179"/>
      <c r="AS77" s="179"/>
      <c r="AT77" s="179"/>
      <c r="AU77" s="179"/>
      <c r="AV77" s="179"/>
      <c r="AW77" s="179"/>
    </row>
    <row r="78" ht="12.75" customHeight="1">
      <c r="A78" s="179"/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80"/>
      <c r="Y78" s="179"/>
      <c r="Z78" s="179"/>
      <c r="AA78" s="179"/>
      <c r="AB78" s="179"/>
      <c r="AC78" s="179"/>
      <c r="AD78" s="179"/>
      <c r="AE78" s="179"/>
      <c r="AF78" s="179"/>
      <c r="AG78" s="179"/>
      <c r="AH78" s="179"/>
      <c r="AI78" s="182"/>
      <c r="AJ78" s="179"/>
      <c r="AK78" s="179"/>
      <c r="AL78" s="179"/>
      <c r="AM78" s="179"/>
      <c r="AN78" s="179"/>
      <c r="AO78" s="179"/>
      <c r="AP78" s="179"/>
      <c r="AQ78" s="179"/>
      <c r="AR78" s="179"/>
      <c r="AS78" s="179"/>
      <c r="AT78" s="179"/>
      <c r="AU78" s="179"/>
      <c r="AV78" s="179"/>
      <c r="AW78" s="179"/>
    </row>
    <row r="79" ht="12.75" customHeight="1">
      <c r="A79" s="179"/>
      <c r="B79" s="179"/>
      <c r="C79" s="179"/>
      <c r="D79" s="179"/>
      <c r="E79" s="179"/>
      <c r="F79" s="179"/>
      <c r="G79" s="179"/>
      <c r="H79" s="179"/>
      <c r="I79" s="179"/>
      <c r="J79" s="179"/>
      <c r="K79" s="179"/>
      <c r="L79" s="179"/>
      <c r="M79" s="179"/>
      <c r="N79" s="179"/>
      <c r="O79" s="179"/>
      <c r="P79" s="179"/>
      <c r="Q79" s="179"/>
      <c r="R79" s="179"/>
      <c r="S79" s="179"/>
      <c r="T79" s="179"/>
      <c r="U79" s="179"/>
      <c r="V79" s="179"/>
      <c r="W79" s="179"/>
      <c r="X79" s="180"/>
      <c r="Y79" s="179"/>
      <c r="Z79" s="179"/>
      <c r="AA79" s="179"/>
      <c r="AB79" s="179"/>
      <c r="AC79" s="179"/>
      <c r="AD79" s="179"/>
      <c r="AE79" s="179"/>
      <c r="AF79" s="179"/>
      <c r="AG79" s="179"/>
      <c r="AH79" s="179"/>
      <c r="AI79" s="182"/>
      <c r="AJ79" s="179"/>
      <c r="AK79" s="179"/>
      <c r="AL79" s="179"/>
      <c r="AM79" s="179"/>
      <c r="AN79" s="179"/>
      <c r="AO79" s="179"/>
      <c r="AP79" s="179"/>
      <c r="AQ79" s="179"/>
      <c r="AR79" s="179"/>
      <c r="AS79" s="179"/>
      <c r="AT79" s="179"/>
      <c r="AU79" s="179"/>
      <c r="AV79" s="179"/>
      <c r="AW79" s="179"/>
    </row>
    <row r="80" ht="12.75" customHeight="1">
      <c r="A80" s="179"/>
      <c r="B80" s="179"/>
      <c r="C80" s="179"/>
      <c r="D80" s="179"/>
      <c r="E80" s="179"/>
      <c r="F80" s="179"/>
      <c r="G80" s="179"/>
      <c r="H80" s="179"/>
      <c r="I80" s="179"/>
      <c r="J80" s="179"/>
      <c r="K80" s="179"/>
      <c r="L80" s="179"/>
      <c r="M80" s="179"/>
      <c r="N80" s="179"/>
      <c r="O80" s="179"/>
      <c r="P80" s="179"/>
      <c r="Q80" s="179"/>
      <c r="R80" s="179"/>
      <c r="S80" s="179"/>
      <c r="T80" s="179"/>
      <c r="U80" s="179"/>
      <c r="V80" s="179"/>
      <c r="W80" s="179"/>
      <c r="X80" s="180"/>
      <c r="Y80" s="179"/>
      <c r="Z80" s="179"/>
      <c r="AA80" s="179"/>
      <c r="AB80" s="179"/>
      <c r="AC80" s="179"/>
      <c r="AD80" s="179"/>
      <c r="AE80" s="179"/>
      <c r="AF80" s="179"/>
      <c r="AG80" s="179"/>
      <c r="AH80" s="179"/>
      <c r="AI80" s="182"/>
      <c r="AJ80" s="179"/>
      <c r="AK80" s="179"/>
      <c r="AL80" s="179"/>
      <c r="AM80" s="179"/>
      <c r="AN80" s="179"/>
      <c r="AO80" s="179"/>
      <c r="AP80" s="179"/>
      <c r="AQ80" s="179"/>
      <c r="AR80" s="179"/>
      <c r="AS80" s="179"/>
      <c r="AT80" s="179"/>
      <c r="AU80" s="179"/>
      <c r="AV80" s="179"/>
      <c r="AW80" s="179"/>
    </row>
    <row r="81" ht="12.75" customHeight="1">
      <c r="A81" s="179"/>
      <c r="B81" s="179"/>
      <c r="C81" s="179"/>
      <c r="D81" s="179"/>
      <c r="E81" s="179"/>
      <c r="F81" s="179"/>
      <c r="G81" s="179"/>
      <c r="H81" s="179"/>
      <c r="I81" s="179"/>
      <c r="J81" s="179"/>
      <c r="K81" s="179"/>
      <c r="L81" s="179"/>
      <c r="M81" s="179"/>
      <c r="N81" s="179"/>
      <c r="O81" s="179"/>
      <c r="P81" s="179"/>
      <c r="Q81" s="179"/>
      <c r="R81" s="179"/>
      <c r="S81" s="179"/>
      <c r="T81" s="179"/>
      <c r="U81" s="179"/>
      <c r="V81" s="179"/>
      <c r="W81" s="179"/>
      <c r="X81" s="180"/>
      <c r="Y81" s="179"/>
      <c r="Z81" s="179"/>
      <c r="AA81" s="179"/>
      <c r="AB81" s="179"/>
      <c r="AC81" s="179"/>
      <c r="AD81" s="179"/>
      <c r="AE81" s="179"/>
      <c r="AF81" s="179"/>
      <c r="AG81" s="179"/>
      <c r="AH81" s="179"/>
      <c r="AI81" s="182"/>
      <c r="AJ81" s="179"/>
      <c r="AK81" s="179"/>
      <c r="AL81" s="179"/>
      <c r="AM81" s="179"/>
      <c r="AN81" s="179"/>
      <c r="AO81" s="179"/>
      <c r="AP81" s="179"/>
      <c r="AQ81" s="179"/>
      <c r="AR81" s="179"/>
      <c r="AS81" s="179"/>
      <c r="AT81" s="179"/>
      <c r="AU81" s="179"/>
      <c r="AV81" s="179"/>
      <c r="AW81" s="179"/>
    </row>
    <row r="82" ht="12.75" customHeight="1">
      <c r="A82" s="179"/>
      <c r="B82" s="179"/>
      <c r="C82" s="179"/>
      <c r="D82" s="179"/>
      <c r="E82" s="179"/>
      <c r="F82" s="179"/>
      <c r="G82" s="179"/>
      <c r="H82" s="179"/>
      <c r="I82" s="179"/>
      <c r="J82" s="179"/>
      <c r="K82" s="179"/>
      <c r="L82" s="179"/>
      <c r="M82" s="179"/>
      <c r="N82" s="179"/>
      <c r="O82" s="179"/>
      <c r="P82" s="179"/>
      <c r="Q82" s="179"/>
      <c r="R82" s="179"/>
      <c r="S82" s="179"/>
      <c r="T82" s="179"/>
      <c r="U82" s="179"/>
      <c r="V82" s="179"/>
      <c r="W82" s="179"/>
      <c r="X82" s="180"/>
      <c r="Y82" s="179"/>
      <c r="Z82" s="179"/>
      <c r="AA82" s="179"/>
      <c r="AB82" s="179"/>
      <c r="AC82" s="179"/>
      <c r="AD82" s="179"/>
      <c r="AE82" s="179"/>
      <c r="AF82" s="179"/>
      <c r="AG82" s="179"/>
      <c r="AH82" s="179"/>
      <c r="AI82" s="182"/>
      <c r="AJ82" s="179"/>
      <c r="AK82" s="179"/>
      <c r="AL82" s="179"/>
      <c r="AM82" s="179"/>
      <c r="AN82" s="179"/>
      <c r="AO82" s="179"/>
      <c r="AP82" s="179"/>
      <c r="AQ82" s="179"/>
      <c r="AR82" s="179"/>
      <c r="AS82" s="179"/>
      <c r="AT82" s="179"/>
      <c r="AU82" s="179"/>
      <c r="AV82" s="179"/>
      <c r="AW82" s="179"/>
    </row>
    <row r="83" ht="12.75" customHeight="1">
      <c r="A83" s="179"/>
      <c r="B83" s="179"/>
      <c r="C83" s="179"/>
      <c r="D83" s="179"/>
      <c r="E83" s="179"/>
      <c r="F83" s="179"/>
      <c r="G83" s="179"/>
      <c r="H83" s="179"/>
      <c r="I83" s="179"/>
      <c r="J83" s="179"/>
      <c r="K83" s="179"/>
      <c r="L83" s="179"/>
      <c r="M83" s="179"/>
      <c r="N83" s="179"/>
      <c r="O83" s="179"/>
      <c r="P83" s="179"/>
      <c r="Q83" s="179"/>
      <c r="R83" s="179"/>
      <c r="S83" s="179"/>
      <c r="T83" s="179"/>
      <c r="U83" s="179"/>
      <c r="V83" s="179"/>
      <c r="W83" s="179"/>
      <c r="X83" s="180"/>
      <c r="Y83" s="179"/>
      <c r="Z83" s="179"/>
      <c r="AA83" s="179"/>
      <c r="AB83" s="179"/>
      <c r="AC83" s="179"/>
      <c r="AD83" s="179"/>
      <c r="AE83" s="179"/>
      <c r="AF83" s="179"/>
      <c r="AG83" s="179"/>
      <c r="AH83" s="179"/>
      <c r="AI83" s="182"/>
      <c r="AJ83" s="179"/>
      <c r="AK83" s="179"/>
      <c r="AL83" s="179"/>
      <c r="AM83" s="179"/>
      <c r="AN83" s="179"/>
      <c r="AO83" s="179"/>
      <c r="AP83" s="179"/>
      <c r="AQ83" s="179"/>
      <c r="AR83" s="179"/>
      <c r="AS83" s="179"/>
      <c r="AT83" s="179"/>
      <c r="AU83" s="179"/>
      <c r="AV83" s="179"/>
      <c r="AW83" s="179"/>
    </row>
    <row r="84" ht="12.75" customHeight="1">
      <c r="A84" s="179"/>
      <c r="B84" s="179"/>
      <c r="C84" s="179"/>
      <c r="D84" s="179"/>
      <c r="E84" s="179"/>
      <c r="F84" s="179"/>
      <c r="G84" s="179"/>
      <c r="H84" s="179"/>
      <c r="I84" s="179"/>
      <c r="J84" s="179"/>
      <c r="K84" s="179"/>
      <c r="L84" s="179"/>
      <c r="M84" s="179"/>
      <c r="N84" s="179"/>
      <c r="O84" s="179"/>
      <c r="P84" s="179"/>
      <c r="Q84" s="179"/>
      <c r="R84" s="179"/>
      <c r="S84" s="179"/>
      <c r="T84" s="179"/>
      <c r="U84" s="179"/>
      <c r="V84" s="179"/>
      <c r="W84" s="179"/>
      <c r="X84" s="180"/>
      <c r="Y84" s="179"/>
      <c r="Z84" s="179"/>
      <c r="AA84" s="179"/>
      <c r="AB84" s="179"/>
      <c r="AC84" s="179"/>
      <c r="AD84" s="179"/>
      <c r="AE84" s="179"/>
      <c r="AF84" s="179"/>
      <c r="AG84" s="179"/>
      <c r="AH84" s="179"/>
      <c r="AI84" s="182"/>
      <c r="AJ84" s="179"/>
      <c r="AK84" s="179"/>
      <c r="AL84" s="179"/>
      <c r="AM84" s="179"/>
      <c r="AN84" s="179"/>
      <c r="AO84" s="179"/>
      <c r="AP84" s="179"/>
      <c r="AQ84" s="179"/>
      <c r="AR84" s="179"/>
      <c r="AS84" s="179"/>
      <c r="AT84" s="179"/>
      <c r="AU84" s="179"/>
      <c r="AV84" s="179"/>
      <c r="AW84" s="179"/>
    </row>
    <row r="85" ht="12.75" customHeight="1">
      <c r="A85" s="179"/>
      <c r="B85" s="179"/>
      <c r="C85" s="179"/>
      <c r="D85" s="179"/>
      <c r="E85" s="179"/>
      <c r="F85" s="179"/>
      <c r="G85" s="179"/>
      <c r="H85" s="179"/>
      <c r="I85" s="179"/>
      <c r="J85" s="179"/>
      <c r="K85" s="179"/>
      <c r="L85" s="179"/>
      <c r="M85" s="179"/>
      <c r="N85" s="179"/>
      <c r="O85" s="179"/>
      <c r="P85" s="179"/>
      <c r="Q85" s="179"/>
      <c r="R85" s="179"/>
      <c r="S85" s="179"/>
      <c r="T85" s="179"/>
      <c r="U85" s="179"/>
      <c r="V85" s="179"/>
      <c r="W85" s="179"/>
      <c r="X85" s="180"/>
      <c r="Y85" s="179"/>
      <c r="Z85" s="179"/>
      <c r="AA85" s="179"/>
      <c r="AB85" s="179"/>
      <c r="AC85" s="179"/>
      <c r="AD85" s="179"/>
      <c r="AE85" s="179"/>
      <c r="AF85" s="179"/>
      <c r="AG85" s="179"/>
      <c r="AH85" s="179"/>
      <c r="AI85" s="182"/>
      <c r="AJ85" s="179"/>
      <c r="AK85" s="179"/>
      <c r="AL85" s="179"/>
      <c r="AM85" s="179"/>
      <c r="AN85" s="179"/>
      <c r="AO85" s="179"/>
      <c r="AP85" s="179"/>
      <c r="AQ85" s="179"/>
      <c r="AR85" s="179"/>
      <c r="AS85" s="179"/>
      <c r="AT85" s="179"/>
      <c r="AU85" s="179"/>
      <c r="AV85" s="179"/>
      <c r="AW85" s="179"/>
    </row>
    <row r="86" ht="12.75" customHeight="1">
      <c r="A86" s="179"/>
      <c r="B86" s="179"/>
      <c r="C86" s="179"/>
      <c r="D86" s="179"/>
      <c r="E86" s="179"/>
      <c r="F86" s="179"/>
      <c r="G86" s="179"/>
      <c r="H86" s="179"/>
      <c r="I86" s="179"/>
      <c r="J86" s="179"/>
      <c r="K86" s="179"/>
      <c r="L86" s="179"/>
      <c r="M86" s="179"/>
      <c r="N86" s="179"/>
      <c r="O86" s="179"/>
      <c r="P86" s="179"/>
      <c r="Q86" s="179"/>
      <c r="R86" s="179"/>
      <c r="S86" s="179"/>
      <c r="T86" s="179"/>
      <c r="U86" s="179"/>
      <c r="V86" s="179"/>
      <c r="W86" s="179"/>
      <c r="X86" s="180"/>
      <c r="Y86" s="179"/>
      <c r="Z86" s="179"/>
      <c r="AA86" s="179"/>
      <c r="AB86" s="179"/>
      <c r="AC86" s="179"/>
      <c r="AD86" s="179"/>
      <c r="AE86" s="179"/>
      <c r="AF86" s="179"/>
      <c r="AG86" s="179"/>
      <c r="AH86" s="179"/>
      <c r="AI86" s="182"/>
      <c r="AJ86" s="179"/>
      <c r="AK86" s="179"/>
      <c r="AL86" s="179"/>
      <c r="AM86" s="179"/>
      <c r="AN86" s="179"/>
      <c r="AO86" s="179"/>
      <c r="AP86" s="179"/>
      <c r="AQ86" s="179"/>
      <c r="AR86" s="179"/>
      <c r="AS86" s="179"/>
      <c r="AT86" s="179"/>
      <c r="AU86" s="179"/>
      <c r="AV86" s="179"/>
      <c r="AW86" s="179"/>
    </row>
    <row r="87" ht="12.75" customHeight="1">
      <c r="A87" s="179"/>
      <c r="B87" s="179"/>
      <c r="C87" s="179"/>
      <c r="D87" s="179"/>
      <c r="E87" s="179"/>
      <c r="F87" s="179"/>
      <c r="G87" s="179"/>
      <c r="H87" s="179"/>
      <c r="I87" s="179"/>
      <c r="J87" s="179"/>
      <c r="K87" s="179"/>
      <c r="L87" s="179"/>
      <c r="M87" s="179"/>
      <c r="N87" s="179"/>
      <c r="O87" s="179"/>
      <c r="P87" s="179"/>
      <c r="Q87" s="179"/>
      <c r="R87" s="179"/>
      <c r="S87" s="179"/>
      <c r="T87" s="179"/>
      <c r="U87" s="179"/>
      <c r="V87" s="179"/>
      <c r="W87" s="179"/>
      <c r="X87" s="180"/>
      <c r="Y87" s="179"/>
      <c r="Z87" s="179"/>
      <c r="AA87" s="179"/>
      <c r="AB87" s="179"/>
      <c r="AC87" s="179"/>
      <c r="AD87" s="179"/>
      <c r="AE87" s="179"/>
      <c r="AF87" s="179"/>
      <c r="AG87" s="179"/>
      <c r="AH87" s="179"/>
      <c r="AI87" s="182"/>
      <c r="AJ87" s="179"/>
      <c r="AK87" s="179"/>
      <c r="AL87" s="179"/>
      <c r="AM87" s="179"/>
      <c r="AN87" s="179"/>
      <c r="AO87" s="179"/>
      <c r="AP87" s="179"/>
      <c r="AQ87" s="179"/>
      <c r="AR87" s="179"/>
      <c r="AS87" s="179"/>
      <c r="AT87" s="179"/>
      <c r="AU87" s="179"/>
      <c r="AV87" s="179"/>
      <c r="AW87" s="179"/>
    </row>
    <row r="88" ht="12.75" customHeight="1">
      <c r="A88" s="179"/>
      <c r="B88" s="179"/>
      <c r="C88" s="179"/>
      <c r="D88" s="179"/>
      <c r="E88" s="179"/>
      <c r="F88" s="179"/>
      <c r="G88" s="179"/>
      <c r="H88" s="179"/>
      <c r="I88" s="179"/>
      <c r="J88" s="179"/>
      <c r="K88" s="179"/>
      <c r="L88" s="179"/>
      <c r="M88" s="179"/>
      <c r="N88" s="179"/>
      <c r="O88" s="179"/>
      <c r="P88" s="179"/>
      <c r="Q88" s="179"/>
      <c r="R88" s="179"/>
      <c r="S88" s="179"/>
      <c r="T88" s="179"/>
      <c r="U88" s="179"/>
      <c r="V88" s="179"/>
      <c r="W88" s="179"/>
      <c r="X88" s="180"/>
      <c r="Y88" s="179"/>
      <c r="Z88" s="179"/>
      <c r="AA88" s="179"/>
      <c r="AB88" s="179"/>
      <c r="AC88" s="179"/>
      <c r="AD88" s="179"/>
      <c r="AE88" s="179"/>
      <c r="AF88" s="179"/>
      <c r="AG88" s="179"/>
      <c r="AH88" s="179"/>
      <c r="AI88" s="182"/>
      <c r="AJ88" s="179"/>
      <c r="AK88" s="179"/>
      <c r="AL88" s="179"/>
      <c r="AM88" s="179"/>
      <c r="AN88" s="179"/>
      <c r="AO88" s="179"/>
      <c r="AP88" s="179"/>
      <c r="AQ88" s="179"/>
      <c r="AR88" s="179"/>
      <c r="AS88" s="179"/>
      <c r="AT88" s="179"/>
      <c r="AU88" s="179"/>
      <c r="AV88" s="179"/>
      <c r="AW88" s="179"/>
    </row>
    <row r="89" ht="12.75" customHeight="1">
      <c r="A89" s="179"/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  <c r="O89" s="179"/>
      <c r="P89" s="179"/>
      <c r="Q89" s="179"/>
      <c r="R89" s="179"/>
      <c r="S89" s="179"/>
      <c r="T89" s="179"/>
      <c r="U89" s="179"/>
      <c r="V89" s="179"/>
      <c r="W89" s="179"/>
      <c r="X89" s="180"/>
      <c r="Y89" s="179"/>
      <c r="Z89" s="179"/>
      <c r="AA89" s="179"/>
      <c r="AB89" s="179"/>
      <c r="AC89" s="179"/>
      <c r="AD89" s="179"/>
      <c r="AE89" s="179"/>
      <c r="AF89" s="179"/>
      <c r="AG89" s="179"/>
      <c r="AH89" s="179"/>
      <c r="AI89" s="182"/>
      <c r="AJ89" s="179"/>
      <c r="AK89" s="179"/>
      <c r="AL89" s="179"/>
      <c r="AM89" s="179"/>
      <c r="AN89" s="179"/>
      <c r="AO89" s="179"/>
      <c r="AP89" s="179"/>
      <c r="AQ89" s="179"/>
      <c r="AR89" s="179"/>
      <c r="AS89" s="179"/>
      <c r="AT89" s="179"/>
      <c r="AU89" s="179"/>
      <c r="AV89" s="179"/>
      <c r="AW89" s="179"/>
    </row>
    <row r="90" ht="12.75" customHeight="1">
      <c r="A90" s="179"/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  <c r="O90" s="179"/>
      <c r="P90" s="179"/>
      <c r="Q90" s="179"/>
      <c r="R90" s="179"/>
      <c r="S90" s="179"/>
      <c r="T90" s="179"/>
      <c r="U90" s="179"/>
      <c r="V90" s="179"/>
      <c r="W90" s="179"/>
      <c r="X90" s="180"/>
      <c r="Y90" s="179"/>
      <c r="Z90" s="179"/>
      <c r="AA90" s="179"/>
      <c r="AB90" s="179"/>
      <c r="AC90" s="179"/>
      <c r="AD90" s="179"/>
      <c r="AE90" s="179"/>
      <c r="AF90" s="179"/>
      <c r="AG90" s="179"/>
      <c r="AH90" s="179"/>
      <c r="AI90" s="182"/>
      <c r="AJ90" s="179"/>
      <c r="AK90" s="179"/>
      <c r="AL90" s="179"/>
      <c r="AM90" s="179"/>
      <c r="AN90" s="179"/>
      <c r="AO90" s="179"/>
      <c r="AP90" s="179"/>
      <c r="AQ90" s="179"/>
      <c r="AR90" s="179"/>
      <c r="AS90" s="179"/>
      <c r="AT90" s="179"/>
      <c r="AU90" s="179"/>
      <c r="AV90" s="179"/>
      <c r="AW90" s="179"/>
    </row>
    <row r="91" ht="12.75" customHeight="1">
      <c r="A91" s="179"/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  <c r="O91" s="179"/>
      <c r="P91" s="179"/>
      <c r="Q91" s="179"/>
      <c r="R91" s="179"/>
      <c r="S91" s="179"/>
      <c r="T91" s="179"/>
      <c r="U91" s="179"/>
      <c r="V91" s="179"/>
      <c r="W91" s="179"/>
      <c r="X91" s="180"/>
      <c r="Y91" s="179"/>
      <c r="Z91" s="179"/>
      <c r="AA91" s="179"/>
      <c r="AB91" s="179"/>
      <c r="AC91" s="179"/>
      <c r="AD91" s="179"/>
      <c r="AE91" s="179"/>
      <c r="AF91" s="179"/>
      <c r="AG91" s="179"/>
      <c r="AH91" s="179"/>
      <c r="AI91" s="182"/>
      <c r="AJ91" s="179"/>
      <c r="AK91" s="179"/>
      <c r="AL91" s="179"/>
      <c r="AM91" s="179"/>
      <c r="AN91" s="179"/>
      <c r="AO91" s="179"/>
      <c r="AP91" s="179"/>
      <c r="AQ91" s="179"/>
      <c r="AR91" s="179"/>
      <c r="AS91" s="179"/>
      <c r="AT91" s="179"/>
      <c r="AU91" s="179"/>
      <c r="AV91" s="179"/>
      <c r="AW91" s="179"/>
    </row>
    <row r="92" ht="12.75" customHeight="1">
      <c r="A92" s="179"/>
      <c r="B92" s="179"/>
      <c r="C92" s="179"/>
      <c r="D92" s="179"/>
      <c r="E92" s="179"/>
      <c r="F92" s="179"/>
      <c r="G92" s="179"/>
      <c r="H92" s="179"/>
      <c r="I92" s="179"/>
      <c r="J92" s="179"/>
      <c r="K92" s="179"/>
      <c r="L92" s="179"/>
      <c r="M92" s="179"/>
      <c r="N92" s="179"/>
      <c r="O92" s="179"/>
      <c r="P92" s="179"/>
      <c r="Q92" s="179"/>
      <c r="R92" s="179"/>
      <c r="S92" s="179"/>
      <c r="T92" s="179"/>
      <c r="U92" s="179"/>
      <c r="V92" s="179"/>
      <c r="W92" s="179"/>
      <c r="X92" s="180"/>
      <c r="Y92" s="179"/>
      <c r="Z92" s="179"/>
      <c r="AA92" s="179"/>
      <c r="AB92" s="179"/>
      <c r="AC92" s="179"/>
      <c r="AD92" s="179"/>
      <c r="AE92" s="179"/>
      <c r="AF92" s="179"/>
      <c r="AG92" s="179"/>
      <c r="AH92" s="179"/>
      <c r="AI92" s="182"/>
      <c r="AJ92" s="179"/>
      <c r="AK92" s="179"/>
      <c r="AL92" s="179"/>
      <c r="AM92" s="179"/>
      <c r="AN92" s="179"/>
      <c r="AO92" s="179"/>
      <c r="AP92" s="179"/>
      <c r="AQ92" s="179"/>
      <c r="AR92" s="179"/>
      <c r="AS92" s="179"/>
      <c r="AT92" s="179"/>
      <c r="AU92" s="179"/>
      <c r="AV92" s="179"/>
      <c r="AW92" s="179"/>
    </row>
    <row r="93" ht="12.75" customHeight="1">
      <c r="A93" s="179"/>
      <c r="B93" s="179"/>
      <c r="C93" s="179"/>
      <c r="D93" s="179"/>
      <c r="E93" s="179"/>
      <c r="F93" s="179"/>
      <c r="G93" s="179"/>
      <c r="H93" s="179"/>
      <c r="I93" s="179"/>
      <c r="J93" s="179"/>
      <c r="K93" s="179"/>
      <c r="L93" s="179"/>
      <c r="M93" s="179"/>
      <c r="N93" s="179"/>
      <c r="O93" s="179"/>
      <c r="P93" s="179"/>
      <c r="Q93" s="179"/>
      <c r="R93" s="179"/>
      <c r="S93" s="179"/>
      <c r="T93" s="179"/>
      <c r="U93" s="179"/>
      <c r="V93" s="179"/>
      <c r="W93" s="179"/>
      <c r="X93" s="180"/>
      <c r="Y93" s="179"/>
      <c r="Z93" s="179"/>
      <c r="AA93" s="179"/>
      <c r="AB93" s="179"/>
      <c r="AC93" s="179"/>
      <c r="AD93" s="179"/>
      <c r="AE93" s="179"/>
      <c r="AF93" s="179"/>
      <c r="AG93" s="179"/>
      <c r="AH93" s="179"/>
      <c r="AI93" s="182"/>
      <c r="AJ93" s="179"/>
      <c r="AK93" s="179"/>
      <c r="AL93" s="179"/>
      <c r="AM93" s="179"/>
      <c r="AN93" s="179"/>
      <c r="AO93" s="179"/>
      <c r="AP93" s="179"/>
      <c r="AQ93" s="179"/>
      <c r="AR93" s="179"/>
      <c r="AS93" s="179"/>
      <c r="AT93" s="179"/>
      <c r="AU93" s="179"/>
      <c r="AV93" s="179"/>
      <c r="AW93" s="179"/>
    </row>
    <row r="94" ht="12.75" customHeight="1">
      <c r="A94" s="179"/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79"/>
      <c r="X94" s="180"/>
      <c r="Y94" s="179"/>
      <c r="Z94" s="179"/>
      <c r="AA94" s="179"/>
      <c r="AB94" s="179"/>
      <c r="AC94" s="179"/>
      <c r="AD94" s="179"/>
      <c r="AE94" s="179"/>
      <c r="AF94" s="179"/>
      <c r="AG94" s="179"/>
      <c r="AH94" s="179"/>
      <c r="AI94" s="182"/>
      <c r="AJ94" s="179"/>
      <c r="AK94" s="179"/>
      <c r="AL94" s="179"/>
      <c r="AM94" s="179"/>
      <c r="AN94" s="179"/>
      <c r="AO94" s="179"/>
      <c r="AP94" s="179"/>
      <c r="AQ94" s="179"/>
      <c r="AR94" s="179"/>
      <c r="AS94" s="179"/>
      <c r="AT94" s="179"/>
      <c r="AU94" s="179"/>
      <c r="AV94" s="179"/>
      <c r="AW94" s="179"/>
    </row>
    <row r="95" ht="12.75" customHeight="1">
      <c r="A95" s="179"/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80"/>
      <c r="Y95" s="179"/>
      <c r="Z95" s="179"/>
      <c r="AA95" s="179"/>
      <c r="AB95" s="179"/>
      <c r="AC95" s="179"/>
      <c r="AD95" s="179"/>
      <c r="AE95" s="179"/>
      <c r="AF95" s="179"/>
      <c r="AG95" s="179"/>
      <c r="AH95" s="179"/>
      <c r="AI95" s="182"/>
      <c r="AJ95" s="179"/>
      <c r="AK95" s="179"/>
      <c r="AL95" s="179"/>
      <c r="AM95" s="179"/>
      <c r="AN95" s="179"/>
      <c r="AO95" s="179"/>
      <c r="AP95" s="179"/>
      <c r="AQ95" s="179"/>
      <c r="AR95" s="179"/>
      <c r="AS95" s="179"/>
      <c r="AT95" s="179"/>
      <c r="AU95" s="179"/>
      <c r="AV95" s="179"/>
      <c r="AW95" s="179"/>
    </row>
    <row r="96" ht="12.75" customHeight="1">
      <c r="A96" s="179"/>
      <c r="B96" s="179"/>
      <c r="C96" s="179"/>
      <c r="D96" s="179"/>
      <c r="E96" s="179"/>
      <c r="F96" s="179"/>
      <c r="G96" s="179"/>
      <c r="H96" s="179"/>
      <c r="I96" s="179"/>
      <c r="J96" s="179"/>
      <c r="K96" s="179"/>
      <c r="L96" s="179"/>
      <c r="M96" s="179"/>
      <c r="N96" s="179"/>
      <c r="O96" s="179"/>
      <c r="P96" s="179"/>
      <c r="Q96" s="179"/>
      <c r="R96" s="179"/>
      <c r="S96" s="179"/>
      <c r="T96" s="179"/>
      <c r="U96" s="179"/>
      <c r="V96" s="179"/>
      <c r="W96" s="179"/>
      <c r="X96" s="180"/>
      <c r="Y96" s="179"/>
      <c r="Z96" s="179"/>
      <c r="AA96" s="179"/>
      <c r="AB96" s="179"/>
      <c r="AC96" s="179"/>
      <c r="AD96" s="179"/>
      <c r="AE96" s="179"/>
      <c r="AF96" s="179"/>
      <c r="AG96" s="179"/>
      <c r="AH96" s="179"/>
      <c r="AI96" s="182"/>
      <c r="AJ96" s="179"/>
      <c r="AK96" s="179"/>
      <c r="AL96" s="179"/>
      <c r="AM96" s="179"/>
      <c r="AN96" s="179"/>
      <c r="AO96" s="179"/>
      <c r="AP96" s="179"/>
      <c r="AQ96" s="179"/>
      <c r="AR96" s="179"/>
      <c r="AS96" s="179"/>
      <c r="AT96" s="179"/>
      <c r="AU96" s="179"/>
      <c r="AV96" s="179"/>
      <c r="AW96" s="179"/>
    </row>
    <row r="97" ht="12.75" customHeight="1">
      <c r="A97" s="179"/>
      <c r="B97" s="179"/>
      <c r="C97" s="179"/>
      <c r="D97" s="179"/>
      <c r="E97" s="179"/>
      <c r="F97" s="179"/>
      <c r="G97" s="179"/>
      <c r="H97" s="179"/>
      <c r="I97" s="179"/>
      <c r="J97" s="179"/>
      <c r="K97" s="179"/>
      <c r="L97" s="179"/>
      <c r="M97" s="179"/>
      <c r="N97" s="179"/>
      <c r="O97" s="179"/>
      <c r="P97" s="179"/>
      <c r="Q97" s="179"/>
      <c r="R97" s="179"/>
      <c r="S97" s="179"/>
      <c r="T97" s="179"/>
      <c r="U97" s="179"/>
      <c r="V97" s="179"/>
      <c r="W97" s="179"/>
      <c r="X97" s="180"/>
      <c r="Y97" s="179"/>
      <c r="Z97" s="179"/>
      <c r="AA97" s="179"/>
      <c r="AB97" s="179"/>
      <c r="AC97" s="179"/>
      <c r="AD97" s="179"/>
      <c r="AE97" s="179"/>
      <c r="AF97" s="179"/>
      <c r="AG97" s="179"/>
      <c r="AH97" s="179"/>
      <c r="AI97" s="182"/>
      <c r="AJ97" s="179"/>
      <c r="AK97" s="179"/>
      <c r="AL97" s="179"/>
      <c r="AM97" s="179"/>
      <c r="AN97" s="179"/>
      <c r="AO97" s="179"/>
      <c r="AP97" s="179"/>
      <c r="AQ97" s="179"/>
      <c r="AR97" s="179"/>
      <c r="AS97" s="179"/>
      <c r="AT97" s="179"/>
      <c r="AU97" s="179"/>
      <c r="AV97" s="179"/>
      <c r="AW97" s="179"/>
    </row>
    <row r="98" ht="12.75" customHeight="1">
      <c r="A98" s="179"/>
      <c r="B98" s="179"/>
      <c r="C98" s="179"/>
      <c r="D98" s="179"/>
      <c r="E98" s="179"/>
      <c r="F98" s="179"/>
      <c r="G98" s="179"/>
      <c r="H98" s="179"/>
      <c r="I98" s="179"/>
      <c r="J98" s="179"/>
      <c r="K98" s="179"/>
      <c r="L98" s="179"/>
      <c r="M98" s="179"/>
      <c r="N98" s="179"/>
      <c r="O98" s="179"/>
      <c r="P98" s="179"/>
      <c r="Q98" s="179"/>
      <c r="R98" s="179"/>
      <c r="S98" s="179"/>
      <c r="T98" s="179"/>
      <c r="U98" s="179"/>
      <c r="V98" s="179"/>
      <c r="W98" s="179"/>
      <c r="X98" s="180"/>
      <c r="Y98" s="179"/>
      <c r="Z98" s="179"/>
      <c r="AA98" s="179"/>
      <c r="AB98" s="179"/>
      <c r="AC98" s="179"/>
      <c r="AD98" s="179"/>
      <c r="AE98" s="179"/>
      <c r="AF98" s="179"/>
      <c r="AG98" s="179"/>
      <c r="AH98" s="179"/>
      <c r="AI98" s="182"/>
      <c r="AJ98" s="179"/>
      <c r="AK98" s="179"/>
      <c r="AL98" s="179"/>
      <c r="AM98" s="179"/>
      <c r="AN98" s="179"/>
      <c r="AO98" s="179"/>
      <c r="AP98" s="179"/>
      <c r="AQ98" s="179"/>
      <c r="AR98" s="179"/>
      <c r="AS98" s="179"/>
      <c r="AT98" s="179"/>
      <c r="AU98" s="179"/>
      <c r="AV98" s="179"/>
      <c r="AW98" s="179"/>
    </row>
    <row r="99" ht="12.75" customHeight="1">
      <c r="A99" s="179"/>
      <c r="B99" s="179"/>
      <c r="C99" s="179"/>
      <c r="D99" s="179"/>
      <c r="E99" s="179"/>
      <c r="F99" s="179"/>
      <c r="G99" s="179"/>
      <c r="H99" s="179"/>
      <c r="I99" s="179"/>
      <c r="J99" s="179"/>
      <c r="K99" s="179"/>
      <c r="L99" s="179"/>
      <c r="M99" s="179"/>
      <c r="N99" s="179"/>
      <c r="O99" s="179"/>
      <c r="P99" s="179"/>
      <c r="Q99" s="179"/>
      <c r="R99" s="179"/>
      <c r="S99" s="179"/>
      <c r="T99" s="179"/>
      <c r="U99" s="179"/>
      <c r="V99" s="179"/>
      <c r="W99" s="179"/>
      <c r="X99" s="180"/>
      <c r="Y99" s="179"/>
      <c r="Z99" s="179"/>
      <c r="AA99" s="179"/>
      <c r="AB99" s="179"/>
      <c r="AC99" s="179"/>
      <c r="AD99" s="179"/>
      <c r="AE99" s="179"/>
      <c r="AF99" s="179"/>
      <c r="AG99" s="179"/>
      <c r="AH99" s="179"/>
      <c r="AI99" s="182"/>
      <c r="AJ99" s="179"/>
      <c r="AK99" s="179"/>
      <c r="AL99" s="179"/>
      <c r="AM99" s="179"/>
      <c r="AN99" s="179"/>
      <c r="AO99" s="179"/>
      <c r="AP99" s="179"/>
      <c r="AQ99" s="179"/>
      <c r="AR99" s="179"/>
      <c r="AS99" s="179"/>
      <c r="AT99" s="179"/>
      <c r="AU99" s="179"/>
      <c r="AV99" s="179"/>
      <c r="AW99" s="179"/>
    </row>
    <row r="100" ht="12.75" customHeight="1">
      <c r="A100" s="179"/>
      <c r="B100" s="179"/>
      <c r="C100" s="179"/>
      <c r="D100" s="179"/>
      <c r="E100" s="179"/>
      <c r="F100" s="179"/>
      <c r="G100" s="179"/>
      <c r="H100" s="179"/>
      <c r="I100" s="179"/>
      <c r="J100" s="179"/>
      <c r="K100" s="179"/>
      <c r="L100" s="179"/>
      <c r="M100" s="179"/>
      <c r="N100" s="179"/>
      <c r="O100" s="179"/>
      <c r="P100" s="179"/>
      <c r="Q100" s="179"/>
      <c r="R100" s="179"/>
      <c r="S100" s="179"/>
      <c r="T100" s="179"/>
      <c r="U100" s="179"/>
      <c r="V100" s="179"/>
      <c r="W100" s="179"/>
      <c r="X100" s="180"/>
      <c r="Y100" s="179"/>
      <c r="Z100" s="179"/>
      <c r="AA100" s="179"/>
      <c r="AB100" s="179"/>
      <c r="AC100" s="179"/>
      <c r="AD100" s="179"/>
      <c r="AE100" s="179"/>
      <c r="AF100" s="179"/>
      <c r="AG100" s="179"/>
      <c r="AH100" s="179"/>
      <c r="AI100" s="182"/>
      <c r="AJ100" s="179"/>
      <c r="AK100" s="179"/>
      <c r="AL100" s="179"/>
      <c r="AM100" s="179"/>
      <c r="AN100" s="179"/>
      <c r="AO100" s="179"/>
      <c r="AP100" s="179"/>
      <c r="AQ100" s="179"/>
      <c r="AR100" s="179"/>
      <c r="AS100" s="179"/>
      <c r="AT100" s="179"/>
      <c r="AU100" s="179"/>
      <c r="AV100" s="179"/>
      <c r="AW100" s="179"/>
    </row>
    <row r="101" ht="12.75" customHeight="1">
      <c r="A101" s="179"/>
      <c r="B101" s="179"/>
      <c r="C101" s="179"/>
      <c r="D101" s="179"/>
      <c r="E101" s="179"/>
      <c r="F101" s="179"/>
      <c r="G101" s="179"/>
      <c r="H101" s="179"/>
      <c r="I101" s="179"/>
      <c r="J101" s="179"/>
      <c r="K101" s="179"/>
      <c r="L101" s="179"/>
      <c r="M101" s="179"/>
      <c r="N101" s="179"/>
      <c r="O101" s="179"/>
      <c r="P101" s="179"/>
      <c r="Q101" s="179"/>
      <c r="R101" s="179"/>
      <c r="S101" s="179"/>
      <c r="T101" s="179"/>
      <c r="U101" s="179"/>
      <c r="V101" s="179"/>
      <c r="W101" s="179"/>
      <c r="X101" s="180"/>
      <c r="Y101" s="179"/>
      <c r="Z101" s="179"/>
      <c r="AA101" s="179"/>
      <c r="AB101" s="179"/>
      <c r="AC101" s="179"/>
      <c r="AD101" s="179"/>
      <c r="AE101" s="179"/>
      <c r="AF101" s="179"/>
      <c r="AG101" s="179"/>
      <c r="AH101" s="179"/>
      <c r="AI101" s="182"/>
      <c r="AJ101" s="179"/>
      <c r="AK101" s="179"/>
      <c r="AL101" s="179"/>
      <c r="AM101" s="179"/>
      <c r="AN101" s="179"/>
      <c r="AO101" s="179"/>
      <c r="AP101" s="179"/>
      <c r="AQ101" s="179"/>
      <c r="AR101" s="179"/>
      <c r="AS101" s="179"/>
      <c r="AT101" s="179"/>
      <c r="AU101" s="179"/>
      <c r="AV101" s="179"/>
      <c r="AW101" s="179"/>
    </row>
    <row r="102" ht="12.75" customHeight="1">
      <c r="A102" s="179"/>
      <c r="B102" s="179"/>
      <c r="C102" s="179"/>
      <c r="D102" s="179"/>
      <c r="E102" s="179"/>
      <c r="F102" s="179"/>
      <c r="G102" s="179"/>
      <c r="H102" s="179"/>
      <c r="I102" s="179"/>
      <c r="J102" s="179"/>
      <c r="K102" s="179"/>
      <c r="L102" s="179"/>
      <c r="M102" s="179"/>
      <c r="N102" s="179"/>
      <c r="O102" s="179"/>
      <c r="P102" s="179"/>
      <c r="Q102" s="179"/>
      <c r="R102" s="179"/>
      <c r="S102" s="179"/>
      <c r="T102" s="179"/>
      <c r="U102" s="179"/>
      <c r="V102" s="179"/>
      <c r="W102" s="179"/>
      <c r="X102" s="180"/>
      <c r="Y102" s="179"/>
      <c r="Z102" s="179"/>
      <c r="AA102" s="179"/>
      <c r="AB102" s="179"/>
      <c r="AC102" s="179"/>
      <c r="AD102" s="179"/>
      <c r="AE102" s="179"/>
      <c r="AF102" s="179"/>
      <c r="AG102" s="179"/>
      <c r="AH102" s="179"/>
      <c r="AI102" s="182"/>
      <c r="AJ102" s="179"/>
      <c r="AK102" s="179"/>
      <c r="AL102" s="179"/>
      <c r="AM102" s="179"/>
      <c r="AN102" s="179"/>
      <c r="AO102" s="179"/>
      <c r="AP102" s="179"/>
      <c r="AQ102" s="179"/>
      <c r="AR102" s="179"/>
      <c r="AS102" s="179"/>
      <c r="AT102" s="179"/>
      <c r="AU102" s="179"/>
      <c r="AV102" s="179"/>
      <c r="AW102" s="179"/>
    </row>
    <row r="103" ht="12.75" customHeight="1">
      <c r="A103" s="179"/>
      <c r="B103" s="179"/>
      <c r="C103" s="179"/>
      <c r="D103" s="179"/>
      <c r="E103" s="179"/>
      <c r="F103" s="179"/>
      <c r="G103" s="179"/>
      <c r="H103" s="179"/>
      <c r="I103" s="179"/>
      <c r="J103" s="179"/>
      <c r="K103" s="179"/>
      <c r="L103" s="179"/>
      <c r="M103" s="179"/>
      <c r="N103" s="179"/>
      <c r="O103" s="179"/>
      <c r="P103" s="179"/>
      <c r="Q103" s="179"/>
      <c r="R103" s="179"/>
      <c r="S103" s="179"/>
      <c r="T103" s="179"/>
      <c r="U103" s="179"/>
      <c r="V103" s="179"/>
      <c r="W103" s="179"/>
      <c r="X103" s="180"/>
      <c r="Y103" s="179"/>
      <c r="Z103" s="179"/>
      <c r="AA103" s="179"/>
      <c r="AB103" s="179"/>
      <c r="AC103" s="179"/>
      <c r="AD103" s="179"/>
      <c r="AE103" s="179"/>
      <c r="AF103" s="179"/>
      <c r="AG103" s="179"/>
      <c r="AH103" s="179"/>
      <c r="AI103" s="182"/>
      <c r="AJ103" s="179"/>
      <c r="AK103" s="179"/>
      <c r="AL103" s="179"/>
      <c r="AM103" s="179"/>
      <c r="AN103" s="179"/>
      <c r="AO103" s="179"/>
      <c r="AP103" s="179"/>
      <c r="AQ103" s="179"/>
      <c r="AR103" s="179"/>
      <c r="AS103" s="179"/>
      <c r="AT103" s="179"/>
      <c r="AU103" s="179"/>
      <c r="AV103" s="179"/>
      <c r="AW103" s="179"/>
    </row>
    <row r="104" ht="12.75" customHeight="1">
      <c r="A104" s="179"/>
      <c r="B104" s="179"/>
      <c r="C104" s="179"/>
      <c r="D104" s="179"/>
      <c r="E104" s="179"/>
      <c r="F104" s="179"/>
      <c r="G104" s="179"/>
      <c r="H104" s="179"/>
      <c r="I104" s="179"/>
      <c r="J104" s="179"/>
      <c r="K104" s="179"/>
      <c r="L104" s="179"/>
      <c r="M104" s="179"/>
      <c r="N104" s="179"/>
      <c r="O104" s="179"/>
      <c r="P104" s="179"/>
      <c r="Q104" s="179"/>
      <c r="R104" s="179"/>
      <c r="S104" s="179"/>
      <c r="T104" s="179"/>
      <c r="U104" s="179"/>
      <c r="V104" s="179"/>
      <c r="W104" s="179"/>
      <c r="X104" s="180"/>
      <c r="Y104" s="179"/>
      <c r="Z104" s="179"/>
      <c r="AA104" s="179"/>
      <c r="AB104" s="179"/>
      <c r="AC104" s="179"/>
      <c r="AD104" s="179"/>
      <c r="AE104" s="179"/>
      <c r="AF104" s="179"/>
      <c r="AG104" s="179"/>
      <c r="AH104" s="179"/>
      <c r="AI104" s="182"/>
      <c r="AJ104" s="179"/>
      <c r="AK104" s="179"/>
      <c r="AL104" s="179"/>
      <c r="AM104" s="179"/>
      <c r="AN104" s="179"/>
      <c r="AO104" s="179"/>
      <c r="AP104" s="179"/>
      <c r="AQ104" s="179"/>
      <c r="AR104" s="179"/>
      <c r="AS104" s="179"/>
      <c r="AT104" s="179"/>
      <c r="AU104" s="179"/>
      <c r="AV104" s="179"/>
      <c r="AW104" s="179"/>
    </row>
    <row r="105" ht="12.75" customHeight="1">
      <c r="A105" s="179"/>
      <c r="B105" s="179"/>
      <c r="C105" s="179"/>
      <c r="D105" s="179"/>
      <c r="E105" s="179"/>
      <c r="F105" s="179"/>
      <c r="G105" s="179"/>
      <c r="H105" s="179"/>
      <c r="I105" s="179"/>
      <c r="J105" s="179"/>
      <c r="K105" s="179"/>
      <c r="L105" s="179"/>
      <c r="M105" s="179"/>
      <c r="N105" s="179"/>
      <c r="O105" s="179"/>
      <c r="P105" s="179"/>
      <c r="Q105" s="179"/>
      <c r="R105" s="179"/>
      <c r="S105" s="179"/>
      <c r="T105" s="179"/>
      <c r="U105" s="179"/>
      <c r="V105" s="179"/>
      <c r="W105" s="179"/>
      <c r="X105" s="180"/>
      <c r="Y105" s="179"/>
      <c r="Z105" s="179"/>
      <c r="AA105" s="179"/>
      <c r="AB105" s="179"/>
      <c r="AC105" s="179"/>
      <c r="AD105" s="179"/>
      <c r="AE105" s="179"/>
      <c r="AF105" s="179"/>
      <c r="AG105" s="179"/>
      <c r="AH105" s="179"/>
      <c r="AI105" s="182"/>
      <c r="AJ105" s="179"/>
      <c r="AK105" s="179"/>
      <c r="AL105" s="179"/>
      <c r="AM105" s="179"/>
      <c r="AN105" s="179"/>
      <c r="AO105" s="179"/>
      <c r="AP105" s="179"/>
      <c r="AQ105" s="179"/>
      <c r="AR105" s="179"/>
      <c r="AS105" s="179"/>
      <c r="AT105" s="179"/>
      <c r="AU105" s="179"/>
      <c r="AV105" s="179"/>
      <c r="AW105" s="179"/>
    </row>
    <row r="106" ht="12.75" customHeight="1">
      <c r="A106" s="179"/>
      <c r="B106" s="179"/>
      <c r="C106" s="179"/>
      <c r="D106" s="179"/>
      <c r="E106" s="179"/>
      <c r="F106" s="179"/>
      <c r="G106" s="179"/>
      <c r="H106" s="179"/>
      <c r="I106" s="179"/>
      <c r="J106" s="179"/>
      <c r="K106" s="179"/>
      <c r="L106" s="179"/>
      <c r="M106" s="179"/>
      <c r="N106" s="179"/>
      <c r="O106" s="179"/>
      <c r="P106" s="179"/>
      <c r="Q106" s="179"/>
      <c r="R106" s="179"/>
      <c r="S106" s="179"/>
      <c r="T106" s="179"/>
      <c r="U106" s="179"/>
      <c r="V106" s="179"/>
      <c r="W106" s="179"/>
      <c r="X106" s="180"/>
      <c r="Y106" s="179"/>
      <c r="Z106" s="179"/>
      <c r="AA106" s="179"/>
      <c r="AB106" s="179"/>
      <c r="AC106" s="179"/>
      <c r="AD106" s="179"/>
      <c r="AE106" s="179"/>
      <c r="AF106" s="179"/>
      <c r="AG106" s="179"/>
      <c r="AH106" s="179"/>
      <c r="AI106" s="182"/>
      <c r="AJ106" s="179"/>
      <c r="AK106" s="179"/>
      <c r="AL106" s="179"/>
      <c r="AM106" s="179"/>
      <c r="AN106" s="179"/>
      <c r="AO106" s="179"/>
      <c r="AP106" s="179"/>
      <c r="AQ106" s="179"/>
      <c r="AR106" s="179"/>
      <c r="AS106" s="179"/>
      <c r="AT106" s="179"/>
      <c r="AU106" s="179"/>
      <c r="AV106" s="179"/>
      <c r="AW106" s="179"/>
    </row>
    <row r="107" ht="12.75" customHeight="1">
      <c r="A107" s="179"/>
      <c r="B107" s="179"/>
      <c r="C107" s="179"/>
      <c r="D107" s="179"/>
      <c r="E107" s="179"/>
      <c r="F107" s="179"/>
      <c r="G107" s="179"/>
      <c r="H107" s="179"/>
      <c r="I107" s="179"/>
      <c r="J107" s="179"/>
      <c r="K107" s="179"/>
      <c r="L107" s="179"/>
      <c r="M107" s="179"/>
      <c r="N107" s="179"/>
      <c r="O107" s="179"/>
      <c r="P107" s="179"/>
      <c r="Q107" s="179"/>
      <c r="R107" s="179"/>
      <c r="S107" s="179"/>
      <c r="T107" s="179"/>
      <c r="U107" s="179"/>
      <c r="V107" s="179"/>
      <c r="W107" s="179"/>
      <c r="X107" s="180"/>
      <c r="Y107" s="179"/>
      <c r="Z107" s="179"/>
      <c r="AA107" s="179"/>
      <c r="AB107" s="179"/>
      <c r="AC107" s="179"/>
      <c r="AD107" s="179"/>
      <c r="AE107" s="179"/>
      <c r="AF107" s="179"/>
      <c r="AG107" s="179"/>
      <c r="AH107" s="179"/>
      <c r="AI107" s="182"/>
      <c r="AJ107" s="179"/>
      <c r="AK107" s="179"/>
      <c r="AL107" s="179"/>
      <c r="AM107" s="179"/>
      <c r="AN107" s="179"/>
      <c r="AO107" s="179"/>
      <c r="AP107" s="179"/>
      <c r="AQ107" s="179"/>
      <c r="AR107" s="179"/>
      <c r="AS107" s="179"/>
      <c r="AT107" s="179"/>
      <c r="AU107" s="179"/>
      <c r="AV107" s="179"/>
      <c r="AW107" s="179"/>
    </row>
    <row r="108" ht="12.75" customHeight="1">
      <c r="A108" s="179"/>
      <c r="B108" s="179"/>
      <c r="C108" s="179"/>
      <c r="D108" s="179"/>
      <c r="E108" s="179"/>
      <c r="F108" s="179"/>
      <c r="G108" s="179"/>
      <c r="H108" s="179"/>
      <c r="I108" s="179"/>
      <c r="J108" s="179"/>
      <c r="K108" s="179"/>
      <c r="L108" s="179"/>
      <c r="M108" s="179"/>
      <c r="N108" s="179"/>
      <c r="O108" s="179"/>
      <c r="P108" s="179"/>
      <c r="Q108" s="179"/>
      <c r="R108" s="179"/>
      <c r="S108" s="179"/>
      <c r="T108" s="179"/>
      <c r="U108" s="179"/>
      <c r="V108" s="179"/>
      <c r="W108" s="179"/>
      <c r="X108" s="180"/>
      <c r="Y108" s="179"/>
      <c r="Z108" s="179"/>
      <c r="AA108" s="179"/>
      <c r="AB108" s="179"/>
      <c r="AC108" s="179"/>
      <c r="AD108" s="179"/>
      <c r="AE108" s="179"/>
      <c r="AF108" s="179"/>
      <c r="AG108" s="179"/>
      <c r="AH108" s="179"/>
      <c r="AI108" s="182"/>
      <c r="AJ108" s="179"/>
      <c r="AK108" s="179"/>
      <c r="AL108" s="179"/>
      <c r="AM108" s="179"/>
      <c r="AN108" s="179"/>
      <c r="AO108" s="179"/>
      <c r="AP108" s="179"/>
      <c r="AQ108" s="179"/>
      <c r="AR108" s="179"/>
      <c r="AS108" s="179"/>
      <c r="AT108" s="179"/>
      <c r="AU108" s="179"/>
      <c r="AV108" s="179"/>
      <c r="AW108" s="179"/>
    </row>
    <row r="109" ht="12.75" customHeight="1">
      <c r="A109" s="179"/>
      <c r="B109" s="179"/>
      <c r="C109" s="179"/>
      <c r="D109" s="179"/>
      <c r="E109" s="179"/>
      <c r="F109" s="179"/>
      <c r="G109" s="179"/>
      <c r="H109" s="179"/>
      <c r="I109" s="179"/>
      <c r="J109" s="179"/>
      <c r="K109" s="179"/>
      <c r="L109" s="179"/>
      <c r="M109" s="179"/>
      <c r="N109" s="179"/>
      <c r="O109" s="179"/>
      <c r="P109" s="179"/>
      <c r="Q109" s="179"/>
      <c r="R109" s="179"/>
      <c r="S109" s="179"/>
      <c r="T109" s="179"/>
      <c r="U109" s="179"/>
      <c r="V109" s="179"/>
      <c r="W109" s="179"/>
      <c r="X109" s="180"/>
      <c r="Y109" s="179"/>
      <c r="Z109" s="179"/>
      <c r="AA109" s="179"/>
      <c r="AB109" s="179"/>
      <c r="AC109" s="179"/>
      <c r="AD109" s="179"/>
      <c r="AE109" s="179"/>
      <c r="AF109" s="179"/>
      <c r="AG109" s="179"/>
      <c r="AH109" s="179"/>
      <c r="AI109" s="182"/>
      <c r="AJ109" s="179"/>
      <c r="AK109" s="179"/>
      <c r="AL109" s="179"/>
      <c r="AM109" s="179"/>
      <c r="AN109" s="179"/>
      <c r="AO109" s="179"/>
      <c r="AP109" s="179"/>
      <c r="AQ109" s="179"/>
      <c r="AR109" s="179"/>
      <c r="AS109" s="179"/>
      <c r="AT109" s="179"/>
      <c r="AU109" s="179"/>
      <c r="AV109" s="179"/>
      <c r="AW109" s="179"/>
    </row>
    <row r="110" ht="12.75" customHeight="1">
      <c r="A110" s="179"/>
      <c r="B110" s="179"/>
      <c r="C110" s="179"/>
      <c r="D110" s="179"/>
      <c r="E110" s="179"/>
      <c r="F110" s="179"/>
      <c r="G110" s="179"/>
      <c r="H110" s="179"/>
      <c r="I110" s="179"/>
      <c r="J110" s="179"/>
      <c r="K110" s="179"/>
      <c r="L110" s="179"/>
      <c r="M110" s="179"/>
      <c r="N110" s="179"/>
      <c r="O110" s="179"/>
      <c r="P110" s="179"/>
      <c r="Q110" s="179"/>
      <c r="R110" s="179"/>
      <c r="S110" s="179"/>
      <c r="T110" s="179"/>
      <c r="U110" s="179"/>
      <c r="V110" s="179"/>
      <c r="W110" s="179"/>
      <c r="X110" s="180"/>
      <c r="Y110" s="179"/>
      <c r="Z110" s="179"/>
      <c r="AA110" s="179"/>
      <c r="AB110" s="179"/>
      <c r="AC110" s="179"/>
      <c r="AD110" s="179"/>
      <c r="AE110" s="179"/>
      <c r="AF110" s="179"/>
      <c r="AG110" s="179"/>
      <c r="AH110" s="179"/>
      <c r="AI110" s="182"/>
      <c r="AJ110" s="179"/>
      <c r="AK110" s="179"/>
      <c r="AL110" s="179"/>
      <c r="AM110" s="179"/>
      <c r="AN110" s="179"/>
      <c r="AO110" s="179"/>
      <c r="AP110" s="179"/>
      <c r="AQ110" s="179"/>
      <c r="AR110" s="179"/>
      <c r="AS110" s="179"/>
      <c r="AT110" s="179"/>
      <c r="AU110" s="179"/>
      <c r="AV110" s="179"/>
      <c r="AW110" s="179"/>
    </row>
    <row r="111" ht="12.75" customHeight="1">
      <c r="A111" s="179"/>
      <c r="B111" s="179"/>
      <c r="C111" s="179"/>
      <c r="D111" s="179"/>
      <c r="E111" s="179"/>
      <c r="F111" s="179"/>
      <c r="G111" s="179"/>
      <c r="H111" s="179"/>
      <c r="I111" s="179"/>
      <c r="J111" s="179"/>
      <c r="K111" s="179"/>
      <c r="L111" s="179"/>
      <c r="M111" s="179"/>
      <c r="N111" s="179"/>
      <c r="O111" s="179"/>
      <c r="P111" s="179"/>
      <c r="Q111" s="179"/>
      <c r="R111" s="179"/>
      <c r="S111" s="179"/>
      <c r="T111" s="179"/>
      <c r="U111" s="179"/>
      <c r="V111" s="179"/>
      <c r="W111" s="179"/>
      <c r="X111" s="180"/>
      <c r="Y111" s="179"/>
      <c r="Z111" s="179"/>
      <c r="AA111" s="179"/>
      <c r="AB111" s="179"/>
      <c r="AC111" s="179"/>
      <c r="AD111" s="179"/>
      <c r="AE111" s="179"/>
      <c r="AF111" s="179"/>
      <c r="AG111" s="179"/>
      <c r="AH111" s="179"/>
      <c r="AI111" s="182"/>
      <c r="AJ111" s="179"/>
      <c r="AK111" s="179"/>
      <c r="AL111" s="179"/>
      <c r="AM111" s="179"/>
      <c r="AN111" s="179"/>
      <c r="AO111" s="179"/>
      <c r="AP111" s="179"/>
      <c r="AQ111" s="179"/>
      <c r="AR111" s="179"/>
      <c r="AS111" s="179"/>
      <c r="AT111" s="179"/>
      <c r="AU111" s="179"/>
      <c r="AV111" s="179"/>
      <c r="AW111" s="179"/>
    </row>
    <row r="112" ht="12.75" customHeight="1">
      <c r="A112" s="179"/>
      <c r="B112" s="179"/>
      <c r="C112" s="179"/>
      <c r="D112" s="179"/>
      <c r="E112" s="179"/>
      <c r="F112" s="179"/>
      <c r="G112" s="179"/>
      <c r="H112" s="179"/>
      <c r="I112" s="179"/>
      <c r="J112" s="179"/>
      <c r="K112" s="179"/>
      <c r="L112" s="179"/>
      <c r="M112" s="179"/>
      <c r="N112" s="179"/>
      <c r="O112" s="179"/>
      <c r="P112" s="179"/>
      <c r="Q112" s="179"/>
      <c r="R112" s="179"/>
      <c r="S112" s="179"/>
      <c r="T112" s="179"/>
      <c r="U112" s="179"/>
      <c r="V112" s="179"/>
      <c r="W112" s="179"/>
      <c r="X112" s="180"/>
      <c r="Y112" s="179"/>
      <c r="Z112" s="179"/>
      <c r="AA112" s="179"/>
      <c r="AB112" s="179"/>
      <c r="AC112" s="179"/>
      <c r="AD112" s="179"/>
      <c r="AE112" s="179"/>
      <c r="AF112" s="179"/>
      <c r="AG112" s="179"/>
      <c r="AH112" s="179"/>
      <c r="AI112" s="182"/>
      <c r="AJ112" s="179"/>
      <c r="AK112" s="179"/>
      <c r="AL112" s="179"/>
      <c r="AM112" s="179"/>
      <c r="AN112" s="179"/>
      <c r="AO112" s="179"/>
      <c r="AP112" s="179"/>
      <c r="AQ112" s="179"/>
      <c r="AR112" s="179"/>
      <c r="AS112" s="179"/>
      <c r="AT112" s="179"/>
      <c r="AU112" s="179"/>
      <c r="AV112" s="179"/>
      <c r="AW112" s="179"/>
    </row>
    <row r="113" ht="12.75" customHeight="1">
      <c r="A113" s="179"/>
      <c r="B113" s="179"/>
      <c r="C113" s="179"/>
      <c r="D113" s="179"/>
      <c r="E113" s="179"/>
      <c r="F113" s="179"/>
      <c r="G113" s="179"/>
      <c r="H113" s="179"/>
      <c r="I113" s="179"/>
      <c r="J113" s="179"/>
      <c r="K113" s="179"/>
      <c r="L113" s="179"/>
      <c r="M113" s="179"/>
      <c r="N113" s="179"/>
      <c r="O113" s="179"/>
      <c r="P113" s="179"/>
      <c r="Q113" s="179"/>
      <c r="R113" s="179"/>
      <c r="S113" s="179"/>
      <c r="T113" s="179"/>
      <c r="U113" s="179"/>
      <c r="V113" s="179"/>
      <c r="W113" s="179"/>
      <c r="X113" s="180"/>
      <c r="Y113" s="179"/>
      <c r="Z113" s="179"/>
      <c r="AA113" s="179"/>
      <c r="AB113" s="179"/>
      <c r="AC113" s="179"/>
      <c r="AD113" s="179"/>
      <c r="AE113" s="179"/>
      <c r="AF113" s="179"/>
      <c r="AG113" s="179"/>
      <c r="AH113" s="179"/>
      <c r="AI113" s="182"/>
      <c r="AJ113" s="179"/>
      <c r="AK113" s="179"/>
      <c r="AL113" s="179"/>
      <c r="AM113" s="179"/>
      <c r="AN113" s="179"/>
      <c r="AO113" s="179"/>
      <c r="AP113" s="179"/>
      <c r="AQ113" s="179"/>
      <c r="AR113" s="179"/>
      <c r="AS113" s="179"/>
      <c r="AT113" s="179"/>
      <c r="AU113" s="179"/>
      <c r="AV113" s="179"/>
      <c r="AW113" s="179"/>
    </row>
    <row r="114" ht="12.75" customHeight="1">
      <c r="A114" s="179"/>
      <c r="B114" s="179"/>
      <c r="C114" s="179"/>
      <c r="D114" s="179"/>
      <c r="E114" s="179"/>
      <c r="F114" s="179"/>
      <c r="G114" s="179"/>
      <c r="H114" s="179"/>
      <c r="I114" s="179"/>
      <c r="J114" s="179"/>
      <c r="K114" s="179"/>
      <c r="L114" s="179"/>
      <c r="M114" s="179"/>
      <c r="N114" s="179"/>
      <c r="O114" s="179"/>
      <c r="P114" s="179"/>
      <c r="Q114" s="179"/>
      <c r="R114" s="179"/>
      <c r="S114" s="179"/>
      <c r="T114" s="179"/>
      <c r="U114" s="179"/>
      <c r="V114" s="179"/>
      <c r="W114" s="179"/>
      <c r="X114" s="180"/>
      <c r="Y114" s="179"/>
      <c r="Z114" s="179"/>
      <c r="AA114" s="179"/>
      <c r="AB114" s="179"/>
      <c r="AC114" s="179"/>
      <c r="AD114" s="179"/>
      <c r="AE114" s="179"/>
      <c r="AF114" s="179"/>
      <c r="AG114" s="179"/>
      <c r="AH114" s="179"/>
      <c r="AI114" s="182"/>
      <c r="AJ114" s="179"/>
      <c r="AK114" s="179"/>
      <c r="AL114" s="179"/>
      <c r="AM114" s="179"/>
      <c r="AN114" s="179"/>
      <c r="AO114" s="179"/>
      <c r="AP114" s="179"/>
      <c r="AQ114" s="179"/>
      <c r="AR114" s="179"/>
      <c r="AS114" s="179"/>
      <c r="AT114" s="179"/>
      <c r="AU114" s="179"/>
      <c r="AV114" s="179"/>
      <c r="AW114" s="179"/>
    </row>
    <row r="115" ht="12.75" customHeight="1">
      <c r="A115" s="179"/>
      <c r="B115" s="179"/>
      <c r="C115" s="179"/>
      <c r="D115" s="179"/>
      <c r="E115" s="179"/>
      <c r="F115" s="179"/>
      <c r="G115" s="179"/>
      <c r="H115" s="179"/>
      <c r="I115" s="179"/>
      <c r="J115" s="179"/>
      <c r="K115" s="179"/>
      <c r="L115" s="179"/>
      <c r="M115" s="179"/>
      <c r="N115" s="179"/>
      <c r="O115" s="179"/>
      <c r="P115" s="179"/>
      <c r="Q115" s="179"/>
      <c r="R115" s="179"/>
      <c r="S115" s="179"/>
      <c r="T115" s="179"/>
      <c r="U115" s="179"/>
      <c r="V115" s="179"/>
      <c r="W115" s="179"/>
      <c r="X115" s="180"/>
      <c r="Y115" s="179"/>
      <c r="Z115" s="179"/>
      <c r="AA115" s="179"/>
      <c r="AB115" s="179"/>
      <c r="AC115" s="179"/>
      <c r="AD115" s="179"/>
      <c r="AE115" s="179"/>
      <c r="AF115" s="179"/>
      <c r="AG115" s="179"/>
      <c r="AH115" s="179"/>
      <c r="AI115" s="182"/>
      <c r="AJ115" s="179"/>
      <c r="AK115" s="179"/>
      <c r="AL115" s="179"/>
      <c r="AM115" s="179"/>
      <c r="AN115" s="179"/>
      <c r="AO115" s="179"/>
      <c r="AP115" s="179"/>
      <c r="AQ115" s="179"/>
      <c r="AR115" s="179"/>
      <c r="AS115" s="179"/>
      <c r="AT115" s="179"/>
      <c r="AU115" s="179"/>
      <c r="AV115" s="179"/>
      <c r="AW115" s="179"/>
    </row>
    <row r="116" ht="12.75" customHeight="1">
      <c r="A116" s="179"/>
      <c r="B116" s="179"/>
      <c r="C116" s="179"/>
      <c r="D116" s="179"/>
      <c r="E116" s="179"/>
      <c r="F116" s="179"/>
      <c r="G116" s="179"/>
      <c r="H116" s="179"/>
      <c r="I116" s="179"/>
      <c r="J116" s="179"/>
      <c r="K116" s="179"/>
      <c r="L116" s="179"/>
      <c r="M116" s="179"/>
      <c r="N116" s="179"/>
      <c r="O116" s="179"/>
      <c r="P116" s="179"/>
      <c r="Q116" s="179"/>
      <c r="R116" s="179"/>
      <c r="S116" s="179"/>
      <c r="T116" s="179"/>
      <c r="U116" s="179"/>
      <c r="V116" s="179"/>
      <c r="W116" s="179"/>
      <c r="X116" s="180"/>
      <c r="Y116" s="179"/>
      <c r="Z116" s="179"/>
      <c r="AA116" s="179"/>
      <c r="AB116" s="179"/>
      <c r="AC116" s="179"/>
      <c r="AD116" s="179"/>
      <c r="AE116" s="179"/>
      <c r="AF116" s="179"/>
      <c r="AG116" s="179"/>
      <c r="AH116" s="179"/>
      <c r="AI116" s="182"/>
      <c r="AJ116" s="179"/>
      <c r="AK116" s="179"/>
      <c r="AL116" s="179"/>
      <c r="AM116" s="179"/>
      <c r="AN116" s="179"/>
      <c r="AO116" s="179"/>
      <c r="AP116" s="179"/>
      <c r="AQ116" s="179"/>
      <c r="AR116" s="179"/>
      <c r="AS116" s="179"/>
      <c r="AT116" s="179"/>
      <c r="AU116" s="179"/>
      <c r="AV116" s="179"/>
      <c r="AW116" s="179"/>
    </row>
    <row r="117" ht="12.75" customHeight="1">
      <c r="A117" s="179"/>
      <c r="B117" s="179"/>
      <c r="C117" s="179"/>
      <c r="D117" s="179"/>
      <c r="E117" s="179"/>
      <c r="F117" s="179"/>
      <c r="G117" s="179"/>
      <c r="H117" s="179"/>
      <c r="I117" s="179"/>
      <c r="J117" s="179"/>
      <c r="K117" s="179"/>
      <c r="L117" s="179"/>
      <c r="M117" s="179"/>
      <c r="N117" s="179"/>
      <c r="O117" s="179"/>
      <c r="P117" s="179"/>
      <c r="Q117" s="179"/>
      <c r="R117" s="179"/>
      <c r="S117" s="179"/>
      <c r="T117" s="179"/>
      <c r="U117" s="179"/>
      <c r="V117" s="179"/>
      <c r="W117" s="179"/>
      <c r="X117" s="180"/>
      <c r="Y117" s="179"/>
      <c r="Z117" s="179"/>
      <c r="AA117" s="179"/>
      <c r="AB117" s="179"/>
      <c r="AC117" s="179"/>
      <c r="AD117" s="179"/>
      <c r="AE117" s="179"/>
      <c r="AF117" s="179"/>
      <c r="AG117" s="179"/>
      <c r="AH117" s="179"/>
      <c r="AI117" s="182"/>
      <c r="AJ117" s="179"/>
      <c r="AK117" s="179"/>
      <c r="AL117" s="179"/>
      <c r="AM117" s="179"/>
      <c r="AN117" s="179"/>
      <c r="AO117" s="179"/>
      <c r="AP117" s="179"/>
      <c r="AQ117" s="179"/>
      <c r="AR117" s="179"/>
      <c r="AS117" s="179"/>
      <c r="AT117" s="179"/>
      <c r="AU117" s="179"/>
      <c r="AV117" s="179"/>
      <c r="AW117" s="179"/>
    </row>
    <row r="118" ht="12.75" customHeight="1">
      <c r="A118" s="179"/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  <c r="O118" s="179"/>
      <c r="P118" s="179"/>
      <c r="Q118" s="179"/>
      <c r="R118" s="179"/>
      <c r="S118" s="179"/>
      <c r="T118" s="179"/>
      <c r="U118" s="179"/>
      <c r="V118" s="179"/>
      <c r="W118" s="179"/>
      <c r="X118" s="180"/>
      <c r="Y118" s="179"/>
      <c r="Z118" s="179"/>
      <c r="AA118" s="179"/>
      <c r="AB118" s="179"/>
      <c r="AC118" s="179"/>
      <c r="AD118" s="179"/>
      <c r="AE118" s="179"/>
      <c r="AF118" s="179"/>
      <c r="AG118" s="179"/>
      <c r="AH118" s="179"/>
      <c r="AI118" s="182"/>
      <c r="AJ118" s="179"/>
      <c r="AK118" s="179"/>
      <c r="AL118" s="179"/>
      <c r="AM118" s="179"/>
      <c r="AN118" s="179"/>
      <c r="AO118" s="179"/>
      <c r="AP118" s="179"/>
      <c r="AQ118" s="179"/>
      <c r="AR118" s="179"/>
      <c r="AS118" s="179"/>
      <c r="AT118" s="179"/>
      <c r="AU118" s="179"/>
      <c r="AV118" s="179"/>
      <c r="AW118" s="179"/>
    </row>
    <row r="119" ht="12.75" customHeight="1">
      <c r="A119" s="179"/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  <c r="O119" s="179"/>
      <c r="P119" s="179"/>
      <c r="Q119" s="179"/>
      <c r="R119" s="179"/>
      <c r="S119" s="179"/>
      <c r="T119" s="179"/>
      <c r="U119" s="179"/>
      <c r="V119" s="179"/>
      <c r="W119" s="179"/>
      <c r="X119" s="180"/>
      <c r="Y119" s="179"/>
      <c r="Z119" s="179"/>
      <c r="AA119" s="179"/>
      <c r="AB119" s="179"/>
      <c r="AC119" s="179"/>
      <c r="AD119" s="179"/>
      <c r="AE119" s="179"/>
      <c r="AF119" s="179"/>
      <c r="AG119" s="179"/>
      <c r="AH119" s="179"/>
      <c r="AI119" s="182"/>
      <c r="AJ119" s="179"/>
      <c r="AK119" s="179"/>
      <c r="AL119" s="179"/>
      <c r="AM119" s="179"/>
      <c r="AN119" s="179"/>
      <c r="AO119" s="179"/>
      <c r="AP119" s="179"/>
      <c r="AQ119" s="179"/>
      <c r="AR119" s="179"/>
      <c r="AS119" s="179"/>
      <c r="AT119" s="179"/>
      <c r="AU119" s="179"/>
      <c r="AV119" s="179"/>
      <c r="AW119" s="179"/>
    </row>
    <row r="120" ht="12.75" customHeight="1">
      <c r="A120" s="179"/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  <c r="O120" s="179"/>
      <c r="P120" s="179"/>
      <c r="Q120" s="179"/>
      <c r="R120" s="179"/>
      <c r="S120" s="179"/>
      <c r="T120" s="179"/>
      <c r="U120" s="179"/>
      <c r="V120" s="179"/>
      <c r="W120" s="179"/>
      <c r="X120" s="180"/>
      <c r="Y120" s="179"/>
      <c r="Z120" s="179"/>
      <c r="AA120" s="179"/>
      <c r="AB120" s="179"/>
      <c r="AC120" s="179"/>
      <c r="AD120" s="179"/>
      <c r="AE120" s="179"/>
      <c r="AF120" s="179"/>
      <c r="AG120" s="179"/>
      <c r="AH120" s="179"/>
      <c r="AI120" s="182"/>
      <c r="AJ120" s="179"/>
      <c r="AK120" s="179"/>
      <c r="AL120" s="179"/>
      <c r="AM120" s="179"/>
      <c r="AN120" s="179"/>
      <c r="AO120" s="179"/>
      <c r="AP120" s="179"/>
      <c r="AQ120" s="179"/>
      <c r="AR120" s="179"/>
      <c r="AS120" s="179"/>
      <c r="AT120" s="179"/>
      <c r="AU120" s="179"/>
      <c r="AV120" s="179"/>
      <c r="AW120" s="179"/>
    </row>
    <row r="121" ht="12.75" customHeight="1">
      <c r="A121" s="179"/>
      <c r="B121" s="179"/>
      <c r="C121" s="179"/>
      <c r="D121" s="179"/>
      <c r="E121" s="179"/>
      <c r="F121" s="179"/>
      <c r="G121" s="179"/>
      <c r="H121" s="179"/>
      <c r="I121" s="179"/>
      <c r="J121" s="179"/>
      <c r="K121" s="179"/>
      <c r="L121" s="179"/>
      <c r="M121" s="179"/>
      <c r="N121" s="179"/>
      <c r="O121" s="179"/>
      <c r="P121" s="179"/>
      <c r="Q121" s="179"/>
      <c r="R121" s="179"/>
      <c r="S121" s="179"/>
      <c r="T121" s="179"/>
      <c r="U121" s="179"/>
      <c r="V121" s="179"/>
      <c r="W121" s="179"/>
      <c r="X121" s="180"/>
      <c r="Y121" s="179"/>
      <c r="Z121" s="179"/>
      <c r="AA121" s="179"/>
      <c r="AB121" s="179"/>
      <c r="AC121" s="179"/>
      <c r="AD121" s="179"/>
      <c r="AE121" s="179"/>
      <c r="AF121" s="179"/>
      <c r="AG121" s="179"/>
      <c r="AH121" s="179"/>
      <c r="AI121" s="182"/>
      <c r="AJ121" s="179"/>
      <c r="AK121" s="179"/>
      <c r="AL121" s="179"/>
      <c r="AM121" s="179"/>
      <c r="AN121" s="179"/>
      <c r="AO121" s="179"/>
      <c r="AP121" s="179"/>
      <c r="AQ121" s="179"/>
      <c r="AR121" s="179"/>
      <c r="AS121" s="179"/>
      <c r="AT121" s="179"/>
      <c r="AU121" s="179"/>
      <c r="AV121" s="179"/>
      <c r="AW121" s="179"/>
    </row>
    <row r="122" ht="12.75" customHeight="1">
      <c r="A122" s="179"/>
      <c r="B122" s="179"/>
      <c r="C122" s="179"/>
      <c r="D122" s="179"/>
      <c r="E122" s="179"/>
      <c r="F122" s="179"/>
      <c r="G122" s="179"/>
      <c r="H122" s="179"/>
      <c r="I122" s="179"/>
      <c r="J122" s="179"/>
      <c r="K122" s="179"/>
      <c r="L122" s="179"/>
      <c r="M122" s="179"/>
      <c r="N122" s="179"/>
      <c r="O122" s="179"/>
      <c r="P122" s="179"/>
      <c r="Q122" s="179"/>
      <c r="R122" s="179"/>
      <c r="S122" s="179"/>
      <c r="T122" s="179"/>
      <c r="U122" s="179"/>
      <c r="V122" s="179"/>
      <c r="W122" s="179"/>
      <c r="X122" s="180"/>
      <c r="Y122" s="179"/>
      <c r="Z122" s="179"/>
      <c r="AA122" s="179"/>
      <c r="AB122" s="179"/>
      <c r="AC122" s="179"/>
      <c r="AD122" s="179"/>
      <c r="AE122" s="179"/>
      <c r="AF122" s="179"/>
      <c r="AG122" s="179"/>
      <c r="AH122" s="179"/>
      <c r="AI122" s="182"/>
      <c r="AJ122" s="179"/>
      <c r="AK122" s="179"/>
      <c r="AL122" s="179"/>
      <c r="AM122" s="179"/>
      <c r="AN122" s="179"/>
      <c r="AO122" s="179"/>
      <c r="AP122" s="179"/>
      <c r="AQ122" s="179"/>
      <c r="AR122" s="179"/>
      <c r="AS122" s="179"/>
      <c r="AT122" s="179"/>
      <c r="AU122" s="179"/>
      <c r="AV122" s="179"/>
      <c r="AW122" s="179"/>
    </row>
    <row r="123" ht="12.75" customHeight="1">
      <c r="A123" s="179"/>
      <c r="B123" s="179"/>
      <c r="C123" s="179"/>
      <c r="D123" s="179"/>
      <c r="E123" s="179"/>
      <c r="F123" s="179"/>
      <c r="G123" s="179"/>
      <c r="H123" s="179"/>
      <c r="I123" s="179"/>
      <c r="J123" s="179"/>
      <c r="K123" s="179"/>
      <c r="L123" s="179"/>
      <c r="M123" s="179"/>
      <c r="N123" s="179"/>
      <c r="O123" s="179"/>
      <c r="P123" s="179"/>
      <c r="Q123" s="179"/>
      <c r="R123" s="179"/>
      <c r="S123" s="179"/>
      <c r="T123" s="179"/>
      <c r="U123" s="179"/>
      <c r="V123" s="179"/>
      <c r="W123" s="179"/>
      <c r="X123" s="180"/>
      <c r="Y123" s="179"/>
      <c r="Z123" s="179"/>
      <c r="AA123" s="179"/>
      <c r="AB123" s="179"/>
      <c r="AC123" s="179"/>
      <c r="AD123" s="179"/>
      <c r="AE123" s="179"/>
      <c r="AF123" s="179"/>
      <c r="AG123" s="179"/>
      <c r="AH123" s="179"/>
      <c r="AI123" s="182"/>
      <c r="AJ123" s="179"/>
      <c r="AK123" s="179"/>
      <c r="AL123" s="179"/>
      <c r="AM123" s="179"/>
      <c r="AN123" s="179"/>
      <c r="AO123" s="179"/>
      <c r="AP123" s="179"/>
      <c r="AQ123" s="179"/>
      <c r="AR123" s="179"/>
      <c r="AS123" s="179"/>
      <c r="AT123" s="179"/>
      <c r="AU123" s="179"/>
      <c r="AV123" s="179"/>
      <c r="AW123" s="179"/>
    </row>
    <row r="124" ht="12.75" customHeight="1">
      <c r="A124" s="179"/>
      <c r="B124" s="179"/>
      <c r="C124" s="179"/>
      <c r="D124" s="179"/>
      <c r="E124" s="179"/>
      <c r="F124" s="179"/>
      <c r="G124" s="179"/>
      <c r="H124" s="179"/>
      <c r="I124" s="179"/>
      <c r="J124" s="179"/>
      <c r="K124" s="179"/>
      <c r="L124" s="179"/>
      <c r="M124" s="179"/>
      <c r="N124" s="179"/>
      <c r="O124" s="179"/>
      <c r="P124" s="179"/>
      <c r="Q124" s="179"/>
      <c r="R124" s="179"/>
      <c r="S124" s="179"/>
      <c r="T124" s="179"/>
      <c r="U124" s="179"/>
      <c r="V124" s="179"/>
      <c r="W124" s="179"/>
      <c r="X124" s="180"/>
      <c r="Y124" s="179"/>
      <c r="Z124" s="179"/>
      <c r="AA124" s="179"/>
      <c r="AB124" s="179"/>
      <c r="AC124" s="179"/>
      <c r="AD124" s="179"/>
      <c r="AE124" s="179"/>
      <c r="AF124" s="179"/>
      <c r="AG124" s="179"/>
      <c r="AH124" s="179"/>
      <c r="AI124" s="182"/>
      <c r="AJ124" s="179"/>
      <c r="AK124" s="179"/>
      <c r="AL124" s="179"/>
      <c r="AM124" s="179"/>
      <c r="AN124" s="179"/>
      <c r="AO124" s="179"/>
      <c r="AP124" s="179"/>
      <c r="AQ124" s="179"/>
      <c r="AR124" s="179"/>
      <c r="AS124" s="179"/>
      <c r="AT124" s="179"/>
      <c r="AU124" s="179"/>
      <c r="AV124" s="179"/>
      <c r="AW124" s="179"/>
    </row>
    <row r="125" ht="12.75" customHeight="1">
      <c r="A125" s="179"/>
      <c r="B125" s="179"/>
      <c r="C125" s="179"/>
      <c r="D125" s="179"/>
      <c r="E125" s="179"/>
      <c r="F125" s="179"/>
      <c r="G125" s="179"/>
      <c r="H125" s="179"/>
      <c r="I125" s="179"/>
      <c r="J125" s="179"/>
      <c r="K125" s="179"/>
      <c r="L125" s="179"/>
      <c r="M125" s="179"/>
      <c r="N125" s="179"/>
      <c r="O125" s="179"/>
      <c r="P125" s="179"/>
      <c r="Q125" s="179"/>
      <c r="R125" s="179"/>
      <c r="S125" s="179"/>
      <c r="T125" s="179"/>
      <c r="U125" s="179"/>
      <c r="V125" s="179"/>
      <c r="W125" s="179"/>
      <c r="X125" s="180"/>
      <c r="Y125" s="179"/>
      <c r="Z125" s="179"/>
      <c r="AA125" s="179"/>
      <c r="AB125" s="179"/>
      <c r="AC125" s="179"/>
      <c r="AD125" s="179"/>
      <c r="AE125" s="179"/>
      <c r="AF125" s="179"/>
      <c r="AG125" s="179"/>
      <c r="AH125" s="179"/>
      <c r="AI125" s="182"/>
      <c r="AJ125" s="179"/>
      <c r="AK125" s="179"/>
      <c r="AL125" s="179"/>
      <c r="AM125" s="179"/>
      <c r="AN125" s="179"/>
      <c r="AO125" s="179"/>
      <c r="AP125" s="179"/>
      <c r="AQ125" s="179"/>
      <c r="AR125" s="179"/>
      <c r="AS125" s="179"/>
      <c r="AT125" s="179"/>
      <c r="AU125" s="179"/>
      <c r="AV125" s="179"/>
      <c r="AW125" s="179"/>
    </row>
    <row r="126" ht="12.75" customHeight="1">
      <c r="A126" s="179"/>
      <c r="B126" s="179"/>
      <c r="C126" s="179"/>
      <c r="D126" s="179"/>
      <c r="E126" s="179"/>
      <c r="F126" s="179"/>
      <c r="G126" s="179"/>
      <c r="H126" s="179"/>
      <c r="I126" s="179"/>
      <c r="J126" s="179"/>
      <c r="K126" s="179"/>
      <c r="L126" s="179"/>
      <c r="M126" s="179"/>
      <c r="N126" s="179"/>
      <c r="O126" s="179"/>
      <c r="P126" s="179"/>
      <c r="Q126" s="179"/>
      <c r="R126" s="179"/>
      <c r="S126" s="179"/>
      <c r="T126" s="179"/>
      <c r="U126" s="179"/>
      <c r="V126" s="179"/>
      <c r="W126" s="179"/>
      <c r="X126" s="180"/>
      <c r="Y126" s="179"/>
      <c r="Z126" s="179"/>
      <c r="AA126" s="179"/>
      <c r="AB126" s="179"/>
      <c r="AC126" s="179"/>
      <c r="AD126" s="179"/>
      <c r="AE126" s="179"/>
      <c r="AF126" s="179"/>
      <c r="AG126" s="179"/>
      <c r="AH126" s="179"/>
      <c r="AI126" s="182"/>
      <c r="AJ126" s="179"/>
      <c r="AK126" s="179"/>
      <c r="AL126" s="179"/>
      <c r="AM126" s="179"/>
      <c r="AN126" s="179"/>
      <c r="AO126" s="179"/>
      <c r="AP126" s="179"/>
      <c r="AQ126" s="179"/>
      <c r="AR126" s="179"/>
      <c r="AS126" s="179"/>
      <c r="AT126" s="179"/>
      <c r="AU126" s="179"/>
      <c r="AV126" s="179"/>
      <c r="AW126" s="179"/>
    </row>
    <row r="127" ht="12.75" customHeight="1">
      <c r="A127" s="179"/>
      <c r="B127" s="179"/>
      <c r="C127" s="179"/>
      <c r="D127" s="179"/>
      <c r="E127" s="179"/>
      <c r="F127" s="179"/>
      <c r="G127" s="179"/>
      <c r="H127" s="179"/>
      <c r="I127" s="179"/>
      <c r="J127" s="179"/>
      <c r="K127" s="179"/>
      <c r="L127" s="179"/>
      <c r="M127" s="179"/>
      <c r="N127" s="179"/>
      <c r="O127" s="179"/>
      <c r="P127" s="179"/>
      <c r="Q127" s="179"/>
      <c r="R127" s="179"/>
      <c r="S127" s="179"/>
      <c r="T127" s="179"/>
      <c r="U127" s="179"/>
      <c r="V127" s="179"/>
      <c r="W127" s="179"/>
      <c r="X127" s="180"/>
      <c r="Y127" s="179"/>
      <c r="Z127" s="179"/>
      <c r="AA127" s="179"/>
      <c r="AB127" s="179"/>
      <c r="AC127" s="179"/>
      <c r="AD127" s="179"/>
      <c r="AE127" s="179"/>
      <c r="AF127" s="179"/>
      <c r="AG127" s="179"/>
      <c r="AH127" s="179"/>
      <c r="AI127" s="182"/>
      <c r="AJ127" s="179"/>
      <c r="AK127" s="179"/>
      <c r="AL127" s="179"/>
      <c r="AM127" s="179"/>
      <c r="AN127" s="179"/>
      <c r="AO127" s="179"/>
      <c r="AP127" s="179"/>
      <c r="AQ127" s="179"/>
      <c r="AR127" s="179"/>
      <c r="AS127" s="179"/>
      <c r="AT127" s="179"/>
      <c r="AU127" s="179"/>
      <c r="AV127" s="179"/>
      <c r="AW127" s="179"/>
    </row>
    <row r="128" ht="12.75" customHeight="1">
      <c r="A128" s="179"/>
      <c r="B128" s="179"/>
      <c r="C128" s="179"/>
      <c r="D128" s="179"/>
      <c r="E128" s="179"/>
      <c r="F128" s="179"/>
      <c r="G128" s="179"/>
      <c r="H128" s="179"/>
      <c r="I128" s="179"/>
      <c r="J128" s="179"/>
      <c r="K128" s="179"/>
      <c r="L128" s="179"/>
      <c r="M128" s="179"/>
      <c r="N128" s="179"/>
      <c r="O128" s="179"/>
      <c r="P128" s="179"/>
      <c r="Q128" s="179"/>
      <c r="R128" s="179"/>
      <c r="S128" s="179"/>
      <c r="T128" s="179"/>
      <c r="U128" s="179"/>
      <c r="V128" s="179"/>
      <c r="W128" s="179"/>
      <c r="X128" s="180"/>
      <c r="Y128" s="179"/>
      <c r="Z128" s="179"/>
      <c r="AA128" s="179"/>
      <c r="AB128" s="179"/>
      <c r="AC128" s="179"/>
      <c r="AD128" s="179"/>
      <c r="AE128" s="179"/>
      <c r="AF128" s="179"/>
      <c r="AG128" s="179"/>
      <c r="AH128" s="179"/>
      <c r="AI128" s="182"/>
      <c r="AJ128" s="179"/>
      <c r="AK128" s="179"/>
      <c r="AL128" s="179"/>
      <c r="AM128" s="179"/>
      <c r="AN128" s="179"/>
      <c r="AO128" s="179"/>
      <c r="AP128" s="179"/>
      <c r="AQ128" s="179"/>
      <c r="AR128" s="179"/>
      <c r="AS128" s="179"/>
      <c r="AT128" s="179"/>
      <c r="AU128" s="179"/>
      <c r="AV128" s="179"/>
      <c r="AW128" s="179"/>
    </row>
    <row r="129" ht="12.75" customHeight="1">
      <c r="A129" s="179"/>
      <c r="B129" s="179"/>
      <c r="C129" s="179"/>
      <c r="D129" s="179"/>
      <c r="E129" s="179"/>
      <c r="F129" s="179"/>
      <c r="G129" s="179"/>
      <c r="H129" s="179"/>
      <c r="I129" s="179"/>
      <c r="J129" s="179"/>
      <c r="K129" s="179"/>
      <c r="L129" s="179"/>
      <c r="M129" s="179"/>
      <c r="N129" s="179"/>
      <c r="O129" s="179"/>
      <c r="P129" s="179"/>
      <c r="Q129" s="179"/>
      <c r="R129" s="179"/>
      <c r="S129" s="179"/>
      <c r="T129" s="179"/>
      <c r="U129" s="179"/>
      <c r="V129" s="179"/>
      <c r="W129" s="179"/>
      <c r="X129" s="180"/>
      <c r="Y129" s="179"/>
      <c r="Z129" s="179"/>
      <c r="AA129" s="179"/>
      <c r="AB129" s="179"/>
      <c r="AC129" s="179"/>
      <c r="AD129" s="179"/>
      <c r="AE129" s="179"/>
      <c r="AF129" s="179"/>
      <c r="AG129" s="179"/>
      <c r="AH129" s="179"/>
      <c r="AI129" s="182"/>
      <c r="AJ129" s="179"/>
      <c r="AK129" s="179"/>
      <c r="AL129" s="179"/>
      <c r="AM129" s="179"/>
      <c r="AN129" s="179"/>
      <c r="AO129" s="179"/>
      <c r="AP129" s="179"/>
      <c r="AQ129" s="179"/>
      <c r="AR129" s="179"/>
      <c r="AS129" s="179"/>
      <c r="AT129" s="179"/>
      <c r="AU129" s="179"/>
      <c r="AV129" s="179"/>
      <c r="AW129" s="179"/>
    </row>
    <row r="130" ht="12.75" customHeight="1">
      <c r="A130" s="179"/>
      <c r="B130" s="179"/>
      <c r="C130" s="179"/>
      <c r="D130" s="179"/>
      <c r="E130" s="179"/>
      <c r="F130" s="179"/>
      <c r="G130" s="179"/>
      <c r="H130" s="179"/>
      <c r="I130" s="179"/>
      <c r="J130" s="179"/>
      <c r="K130" s="179"/>
      <c r="L130" s="179"/>
      <c r="M130" s="179"/>
      <c r="N130" s="179"/>
      <c r="O130" s="179"/>
      <c r="P130" s="179"/>
      <c r="Q130" s="179"/>
      <c r="R130" s="179"/>
      <c r="S130" s="179"/>
      <c r="T130" s="179"/>
      <c r="U130" s="179"/>
      <c r="V130" s="179"/>
      <c r="W130" s="179"/>
      <c r="X130" s="180"/>
      <c r="Y130" s="179"/>
      <c r="Z130" s="179"/>
      <c r="AA130" s="179"/>
      <c r="AB130" s="179"/>
      <c r="AC130" s="179"/>
      <c r="AD130" s="179"/>
      <c r="AE130" s="179"/>
      <c r="AF130" s="179"/>
      <c r="AG130" s="179"/>
      <c r="AH130" s="179"/>
      <c r="AI130" s="182"/>
      <c r="AJ130" s="179"/>
      <c r="AK130" s="179"/>
      <c r="AL130" s="179"/>
      <c r="AM130" s="179"/>
      <c r="AN130" s="179"/>
      <c r="AO130" s="179"/>
      <c r="AP130" s="179"/>
      <c r="AQ130" s="179"/>
      <c r="AR130" s="179"/>
      <c r="AS130" s="179"/>
      <c r="AT130" s="179"/>
      <c r="AU130" s="179"/>
      <c r="AV130" s="179"/>
      <c r="AW130" s="179"/>
    </row>
    <row r="131" ht="12.75" customHeight="1">
      <c r="A131" s="179"/>
      <c r="B131" s="179"/>
      <c r="C131" s="179"/>
      <c r="D131" s="179"/>
      <c r="E131" s="179"/>
      <c r="F131" s="179"/>
      <c r="G131" s="179"/>
      <c r="H131" s="179"/>
      <c r="I131" s="179"/>
      <c r="J131" s="179"/>
      <c r="K131" s="179"/>
      <c r="L131" s="179"/>
      <c r="M131" s="179"/>
      <c r="N131" s="179"/>
      <c r="O131" s="179"/>
      <c r="P131" s="179"/>
      <c r="Q131" s="179"/>
      <c r="R131" s="179"/>
      <c r="S131" s="179"/>
      <c r="T131" s="179"/>
      <c r="U131" s="179"/>
      <c r="V131" s="179"/>
      <c r="W131" s="179"/>
      <c r="X131" s="180"/>
      <c r="Y131" s="179"/>
      <c r="Z131" s="179"/>
      <c r="AA131" s="179"/>
      <c r="AB131" s="179"/>
      <c r="AC131" s="179"/>
      <c r="AD131" s="179"/>
      <c r="AE131" s="179"/>
      <c r="AF131" s="179"/>
      <c r="AG131" s="179"/>
      <c r="AH131" s="179"/>
      <c r="AI131" s="182"/>
      <c r="AJ131" s="179"/>
      <c r="AK131" s="179"/>
      <c r="AL131" s="179"/>
      <c r="AM131" s="179"/>
      <c r="AN131" s="179"/>
      <c r="AO131" s="179"/>
      <c r="AP131" s="179"/>
      <c r="AQ131" s="179"/>
      <c r="AR131" s="179"/>
      <c r="AS131" s="179"/>
      <c r="AT131" s="179"/>
      <c r="AU131" s="179"/>
      <c r="AV131" s="179"/>
      <c r="AW131" s="179"/>
    </row>
    <row r="132" ht="12.75" customHeight="1">
      <c r="A132" s="179"/>
      <c r="B132" s="179"/>
      <c r="C132" s="179"/>
      <c r="D132" s="179"/>
      <c r="E132" s="179"/>
      <c r="F132" s="179"/>
      <c r="G132" s="179"/>
      <c r="H132" s="179"/>
      <c r="I132" s="179"/>
      <c r="J132" s="179"/>
      <c r="K132" s="179"/>
      <c r="L132" s="179"/>
      <c r="M132" s="179"/>
      <c r="N132" s="179"/>
      <c r="O132" s="179"/>
      <c r="P132" s="179"/>
      <c r="Q132" s="179"/>
      <c r="R132" s="179"/>
      <c r="S132" s="179"/>
      <c r="T132" s="179"/>
      <c r="U132" s="179"/>
      <c r="V132" s="179"/>
      <c r="W132" s="179"/>
      <c r="X132" s="180"/>
      <c r="Y132" s="179"/>
      <c r="Z132" s="179"/>
      <c r="AA132" s="179"/>
      <c r="AB132" s="179"/>
      <c r="AC132" s="179"/>
      <c r="AD132" s="179"/>
      <c r="AE132" s="179"/>
      <c r="AF132" s="179"/>
      <c r="AG132" s="179"/>
      <c r="AH132" s="179"/>
      <c r="AI132" s="182"/>
      <c r="AJ132" s="179"/>
      <c r="AK132" s="179"/>
      <c r="AL132" s="179"/>
      <c r="AM132" s="179"/>
      <c r="AN132" s="179"/>
      <c r="AO132" s="179"/>
      <c r="AP132" s="179"/>
      <c r="AQ132" s="179"/>
      <c r="AR132" s="179"/>
      <c r="AS132" s="179"/>
      <c r="AT132" s="179"/>
      <c r="AU132" s="179"/>
      <c r="AV132" s="179"/>
      <c r="AW132" s="179"/>
    </row>
    <row r="133" ht="12.75" customHeight="1">
      <c r="A133" s="179"/>
      <c r="B133" s="179"/>
      <c r="C133" s="179"/>
      <c r="D133" s="179"/>
      <c r="E133" s="179"/>
      <c r="F133" s="179"/>
      <c r="G133" s="179"/>
      <c r="H133" s="179"/>
      <c r="I133" s="179"/>
      <c r="J133" s="179"/>
      <c r="K133" s="179"/>
      <c r="L133" s="179"/>
      <c r="M133" s="179"/>
      <c r="N133" s="179"/>
      <c r="O133" s="179"/>
      <c r="P133" s="179"/>
      <c r="Q133" s="179"/>
      <c r="R133" s="179"/>
      <c r="S133" s="179"/>
      <c r="T133" s="179"/>
      <c r="U133" s="179"/>
      <c r="V133" s="179"/>
      <c r="W133" s="179"/>
      <c r="X133" s="180"/>
      <c r="Y133" s="179"/>
      <c r="Z133" s="179"/>
      <c r="AA133" s="179"/>
      <c r="AB133" s="179"/>
      <c r="AC133" s="179"/>
      <c r="AD133" s="179"/>
      <c r="AE133" s="179"/>
      <c r="AF133" s="179"/>
      <c r="AG133" s="179"/>
      <c r="AH133" s="179"/>
      <c r="AI133" s="182"/>
      <c r="AJ133" s="179"/>
      <c r="AK133" s="179"/>
      <c r="AL133" s="179"/>
      <c r="AM133" s="179"/>
      <c r="AN133" s="179"/>
      <c r="AO133" s="179"/>
      <c r="AP133" s="179"/>
      <c r="AQ133" s="179"/>
      <c r="AR133" s="179"/>
      <c r="AS133" s="179"/>
      <c r="AT133" s="179"/>
      <c r="AU133" s="179"/>
      <c r="AV133" s="179"/>
      <c r="AW133" s="179"/>
    </row>
    <row r="134" ht="12.75" customHeight="1">
      <c r="A134" s="179"/>
      <c r="B134" s="179"/>
      <c r="C134" s="179"/>
      <c r="D134" s="179"/>
      <c r="E134" s="179"/>
      <c r="F134" s="179"/>
      <c r="G134" s="179"/>
      <c r="H134" s="179"/>
      <c r="I134" s="179"/>
      <c r="J134" s="179"/>
      <c r="K134" s="179"/>
      <c r="L134" s="179"/>
      <c r="M134" s="179"/>
      <c r="N134" s="179"/>
      <c r="O134" s="179"/>
      <c r="P134" s="179"/>
      <c r="Q134" s="179"/>
      <c r="R134" s="179"/>
      <c r="S134" s="179"/>
      <c r="T134" s="179"/>
      <c r="U134" s="179"/>
      <c r="V134" s="179"/>
      <c r="W134" s="179"/>
      <c r="X134" s="180"/>
      <c r="Y134" s="179"/>
      <c r="Z134" s="179"/>
      <c r="AA134" s="179"/>
      <c r="AB134" s="179"/>
      <c r="AC134" s="179"/>
      <c r="AD134" s="179"/>
      <c r="AE134" s="179"/>
      <c r="AF134" s="179"/>
      <c r="AG134" s="179"/>
      <c r="AH134" s="179"/>
      <c r="AI134" s="182"/>
      <c r="AJ134" s="179"/>
      <c r="AK134" s="179"/>
      <c r="AL134" s="179"/>
      <c r="AM134" s="179"/>
      <c r="AN134" s="179"/>
      <c r="AO134" s="179"/>
      <c r="AP134" s="179"/>
      <c r="AQ134" s="179"/>
      <c r="AR134" s="179"/>
      <c r="AS134" s="179"/>
      <c r="AT134" s="179"/>
      <c r="AU134" s="179"/>
      <c r="AV134" s="179"/>
      <c r="AW134" s="179"/>
    </row>
    <row r="135" ht="12.75" customHeight="1">
      <c r="A135" s="179"/>
      <c r="B135" s="179"/>
      <c r="C135" s="179"/>
      <c r="D135" s="179"/>
      <c r="E135" s="179"/>
      <c r="F135" s="179"/>
      <c r="G135" s="179"/>
      <c r="H135" s="179"/>
      <c r="I135" s="179"/>
      <c r="J135" s="179"/>
      <c r="K135" s="179"/>
      <c r="L135" s="179"/>
      <c r="M135" s="179"/>
      <c r="N135" s="179"/>
      <c r="O135" s="179"/>
      <c r="P135" s="179"/>
      <c r="Q135" s="179"/>
      <c r="R135" s="179"/>
      <c r="S135" s="179"/>
      <c r="T135" s="179"/>
      <c r="U135" s="179"/>
      <c r="V135" s="179"/>
      <c r="W135" s="179"/>
      <c r="X135" s="180"/>
      <c r="Y135" s="179"/>
      <c r="Z135" s="179"/>
      <c r="AA135" s="179"/>
      <c r="AB135" s="179"/>
      <c r="AC135" s="179"/>
      <c r="AD135" s="179"/>
      <c r="AE135" s="179"/>
      <c r="AF135" s="179"/>
      <c r="AG135" s="179"/>
      <c r="AH135" s="179"/>
      <c r="AI135" s="182"/>
      <c r="AJ135" s="179"/>
      <c r="AK135" s="179"/>
      <c r="AL135" s="179"/>
      <c r="AM135" s="179"/>
      <c r="AN135" s="179"/>
      <c r="AO135" s="179"/>
      <c r="AP135" s="179"/>
      <c r="AQ135" s="179"/>
      <c r="AR135" s="179"/>
      <c r="AS135" s="179"/>
      <c r="AT135" s="179"/>
      <c r="AU135" s="179"/>
      <c r="AV135" s="179"/>
      <c r="AW135" s="179"/>
    </row>
    <row r="136" ht="12.75" customHeight="1">
      <c r="A136" s="179"/>
      <c r="B136" s="179"/>
      <c r="C136" s="179"/>
      <c r="D136" s="179"/>
      <c r="E136" s="179"/>
      <c r="F136" s="179"/>
      <c r="G136" s="179"/>
      <c r="H136" s="179"/>
      <c r="I136" s="179"/>
      <c r="J136" s="179"/>
      <c r="K136" s="179"/>
      <c r="L136" s="179"/>
      <c r="M136" s="179"/>
      <c r="N136" s="179"/>
      <c r="O136" s="179"/>
      <c r="P136" s="179"/>
      <c r="Q136" s="179"/>
      <c r="R136" s="179"/>
      <c r="S136" s="179"/>
      <c r="T136" s="179"/>
      <c r="U136" s="179"/>
      <c r="V136" s="179"/>
      <c r="W136" s="179"/>
      <c r="X136" s="180"/>
      <c r="Y136" s="179"/>
      <c r="Z136" s="179"/>
      <c r="AA136" s="179"/>
      <c r="AB136" s="179"/>
      <c r="AC136" s="179"/>
      <c r="AD136" s="179"/>
      <c r="AE136" s="179"/>
      <c r="AF136" s="179"/>
      <c r="AG136" s="179"/>
      <c r="AH136" s="179"/>
      <c r="AI136" s="182"/>
      <c r="AJ136" s="179"/>
      <c r="AK136" s="179"/>
      <c r="AL136" s="179"/>
      <c r="AM136" s="179"/>
      <c r="AN136" s="179"/>
      <c r="AO136" s="179"/>
      <c r="AP136" s="179"/>
      <c r="AQ136" s="179"/>
      <c r="AR136" s="179"/>
      <c r="AS136" s="179"/>
      <c r="AT136" s="179"/>
      <c r="AU136" s="179"/>
      <c r="AV136" s="179"/>
      <c r="AW136" s="179"/>
    </row>
    <row r="137" ht="12.75" customHeight="1">
      <c r="A137" s="179"/>
      <c r="B137" s="179"/>
      <c r="C137" s="179"/>
      <c r="D137" s="179"/>
      <c r="E137" s="179"/>
      <c r="F137" s="179"/>
      <c r="G137" s="179"/>
      <c r="H137" s="179"/>
      <c r="I137" s="179"/>
      <c r="J137" s="179"/>
      <c r="K137" s="179"/>
      <c r="L137" s="179"/>
      <c r="M137" s="179"/>
      <c r="N137" s="179"/>
      <c r="O137" s="179"/>
      <c r="P137" s="179"/>
      <c r="Q137" s="179"/>
      <c r="R137" s="179"/>
      <c r="S137" s="179"/>
      <c r="T137" s="179"/>
      <c r="U137" s="179"/>
      <c r="V137" s="179"/>
      <c r="W137" s="179"/>
      <c r="X137" s="180"/>
      <c r="Y137" s="179"/>
      <c r="Z137" s="179"/>
      <c r="AA137" s="179"/>
      <c r="AB137" s="179"/>
      <c r="AC137" s="179"/>
      <c r="AD137" s="179"/>
      <c r="AE137" s="179"/>
      <c r="AF137" s="179"/>
      <c r="AG137" s="179"/>
      <c r="AH137" s="179"/>
      <c r="AI137" s="182"/>
      <c r="AJ137" s="179"/>
      <c r="AK137" s="179"/>
      <c r="AL137" s="179"/>
      <c r="AM137" s="179"/>
      <c r="AN137" s="179"/>
      <c r="AO137" s="179"/>
      <c r="AP137" s="179"/>
      <c r="AQ137" s="179"/>
      <c r="AR137" s="179"/>
      <c r="AS137" s="179"/>
      <c r="AT137" s="179"/>
      <c r="AU137" s="179"/>
      <c r="AV137" s="179"/>
      <c r="AW137" s="179"/>
    </row>
    <row r="138" ht="12.75" customHeight="1">
      <c r="A138" s="179"/>
      <c r="B138" s="179"/>
      <c r="C138" s="179"/>
      <c r="D138" s="179"/>
      <c r="E138" s="179"/>
      <c r="F138" s="179"/>
      <c r="G138" s="179"/>
      <c r="H138" s="179"/>
      <c r="I138" s="179"/>
      <c r="J138" s="179"/>
      <c r="K138" s="179"/>
      <c r="L138" s="179"/>
      <c r="M138" s="179"/>
      <c r="N138" s="179"/>
      <c r="O138" s="179"/>
      <c r="P138" s="179"/>
      <c r="Q138" s="179"/>
      <c r="R138" s="179"/>
      <c r="S138" s="179"/>
      <c r="T138" s="179"/>
      <c r="U138" s="179"/>
      <c r="V138" s="179"/>
      <c r="W138" s="179"/>
      <c r="X138" s="180"/>
      <c r="Y138" s="179"/>
      <c r="Z138" s="179"/>
      <c r="AA138" s="179"/>
      <c r="AB138" s="179"/>
      <c r="AC138" s="179"/>
      <c r="AD138" s="179"/>
      <c r="AE138" s="179"/>
      <c r="AF138" s="179"/>
      <c r="AG138" s="179"/>
      <c r="AH138" s="179"/>
      <c r="AI138" s="182"/>
      <c r="AJ138" s="179"/>
      <c r="AK138" s="179"/>
      <c r="AL138" s="179"/>
      <c r="AM138" s="179"/>
      <c r="AN138" s="179"/>
      <c r="AO138" s="179"/>
      <c r="AP138" s="179"/>
      <c r="AQ138" s="179"/>
      <c r="AR138" s="179"/>
      <c r="AS138" s="179"/>
      <c r="AT138" s="179"/>
      <c r="AU138" s="179"/>
      <c r="AV138" s="179"/>
      <c r="AW138" s="179"/>
    </row>
    <row r="139" ht="12.75" customHeight="1">
      <c r="A139" s="179"/>
      <c r="B139" s="179"/>
      <c r="C139" s="179"/>
      <c r="D139" s="179"/>
      <c r="E139" s="179"/>
      <c r="F139" s="179"/>
      <c r="G139" s="179"/>
      <c r="H139" s="179"/>
      <c r="I139" s="179"/>
      <c r="J139" s="179"/>
      <c r="K139" s="179"/>
      <c r="L139" s="179"/>
      <c r="M139" s="179"/>
      <c r="N139" s="179"/>
      <c r="O139" s="179"/>
      <c r="P139" s="179"/>
      <c r="Q139" s="179"/>
      <c r="R139" s="179"/>
      <c r="S139" s="179"/>
      <c r="T139" s="179"/>
      <c r="U139" s="179"/>
      <c r="V139" s="179"/>
      <c r="W139" s="179"/>
      <c r="X139" s="180"/>
      <c r="Y139" s="179"/>
      <c r="Z139" s="179"/>
      <c r="AA139" s="179"/>
      <c r="AB139" s="179"/>
      <c r="AC139" s="179"/>
      <c r="AD139" s="179"/>
      <c r="AE139" s="179"/>
      <c r="AF139" s="179"/>
      <c r="AG139" s="179"/>
      <c r="AH139" s="179"/>
      <c r="AI139" s="182"/>
      <c r="AJ139" s="179"/>
      <c r="AK139" s="179"/>
      <c r="AL139" s="179"/>
      <c r="AM139" s="179"/>
      <c r="AN139" s="179"/>
      <c r="AO139" s="179"/>
      <c r="AP139" s="179"/>
      <c r="AQ139" s="179"/>
      <c r="AR139" s="179"/>
      <c r="AS139" s="179"/>
      <c r="AT139" s="179"/>
      <c r="AU139" s="179"/>
      <c r="AV139" s="179"/>
      <c r="AW139" s="179"/>
    </row>
    <row r="140" ht="12.75" customHeight="1">
      <c r="A140" s="179"/>
      <c r="B140" s="179"/>
      <c r="C140" s="179"/>
      <c r="D140" s="179"/>
      <c r="E140" s="179"/>
      <c r="F140" s="179"/>
      <c r="G140" s="179"/>
      <c r="H140" s="179"/>
      <c r="I140" s="179"/>
      <c r="J140" s="179"/>
      <c r="K140" s="179"/>
      <c r="L140" s="179"/>
      <c r="M140" s="179"/>
      <c r="N140" s="179"/>
      <c r="O140" s="179"/>
      <c r="P140" s="179"/>
      <c r="Q140" s="179"/>
      <c r="R140" s="179"/>
      <c r="S140" s="179"/>
      <c r="T140" s="179"/>
      <c r="U140" s="179"/>
      <c r="V140" s="179"/>
      <c r="W140" s="179"/>
      <c r="X140" s="180"/>
      <c r="Y140" s="179"/>
      <c r="Z140" s="179"/>
      <c r="AA140" s="179"/>
      <c r="AB140" s="179"/>
      <c r="AC140" s="179"/>
      <c r="AD140" s="179"/>
      <c r="AE140" s="179"/>
      <c r="AF140" s="179"/>
      <c r="AG140" s="179"/>
      <c r="AH140" s="179"/>
      <c r="AI140" s="182"/>
      <c r="AJ140" s="179"/>
      <c r="AK140" s="179"/>
      <c r="AL140" s="179"/>
      <c r="AM140" s="179"/>
      <c r="AN140" s="179"/>
      <c r="AO140" s="179"/>
      <c r="AP140" s="179"/>
      <c r="AQ140" s="179"/>
      <c r="AR140" s="179"/>
      <c r="AS140" s="179"/>
      <c r="AT140" s="179"/>
      <c r="AU140" s="179"/>
      <c r="AV140" s="179"/>
      <c r="AW140" s="179"/>
    </row>
    <row r="141" ht="12.75" customHeight="1">
      <c r="A141" s="179"/>
      <c r="B141" s="179"/>
      <c r="C141" s="179"/>
      <c r="D141" s="179"/>
      <c r="E141" s="179"/>
      <c r="F141" s="179"/>
      <c r="G141" s="179"/>
      <c r="H141" s="179"/>
      <c r="I141" s="179"/>
      <c r="J141" s="179"/>
      <c r="K141" s="179"/>
      <c r="L141" s="179"/>
      <c r="M141" s="179"/>
      <c r="N141" s="179"/>
      <c r="O141" s="179"/>
      <c r="P141" s="179"/>
      <c r="Q141" s="179"/>
      <c r="R141" s="179"/>
      <c r="S141" s="179"/>
      <c r="T141" s="179"/>
      <c r="U141" s="179"/>
      <c r="V141" s="179"/>
      <c r="W141" s="179"/>
      <c r="X141" s="180"/>
      <c r="Y141" s="179"/>
      <c r="Z141" s="179"/>
      <c r="AA141" s="179"/>
      <c r="AB141" s="179"/>
      <c r="AC141" s="179"/>
      <c r="AD141" s="179"/>
      <c r="AE141" s="179"/>
      <c r="AF141" s="179"/>
      <c r="AG141" s="179"/>
      <c r="AH141" s="179"/>
      <c r="AI141" s="182"/>
      <c r="AJ141" s="179"/>
      <c r="AK141" s="179"/>
      <c r="AL141" s="179"/>
      <c r="AM141" s="179"/>
      <c r="AN141" s="179"/>
      <c r="AO141" s="179"/>
      <c r="AP141" s="179"/>
      <c r="AQ141" s="179"/>
      <c r="AR141" s="179"/>
      <c r="AS141" s="179"/>
      <c r="AT141" s="179"/>
      <c r="AU141" s="179"/>
      <c r="AV141" s="179"/>
      <c r="AW141" s="179"/>
    </row>
    <row r="142" ht="12.75" customHeight="1">
      <c r="A142" s="179"/>
      <c r="B142" s="179"/>
      <c r="C142" s="179"/>
      <c r="D142" s="179"/>
      <c r="E142" s="179"/>
      <c r="F142" s="179"/>
      <c r="G142" s="179"/>
      <c r="H142" s="179"/>
      <c r="I142" s="179"/>
      <c r="J142" s="179"/>
      <c r="K142" s="179"/>
      <c r="L142" s="179"/>
      <c r="M142" s="179"/>
      <c r="N142" s="179"/>
      <c r="O142" s="179"/>
      <c r="P142" s="179"/>
      <c r="Q142" s="179"/>
      <c r="R142" s="179"/>
      <c r="S142" s="179"/>
      <c r="T142" s="179"/>
      <c r="U142" s="179"/>
      <c r="V142" s="179"/>
      <c r="W142" s="179"/>
      <c r="X142" s="180"/>
      <c r="Y142" s="179"/>
      <c r="Z142" s="179"/>
      <c r="AA142" s="179"/>
      <c r="AB142" s="179"/>
      <c r="AC142" s="179"/>
      <c r="AD142" s="179"/>
      <c r="AE142" s="179"/>
      <c r="AF142" s="179"/>
      <c r="AG142" s="179"/>
      <c r="AH142" s="179"/>
      <c r="AI142" s="182"/>
      <c r="AJ142" s="179"/>
      <c r="AK142" s="179"/>
      <c r="AL142" s="179"/>
      <c r="AM142" s="179"/>
      <c r="AN142" s="179"/>
      <c r="AO142" s="179"/>
      <c r="AP142" s="179"/>
      <c r="AQ142" s="179"/>
      <c r="AR142" s="179"/>
      <c r="AS142" s="179"/>
      <c r="AT142" s="179"/>
      <c r="AU142" s="179"/>
      <c r="AV142" s="179"/>
      <c r="AW142" s="179"/>
    </row>
    <row r="143" ht="12.75" customHeight="1">
      <c r="A143" s="179"/>
      <c r="B143" s="179"/>
      <c r="C143" s="179"/>
      <c r="D143" s="179"/>
      <c r="E143" s="179"/>
      <c r="F143" s="179"/>
      <c r="G143" s="179"/>
      <c r="H143" s="179"/>
      <c r="I143" s="179"/>
      <c r="J143" s="179"/>
      <c r="K143" s="179"/>
      <c r="L143" s="179"/>
      <c r="M143" s="179"/>
      <c r="N143" s="179"/>
      <c r="O143" s="179"/>
      <c r="P143" s="179"/>
      <c r="Q143" s="179"/>
      <c r="R143" s="179"/>
      <c r="S143" s="179"/>
      <c r="T143" s="179"/>
      <c r="U143" s="179"/>
      <c r="V143" s="179"/>
      <c r="W143" s="179"/>
      <c r="X143" s="180"/>
      <c r="Y143" s="179"/>
      <c r="Z143" s="179"/>
      <c r="AA143" s="179"/>
      <c r="AB143" s="179"/>
      <c r="AC143" s="179"/>
      <c r="AD143" s="179"/>
      <c r="AE143" s="179"/>
      <c r="AF143" s="179"/>
      <c r="AG143" s="179"/>
      <c r="AH143" s="179"/>
      <c r="AI143" s="182"/>
      <c r="AJ143" s="179"/>
      <c r="AK143" s="179"/>
      <c r="AL143" s="179"/>
      <c r="AM143" s="179"/>
      <c r="AN143" s="179"/>
      <c r="AO143" s="179"/>
      <c r="AP143" s="179"/>
      <c r="AQ143" s="179"/>
      <c r="AR143" s="179"/>
      <c r="AS143" s="179"/>
      <c r="AT143" s="179"/>
      <c r="AU143" s="179"/>
      <c r="AV143" s="179"/>
      <c r="AW143" s="179"/>
    </row>
    <row r="144" ht="12.75" customHeight="1">
      <c r="A144" s="179"/>
      <c r="B144" s="179"/>
      <c r="C144" s="179"/>
      <c r="D144" s="179"/>
      <c r="E144" s="179"/>
      <c r="F144" s="179"/>
      <c r="G144" s="179"/>
      <c r="H144" s="179"/>
      <c r="I144" s="179"/>
      <c r="J144" s="179"/>
      <c r="K144" s="179"/>
      <c r="L144" s="179"/>
      <c r="M144" s="179"/>
      <c r="N144" s="179"/>
      <c r="O144" s="179"/>
      <c r="P144" s="179"/>
      <c r="Q144" s="179"/>
      <c r="R144" s="179"/>
      <c r="S144" s="179"/>
      <c r="T144" s="179"/>
      <c r="U144" s="179"/>
      <c r="V144" s="179"/>
      <c r="W144" s="179"/>
      <c r="X144" s="180"/>
      <c r="Y144" s="179"/>
      <c r="Z144" s="179"/>
      <c r="AA144" s="179"/>
      <c r="AB144" s="179"/>
      <c r="AC144" s="179"/>
      <c r="AD144" s="179"/>
      <c r="AE144" s="179"/>
      <c r="AF144" s="179"/>
      <c r="AG144" s="179"/>
      <c r="AH144" s="179"/>
      <c r="AI144" s="182"/>
      <c r="AJ144" s="179"/>
      <c r="AK144" s="179"/>
      <c r="AL144" s="179"/>
      <c r="AM144" s="179"/>
      <c r="AN144" s="179"/>
      <c r="AO144" s="179"/>
      <c r="AP144" s="179"/>
      <c r="AQ144" s="179"/>
      <c r="AR144" s="179"/>
      <c r="AS144" s="179"/>
      <c r="AT144" s="179"/>
      <c r="AU144" s="179"/>
      <c r="AV144" s="179"/>
      <c r="AW144" s="179"/>
    </row>
    <row r="145" ht="12.75" customHeight="1">
      <c r="A145" s="179"/>
      <c r="B145" s="179"/>
      <c r="C145" s="179"/>
      <c r="D145" s="179"/>
      <c r="E145" s="179"/>
      <c r="F145" s="179"/>
      <c r="G145" s="179"/>
      <c r="H145" s="179"/>
      <c r="I145" s="179"/>
      <c r="J145" s="179"/>
      <c r="K145" s="179"/>
      <c r="L145" s="179"/>
      <c r="M145" s="179"/>
      <c r="N145" s="179"/>
      <c r="O145" s="179"/>
      <c r="P145" s="179"/>
      <c r="Q145" s="179"/>
      <c r="R145" s="179"/>
      <c r="S145" s="179"/>
      <c r="T145" s="179"/>
      <c r="U145" s="179"/>
      <c r="V145" s="179"/>
      <c r="W145" s="179"/>
      <c r="X145" s="180"/>
      <c r="Y145" s="179"/>
      <c r="Z145" s="179"/>
      <c r="AA145" s="179"/>
      <c r="AB145" s="179"/>
      <c r="AC145" s="179"/>
      <c r="AD145" s="179"/>
      <c r="AE145" s="179"/>
      <c r="AF145" s="179"/>
      <c r="AG145" s="179"/>
      <c r="AH145" s="179"/>
      <c r="AI145" s="182"/>
      <c r="AJ145" s="179"/>
      <c r="AK145" s="179"/>
      <c r="AL145" s="179"/>
      <c r="AM145" s="179"/>
      <c r="AN145" s="179"/>
      <c r="AO145" s="179"/>
      <c r="AP145" s="179"/>
      <c r="AQ145" s="179"/>
      <c r="AR145" s="179"/>
      <c r="AS145" s="179"/>
      <c r="AT145" s="179"/>
      <c r="AU145" s="179"/>
      <c r="AV145" s="179"/>
      <c r="AW145" s="179"/>
    </row>
    <row r="146" ht="12.75" customHeight="1">
      <c r="A146" s="179"/>
      <c r="B146" s="179"/>
      <c r="C146" s="179"/>
      <c r="D146" s="179"/>
      <c r="E146" s="179"/>
      <c r="F146" s="179"/>
      <c r="G146" s="179"/>
      <c r="H146" s="179"/>
      <c r="I146" s="179"/>
      <c r="J146" s="179"/>
      <c r="K146" s="179"/>
      <c r="L146" s="179"/>
      <c r="M146" s="179"/>
      <c r="N146" s="179"/>
      <c r="O146" s="179"/>
      <c r="P146" s="179"/>
      <c r="Q146" s="179"/>
      <c r="R146" s="179"/>
      <c r="S146" s="179"/>
      <c r="T146" s="179"/>
      <c r="U146" s="179"/>
      <c r="V146" s="179"/>
      <c r="W146" s="179"/>
      <c r="X146" s="180"/>
      <c r="Y146" s="179"/>
      <c r="Z146" s="179"/>
      <c r="AA146" s="179"/>
      <c r="AB146" s="179"/>
      <c r="AC146" s="179"/>
      <c r="AD146" s="179"/>
      <c r="AE146" s="179"/>
      <c r="AF146" s="179"/>
      <c r="AG146" s="179"/>
      <c r="AH146" s="179"/>
      <c r="AI146" s="182"/>
      <c r="AJ146" s="179"/>
      <c r="AK146" s="179"/>
      <c r="AL146" s="179"/>
      <c r="AM146" s="179"/>
      <c r="AN146" s="179"/>
      <c r="AO146" s="179"/>
      <c r="AP146" s="179"/>
      <c r="AQ146" s="179"/>
      <c r="AR146" s="179"/>
      <c r="AS146" s="179"/>
      <c r="AT146" s="179"/>
      <c r="AU146" s="179"/>
      <c r="AV146" s="179"/>
      <c r="AW146" s="179"/>
    </row>
    <row r="147" ht="12.75" customHeight="1">
      <c r="A147" s="179"/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  <c r="O147" s="179"/>
      <c r="P147" s="179"/>
      <c r="Q147" s="179"/>
      <c r="R147" s="179"/>
      <c r="S147" s="179"/>
      <c r="T147" s="179"/>
      <c r="U147" s="179"/>
      <c r="V147" s="179"/>
      <c r="W147" s="179"/>
      <c r="X147" s="180"/>
      <c r="Y147" s="179"/>
      <c r="Z147" s="179"/>
      <c r="AA147" s="179"/>
      <c r="AB147" s="179"/>
      <c r="AC147" s="179"/>
      <c r="AD147" s="179"/>
      <c r="AE147" s="179"/>
      <c r="AF147" s="179"/>
      <c r="AG147" s="179"/>
      <c r="AH147" s="179"/>
      <c r="AI147" s="182"/>
      <c r="AJ147" s="179"/>
      <c r="AK147" s="179"/>
      <c r="AL147" s="179"/>
      <c r="AM147" s="179"/>
      <c r="AN147" s="179"/>
      <c r="AO147" s="179"/>
      <c r="AP147" s="179"/>
      <c r="AQ147" s="179"/>
      <c r="AR147" s="179"/>
      <c r="AS147" s="179"/>
      <c r="AT147" s="179"/>
      <c r="AU147" s="179"/>
      <c r="AV147" s="179"/>
      <c r="AW147" s="179"/>
    </row>
    <row r="148" ht="12.75" customHeight="1">
      <c r="A148" s="179"/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  <c r="O148" s="179"/>
      <c r="P148" s="179"/>
      <c r="Q148" s="179"/>
      <c r="R148" s="179"/>
      <c r="S148" s="179"/>
      <c r="T148" s="179"/>
      <c r="U148" s="179"/>
      <c r="V148" s="179"/>
      <c r="W148" s="179"/>
      <c r="X148" s="180"/>
      <c r="Y148" s="179"/>
      <c r="Z148" s="179"/>
      <c r="AA148" s="179"/>
      <c r="AB148" s="179"/>
      <c r="AC148" s="179"/>
      <c r="AD148" s="179"/>
      <c r="AE148" s="179"/>
      <c r="AF148" s="179"/>
      <c r="AG148" s="179"/>
      <c r="AH148" s="179"/>
      <c r="AI148" s="182"/>
      <c r="AJ148" s="179"/>
      <c r="AK148" s="179"/>
      <c r="AL148" s="179"/>
      <c r="AM148" s="179"/>
      <c r="AN148" s="179"/>
      <c r="AO148" s="179"/>
      <c r="AP148" s="179"/>
      <c r="AQ148" s="179"/>
      <c r="AR148" s="179"/>
      <c r="AS148" s="179"/>
      <c r="AT148" s="179"/>
      <c r="AU148" s="179"/>
      <c r="AV148" s="179"/>
      <c r="AW148" s="179"/>
    </row>
    <row r="149" ht="12.75" customHeight="1">
      <c r="A149" s="179"/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  <c r="O149" s="179"/>
      <c r="P149" s="179"/>
      <c r="Q149" s="179"/>
      <c r="R149" s="179"/>
      <c r="S149" s="179"/>
      <c r="T149" s="179"/>
      <c r="U149" s="179"/>
      <c r="V149" s="179"/>
      <c r="W149" s="179"/>
      <c r="X149" s="180"/>
      <c r="Y149" s="179"/>
      <c r="Z149" s="179"/>
      <c r="AA149" s="179"/>
      <c r="AB149" s="179"/>
      <c r="AC149" s="179"/>
      <c r="AD149" s="179"/>
      <c r="AE149" s="179"/>
      <c r="AF149" s="179"/>
      <c r="AG149" s="179"/>
      <c r="AH149" s="179"/>
      <c r="AI149" s="182"/>
      <c r="AJ149" s="179"/>
      <c r="AK149" s="179"/>
      <c r="AL149" s="179"/>
      <c r="AM149" s="179"/>
      <c r="AN149" s="179"/>
      <c r="AO149" s="179"/>
      <c r="AP149" s="179"/>
      <c r="AQ149" s="179"/>
      <c r="AR149" s="179"/>
      <c r="AS149" s="179"/>
      <c r="AT149" s="179"/>
      <c r="AU149" s="179"/>
      <c r="AV149" s="179"/>
      <c r="AW149" s="179"/>
    </row>
    <row r="150" ht="12.75" customHeight="1">
      <c r="A150" s="179"/>
      <c r="B150" s="179"/>
      <c r="C150" s="179"/>
      <c r="D150" s="179"/>
      <c r="E150" s="179"/>
      <c r="F150" s="179"/>
      <c r="G150" s="179"/>
      <c r="H150" s="179"/>
      <c r="I150" s="179"/>
      <c r="J150" s="179"/>
      <c r="K150" s="179"/>
      <c r="L150" s="179"/>
      <c r="M150" s="179"/>
      <c r="N150" s="179"/>
      <c r="O150" s="179"/>
      <c r="P150" s="179"/>
      <c r="Q150" s="179"/>
      <c r="R150" s="179"/>
      <c r="S150" s="179"/>
      <c r="T150" s="179"/>
      <c r="U150" s="179"/>
      <c r="V150" s="179"/>
      <c r="W150" s="179"/>
      <c r="X150" s="180"/>
      <c r="Y150" s="179"/>
      <c r="Z150" s="179"/>
      <c r="AA150" s="179"/>
      <c r="AB150" s="179"/>
      <c r="AC150" s="179"/>
      <c r="AD150" s="179"/>
      <c r="AE150" s="179"/>
      <c r="AF150" s="179"/>
      <c r="AG150" s="179"/>
      <c r="AH150" s="179"/>
      <c r="AI150" s="182"/>
      <c r="AJ150" s="179"/>
      <c r="AK150" s="179"/>
      <c r="AL150" s="179"/>
      <c r="AM150" s="179"/>
      <c r="AN150" s="179"/>
      <c r="AO150" s="179"/>
      <c r="AP150" s="179"/>
      <c r="AQ150" s="179"/>
      <c r="AR150" s="179"/>
      <c r="AS150" s="179"/>
      <c r="AT150" s="179"/>
      <c r="AU150" s="179"/>
      <c r="AV150" s="179"/>
      <c r="AW150" s="179"/>
    </row>
    <row r="151" ht="12.75" customHeight="1">
      <c r="A151" s="179"/>
      <c r="B151" s="179"/>
      <c r="C151" s="179"/>
      <c r="D151" s="179"/>
      <c r="E151" s="179"/>
      <c r="F151" s="179"/>
      <c r="G151" s="179"/>
      <c r="H151" s="179"/>
      <c r="I151" s="179"/>
      <c r="J151" s="179"/>
      <c r="K151" s="179"/>
      <c r="L151" s="179"/>
      <c r="M151" s="179"/>
      <c r="N151" s="179"/>
      <c r="O151" s="179"/>
      <c r="P151" s="179"/>
      <c r="Q151" s="179"/>
      <c r="R151" s="179"/>
      <c r="S151" s="179"/>
      <c r="T151" s="179"/>
      <c r="U151" s="179"/>
      <c r="V151" s="179"/>
      <c r="W151" s="179"/>
      <c r="X151" s="180"/>
      <c r="Y151" s="179"/>
      <c r="Z151" s="179"/>
      <c r="AA151" s="179"/>
      <c r="AB151" s="179"/>
      <c r="AC151" s="179"/>
      <c r="AD151" s="179"/>
      <c r="AE151" s="179"/>
      <c r="AF151" s="179"/>
      <c r="AG151" s="179"/>
      <c r="AH151" s="179"/>
      <c r="AI151" s="182"/>
      <c r="AJ151" s="179"/>
      <c r="AK151" s="179"/>
      <c r="AL151" s="179"/>
      <c r="AM151" s="179"/>
      <c r="AN151" s="179"/>
      <c r="AO151" s="179"/>
      <c r="AP151" s="179"/>
      <c r="AQ151" s="179"/>
      <c r="AR151" s="179"/>
      <c r="AS151" s="179"/>
      <c r="AT151" s="179"/>
      <c r="AU151" s="179"/>
      <c r="AV151" s="179"/>
      <c r="AW151" s="179"/>
    </row>
    <row r="152" ht="12.75" customHeight="1">
      <c r="A152" s="179"/>
      <c r="B152" s="179"/>
      <c r="C152" s="179"/>
      <c r="D152" s="179"/>
      <c r="E152" s="179"/>
      <c r="F152" s="179"/>
      <c r="G152" s="179"/>
      <c r="H152" s="179"/>
      <c r="I152" s="179"/>
      <c r="J152" s="179"/>
      <c r="K152" s="179"/>
      <c r="L152" s="179"/>
      <c r="M152" s="179"/>
      <c r="N152" s="179"/>
      <c r="O152" s="179"/>
      <c r="P152" s="179"/>
      <c r="Q152" s="179"/>
      <c r="R152" s="179"/>
      <c r="S152" s="179"/>
      <c r="T152" s="179"/>
      <c r="U152" s="179"/>
      <c r="V152" s="179"/>
      <c r="W152" s="179"/>
      <c r="X152" s="180"/>
      <c r="Y152" s="179"/>
      <c r="Z152" s="179"/>
      <c r="AA152" s="179"/>
      <c r="AB152" s="179"/>
      <c r="AC152" s="179"/>
      <c r="AD152" s="179"/>
      <c r="AE152" s="179"/>
      <c r="AF152" s="179"/>
      <c r="AG152" s="179"/>
      <c r="AH152" s="179"/>
      <c r="AI152" s="182"/>
      <c r="AJ152" s="179"/>
      <c r="AK152" s="179"/>
      <c r="AL152" s="179"/>
      <c r="AM152" s="179"/>
      <c r="AN152" s="179"/>
      <c r="AO152" s="179"/>
      <c r="AP152" s="179"/>
      <c r="AQ152" s="179"/>
      <c r="AR152" s="179"/>
      <c r="AS152" s="179"/>
      <c r="AT152" s="179"/>
      <c r="AU152" s="179"/>
      <c r="AV152" s="179"/>
      <c r="AW152" s="179"/>
    </row>
    <row r="153" ht="12.75" customHeight="1">
      <c r="A153" s="179"/>
      <c r="B153" s="179"/>
      <c r="C153" s="179"/>
      <c r="D153" s="179"/>
      <c r="E153" s="179"/>
      <c r="F153" s="179"/>
      <c r="G153" s="179"/>
      <c r="H153" s="179"/>
      <c r="I153" s="179"/>
      <c r="J153" s="179"/>
      <c r="K153" s="179"/>
      <c r="L153" s="179"/>
      <c r="M153" s="179"/>
      <c r="N153" s="179"/>
      <c r="O153" s="179"/>
      <c r="P153" s="179"/>
      <c r="Q153" s="179"/>
      <c r="R153" s="179"/>
      <c r="S153" s="179"/>
      <c r="T153" s="179"/>
      <c r="U153" s="179"/>
      <c r="V153" s="179"/>
      <c r="W153" s="179"/>
      <c r="X153" s="180"/>
      <c r="Y153" s="179"/>
      <c r="Z153" s="179"/>
      <c r="AA153" s="179"/>
      <c r="AB153" s="179"/>
      <c r="AC153" s="179"/>
      <c r="AD153" s="179"/>
      <c r="AE153" s="179"/>
      <c r="AF153" s="179"/>
      <c r="AG153" s="179"/>
      <c r="AH153" s="179"/>
      <c r="AI153" s="182"/>
      <c r="AJ153" s="179"/>
      <c r="AK153" s="179"/>
      <c r="AL153" s="179"/>
      <c r="AM153" s="179"/>
      <c r="AN153" s="179"/>
      <c r="AO153" s="179"/>
      <c r="AP153" s="179"/>
      <c r="AQ153" s="179"/>
      <c r="AR153" s="179"/>
      <c r="AS153" s="179"/>
      <c r="AT153" s="179"/>
      <c r="AU153" s="179"/>
      <c r="AV153" s="179"/>
      <c r="AW153" s="179"/>
    </row>
    <row r="154" ht="12.75" customHeight="1">
      <c r="A154" s="179"/>
      <c r="B154" s="179"/>
      <c r="C154" s="179"/>
      <c r="D154" s="179"/>
      <c r="E154" s="179"/>
      <c r="F154" s="179"/>
      <c r="G154" s="179"/>
      <c r="H154" s="179"/>
      <c r="I154" s="179"/>
      <c r="J154" s="179"/>
      <c r="K154" s="179"/>
      <c r="L154" s="179"/>
      <c r="M154" s="179"/>
      <c r="N154" s="179"/>
      <c r="O154" s="179"/>
      <c r="P154" s="179"/>
      <c r="Q154" s="179"/>
      <c r="R154" s="179"/>
      <c r="S154" s="179"/>
      <c r="T154" s="179"/>
      <c r="U154" s="179"/>
      <c r="V154" s="179"/>
      <c r="W154" s="179"/>
      <c r="X154" s="180"/>
      <c r="Y154" s="179"/>
      <c r="Z154" s="179"/>
      <c r="AA154" s="179"/>
      <c r="AB154" s="179"/>
      <c r="AC154" s="179"/>
      <c r="AD154" s="179"/>
      <c r="AE154" s="179"/>
      <c r="AF154" s="179"/>
      <c r="AG154" s="179"/>
      <c r="AH154" s="179"/>
      <c r="AI154" s="182"/>
      <c r="AJ154" s="179"/>
      <c r="AK154" s="179"/>
      <c r="AL154" s="179"/>
      <c r="AM154" s="179"/>
      <c r="AN154" s="179"/>
      <c r="AO154" s="179"/>
      <c r="AP154" s="179"/>
      <c r="AQ154" s="179"/>
      <c r="AR154" s="179"/>
      <c r="AS154" s="179"/>
      <c r="AT154" s="179"/>
      <c r="AU154" s="179"/>
      <c r="AV154" s="179"/>
      <c r="AW154" s="179"/>
    </row>
    <row r="155" ht="12.75" customHeight="1">
      <c r="A155" s="179"/>
      <c r="B155" s="179"/>
      <c r="C155" s="179"/>
      <c r="D155" s="179"/>
      <c r="E155" s="179"/>
      <c r="F155" s="179"/>
      <c r="G155" s="179"/>
      <c r="H155" s="179"/>
      <c r="I155" s="179"/>
      <c r="J155" s="179"/>
      <c r="K155" s="179"/>
      <c r="L155" s="179"/>
      <c r="M155" s="179"/>
      <c r="N155" s="179"/>
      <c r="O155" s="179"/>
      <c r="P155" s="179"/>
      <c r="Q155" s="179"/>
      <c r="R155" s="179"/>
      <c r="S155" s="179"/>
      <c r="T155" s="179"/>
      <c r="U155" s="179"/>
      <c r="V155" s="179"/>
      <c r="W155" s="179"/>
      <c r="X155" s="180"/>
      <c r="Y155" s="179"/>
      <c r="Z155" s="179"/>
      <c r="AA155" s="179"/>
      <c r="AB155" s="179"/>
      <c r="AC155" s="179"/>
      <c r="AD155" s="179"/>
      <c r="AE155" s="179"/>
      <c r="AF155" s="179"/>
      <c r="AG155" s="179"/>
      <c r="AH155" s="179"/>
      <c r="AI155" s="182"/>
      <c r="AJ155" s="179"/>
      <c r="AK155" s="179"/>
      <c r="AL155" s="179"/>
      <c r="AM155" s="179"/>
      <c r="AN155" s="179"/>
      <c r="AO155" s="179"/>
      <c r="AP155" s="179"/>
      <c r="AQ155" s="179"/>
      <c r="AR155" s="179"/>
      <c r="AS155" s="179"/>
      <c r="AT155" s="179"/>
      <c r="AU155" s="179"/>
      <c r="AV155" s="179"/>
      <c r="AW155" s="179"/>
    </row>
    <row r="156" ht="12.75" customHeight="1">
      <c r="A156" s="179"/>
      <c r="B156" s="179"/>
      <c r="C156" s="179"/>
      <c r="D156" s="179"/>
      <c r="E156" s="179"/>
      <c r="F156" s="179"/>
      <c r="G156" s="179"/>
      <c r="H156" s="179"/>
      <c r="I156" s="179"/>
      <c r="J156" s="179"/>
      <c r="K156" s="179"/>
      <c r="L156" s="179"/>
      <c r="M156" s="179"/>
      <c r="N156" s="179"/>
      <c r="O156" s="179"/>
      <c r="P156" s="179"/>
      <c r="Q156" s="179"/>
      <c r="R156" s="179"/>
      <c r="S156" s="179"/>
      <c r="T156" s="179"/>
      <c r="U156" s="179"/>
      <c r="V156" s="179"/>
      <c r="W156" s="179"/>
      <c r="X156" s="180"/>
      <c r="Y156" s="179"/>
      <c r="Z156" s="179"/>
      <c r="AA156" s="179"/>
      <c r="AB156" s="179"/>
      <c r="AC156" s="179"/>
      <c r="AD156" s="179"/>
      <c r="AE156" s="179"/>
      <c r="AF156" s="179"/>
      <c r="AG156" s="179"/>
      <c r="AH156" s="179"/>
      <c r="AI156" s="182"/>
      <c r="AJ156" s="179"/>
      <c r="AK156" s="179"/>
      <c r="AL156" s="179"/>
      <c r="AM156" s="179"/>
      <c r="AN156" s="179"/>
      <c r="AO156" s="179"/>
      <c r="AP156" s="179"/>
      <c r="AQ156" s="179"/>
      <c r="AR156" s="179"/>
      <c r="AS156" s="179"/>
      <c r="AT156" s="179"/>
      <c r="AU156" s="179"/>
      <c r="AV156" s="179"/>
      <c r="AW156" s="179"/>
    </row>
    <row r="157" ht="12.75" customHeight="1">
      <c r="A157" s="179"/>
      <c r="B157" s="179"/>
      <c r="C157" s="179"/>
      <c r="D157" s="179"/>
      <c r="E157" s="179"/>
      <c r="F157" s="179"/>
      <c r="G157" s="179"/>
      <c r="H157" s="179"/>
      <c r="I157" s="179"/>
      <c r="J157" s="179"/>
      <c r="K157" s="179"/>
      <c r="L157" s="179"/>
      <c r="M157" s="179"/>
      <c r="N157" s="179"/>
      <c r="O157" s="179"/>
      <c r="P157" s="179"/>
      <c r="Q157" s="179"/>
      <c r="R157" s="179"/>
      <c r="S157" s="179"/>
      <c r="T157" s="179"/>
      <c r="U157" s="179"/>
      <c r="V157" s="179"/>
      <c r="W157" s="179"/>
      <c r="X157" s="180"/>
      <c r="Y157" s="179"/>
      <c r="Z157" s="179"/>
      <c r="AA157" s="179"/>
      <c r="AB157" s="179"/>
      <c r="AC157" s="179"/>
      <c r="AD157" s="179"/>
      <c r="AE157" s="179"/>
      <c r="AF157" s="179"/>
      <c r="AG157" s="179"/>
      <c r="AH157" s="179"/>
      <c r="AI157" s="182"/>
      <c r="AJ157" s="179"/>
      <c r="AK157" s="179"/>
      <c r="AL157" s="179"/>
      <c r="AM157" s="179"/>
      <c r="AN157" s="179"/>
      <c r="AO157" s="179"/>
      <c r="AP157" s="179"/>
      <c r="AQ157" s="179"/>
      <c r="AR157" s="179"/>
      <c r="AS157" s="179"/>
      <c r="AT157" s="179"/>
      <c r="AU157" s="179"/>
      <c r="AV157" s="179"/>
      <c r="AW157" s="179"/>
    </row>
    <row r="158" ht="12.75" customHeight="1">
      <c r="A158" s="179"/>
      <c r="B158" s="179"/>
      <c r="C158" s="179"/>
      <c r="D158" s="179"/>
      <c r="E158" s="179"/>
      <c r="F158" s="179"/>
      <c r="G158" s="179"/>
      <c r="H158" s="179"/>
      <c r="I158" s="179"/>
      <c r="J158" s="179"/>
      <c r="K158" s="179"/>
      <c r="L158" s="179"/>
      <c r="M158" s="179"/>
      <c r="N158" s="179"/>
      <c r="O158" s="179"/>
      <c r="P158" s="179"/>
      <c r="Q158" s="179"/>
      <c r="R158" s="179"/>
      <c r="S158" s="179"/>
      <c r="T158" s="179"/>
      <c r="U158" s="179"/>
      <c r="V158" s="179"/>
      <c r="W158" s="179"/>
      <c r="X158" s="180"/>
      <c r="Y158" s="179"/>
      <c r="Z158" s="179"/>
      <c r="AA158" s="179"/>
      <c r="AB158" s="179"/>
      <c r="AC158" s="179"/>
      <c r="AD158" s="179"/>
      <c r="AE158" s="179"/>
      <c r="AF158" s="179"/>
      <c r="AG158" s="179"/>
      <c r="AH158" s="179"/>
      <c r="AI158" s="182"/>
      <c r="AJ158" s="179"/>
      <c r="AK158" s="179"/>
      <c r="AL158" s="179"/>
      <c r="AM158" s="179"/>
      <c r="AN158" s="179"/>
      <c r="AO158" s="179"/>
      <c r="AP158" s="179"/>
      <c r="AQ158" s="179"/>
      <c r="AR158" s="179"/>
      <c r="AS158" s="179"/>
      <c r="AT158" s="179"/>
      <c r="AU158" s="179"/>
      <c r="AV158" s="179"/>
      <c r="AW158" s="179"/>
    </row>
    <row r="159" ht="12.75" customHeight="1">
      <c r="A159" s="179"/>
      <c r="B159" s="179"/>
      <c r="C159" s="179"/>
      <c r="D159" s="179"/>
      <c r="E159" s="179"/>
      <c r="F159" s="179"/>
      <c r="G159" s="179"/>
      <c r="H159" s="179"/>
      <c r="I159" s="179"/>
      <c r="J159" s="179"/>
      <c r="K159" s="179"/>
      <c r="L159" s="179"/>
      <c r="M159" s="179"/>
      <c r="N159" s="179"/>
      <c r="O159" s="179"/>
      <c r="P159" s="179"/>
      <c r="Q159" s="179"/>
      <c r="R159" s="179"/>
      <c r="S159" s="179"/>
      <c r="T159" s="179"/>
      <c r="U159" s="179"/>
      <c r="V159" s="179"/>
      <c r="W159" s="179"/>
      <c r="X159" s="180"/>
      <c r="Y159" s="179"/>
      <c r="Z159" s="179"/>
      <c r="AA159" s="179"/>
      <c r="AB159" s="179"/>
      <c r="AC159" s="179"/>
      <c r="AD159" s="179"/>
      <c r="AE159" s="179"/>
      <c r="AF159" s="179"/>
      <c r="AG159" s="179"/>
      <c r="AH159" s="179"/>
      <c r="AI159" s="182"/>
      <c r="AJ159" s="179"/>
      <c r="AK159" s="179"/>
      <c r="AL159" s="179"/>
      <c r="AM159" s="179"/>
      <c r="AN159" s="179"/>
      <c r="AO159" s="179"/>
      <c r="AP159" s="179"/>
      <c r="AQ159" s="179"/>
      <c r="AR159" s="179"/>
      <c r="AS159" s="179"/>
      <c r="AT159" s="179"/>
      <c r="AU159" s="179"/>
      <c r="AV159" s="179"/>
      <c r="AW159" s="179"/>
    </row>
    <row r="160" ht="12.75" customHeight="1">
      <c r="A160" s="179"/>
      <c r="B160" s="179"/>
      <c r="C160" s="179"/>
      <c r="D160" s="179"/>
      <c r="E160" s="179"/>
      <c r="F160" s="179"/>
      <c r="G160" s="179"/>
      <c r="H160" s="179"/>
      <c r="I160" s="179"/>
      <c r="J160" s="179"/>
      <c r="K160" s="179"/>
      <c r="L160" s="179"/>
      <c r="M160" s="179"/>
      <c r="N160" s="179"/>
      <c r="O160" s="179"/>
      <c r="P160" s="179"/>
      <c r="Q160" s="179"/>
      <c r="R160" s="179"/>
      <c r="S160" s="179"/>
      <c r="T160" s="179"/>
      <c r="U160" s="179"/>
      <c r="V160" s="179"/>
      <c r="W160" s="179"/>
      <c r="X160" s="180"/>
      <c r="Y160" s="179"/>
      <c r="Z160" s="179"/>
      <c r="AA160" s="179"/>
      <c r="AB160" s="179"/>
      <c r="AC160" s="179"/>
      <c r="AD160" s="179"/>
      <c r="AE160" s="179"/>
      <c r="AF160" s="179"/>
      <c r="AG160" s="179"/>
      <c r="AH160" s="179"/>
      <c r="AI160" s="182"/>
      <c r="AJ160" s="179"/>
      <c r="AK160" s="179"/>
      <c r="AL160" s="179"/>
      <c r="AM160" s="179"/>
      <c r="AN160" s="179"/>
      <c r="AO160" s="179"/>
      <c r="AP160" s="179"/>
      <c r="AQ160" s="179"/>
      <c r="AR160" s="179"/>
      <c r="AS160" s="179"/>
      <c r="AT160" s="179"/>
      <c r="AU160" s="179"/>
      <c r="AV160" s="179"/>
      <c r="AW160" s="179"/>
    </row>
    <row r="161" ht="12.75" customHeight="1">
      <c r="A161" s="179"/>
      <c r="B161" s="179"/>
      <c r="C161" s="179"/>
      <c r="D161" s="179"/>
      <c r="E161" s="179"/>
      <c r="F161" s="179"/>
      <c r="G161" s="179"/>
      <c r="H161" s="179"/>
      <c r="I161" s="179"/>
      <c r="J161" s="179"/>
      <c r="K161" s="179"/>
      <c r="L161" s="179"/>
      <c r="M161" s="179"/>
      <c r="N161" s="179"/>
      <c r="O161" s="179"/>
      <c r="P161" s="179"/>
      <c r="Q161" s="179"/>
      <c r="R161" s="179"/>
      <c r="S161" s="179"/>
      <c r="T161" s="179"/>
      <c r="U161" s="179"/>
      <c r="V161" s="179"/>
      <c r="W161" s="179"/>
      <c r="X161" s="180"/>
      <c r="Y161" s="179"/>
      <c r="Z161" s="179"/>
      <c r="AA161" s="179"/>
      <c r="AB161" s="179"/>
      <c r="AC161" s="179"/>
      <c r="AD161" s="179"/>
      <c r="AE161" s="179"/>
      <c r="AF161" s="179"/>
      <c r="AG161" s="179"/>
      <c r="AH161" s="179"/>
      <c r="AI161" s="182"/>
      <c r="AJ161" s="179"/>
      <c r="AK161" s="179"/>
      <c r="AL161" s="179"/>
      <c r="AM161" s="179"/>
      <c r="AN161" s="179"/>
      <c r="AO161" s="179"/>
      <c r="AP161" s="179"/>
      <c r="AQ161" s="179"/>
      <c r="AR161" s="179"/>
      <c r="AS161" s="179"/>
      <c r="AT161" s="179"/>
      <c r="AU161" s="179"/>
      <c r="AV161" s="179"/>
      <c r="AW161" s="179"/>
    </row>
    <row r="162" ht="12.75" customHeight="1">
      <c r="A162" s="179"/>
      <c r="B162" s="179"/>
      <c r="C162" s="179"/>
      <c r="D162" s="179"/>
      <c r="E162" s="179"/>
      <c r="F162" s="179"/>
      <c r="G162" s="179"/>
      <c r="H162" s="179"/>
      <c r="I162" s="179"/>
      <c r="J162" s="179"/>
      <c r="K162" s="179"/>
      <c r="L162" s="179"/>
      <c r="M162" s="179"/>
      <c r="N162" s="179"/>
      <c r="O162" s="179"/>
      <c r="P162" s="179"/>
      <c r="Q162" s="179"/>
      <c r="R162" s="179"/>
      <c r="S162" s="179"/>
      <c r="T162" s="179"/>
      <c r="U162" s="179"/>
      <c r="V162" s="179"/>
      <c r="W162" s="179"/>
      <c r="X162" s="180"/>
      <c r="Y162" s="179"/>
      <c r="Z162" s="179"/>
      <c r="AA162" s="179"/>
      <c r="AB162" s="179"/>
      <c r="AC162" s="179"/>
      <c r="AD162" s="179"/>
      <c r="AE162" s="179"/>
      <c r="AF162" s="179"/>
      <c r="AG162" s="179"/>
      <c r="AH162" s="179"/>
      <c r="AI162" s="182"/>
      <c r="AJ162" s="179"/>
      <c r="AK162" s="179"/>
      <c r="AL162" s="179"/>
      <c r="AM162" s="179"/>
      <c r="AN162" s="179"/>
      <c r="AO162" s="179"/>
      <c r="AP162" s="179"/>
      <c r="AQ162" s="179"/>
      <c r="AR162" s="179"/>
      <c r="AS162" s="179"/>
      <c r="AT162" s="179"/>
      <c r="AU162" s="179"/>
      <c r="AV162" s="179"/>
      <c r="AW162" s="179"/>
    </row>
    <row r="163" ht="12.75" customHeight="1">
      <c r="A163" s="179"/>
      <c r="B163" s="179"/>
      <c r="C163" s="179"/>
      <c r="D163" s="179"/>
      <c r="E163" s="179"/>
      <c r="F163" s="179"/>
      <c r="G163" s="179"/>
      <c r="H163" s="179"/>
      <c r="I163" s="179"/>
      <c r="J163" s="179"/>
      <c r="K163" s="179"/>
      <c r="L163" s="179"/>
      <c r="M163" s="179"/>
      <c r="N163" s="179"/>
      <c r="O163" s="179"/>
      <c r="P163" s="179"/>
      <c r="Q163" s="179"/>
      <c r="R163" s="179"/>
      <c r="S163" s="179"/>
      <c r="T163" s="179"/>
      <c r="U163" s="179"/>
      <c r="V163" s="179"/>
      <c r="W163" s="179"/>
      <c r="X163" s="180"/>
      <c r="Y163" s="179"/>
      <c r="Z163" s="179"/>
      <c r="AA163" s="179"/>
      <c r="AB163" s="179"/>
      <c r="AC163" s="179"/>
      <c r="AD163" s="179"/>
      <c r="AE163" s="179"/>
      <c r="AF163" s="179"/>
      <c r="AG163" s="179"/>
      <c r="AH163" s="179"/>
      <c r="AI163" s="182"/>
      <c r="AJ163" s="179"/>
      <c r="AK163" s="179"/>
      <c r="AL163" s="179"/>
      <c r="AM163" s="179"/>
      <c r="AN163" s="179"/>
      <c r="AO163" s="179"/>
      <c r="AP163" s="179"/>
      <c r="AQ163" s="179"/>
      <c r="AR163" s="179"/>
      <c r="AS163" s="179"/>
      <c r="AT163" s="179"/>
      <c r="AU163" s="179"/>
      <c r="AV163" s="179"/>
      <c r="AW163" s="179"/>
    </row>
    <row r="164" ht="12.75" customHeight="1">
      <c r="A164" s="179"/>
      <c r="B164" s="179"/>
      <c r="C164" s="179"/>
      <c r="D164" s="179"/>
      <c r="E164" s="179"/>
      <c r="F164" s="179"/>
      <c r="G164" s="179"/>
      <c r="H164" s="179"/>
      <c r="I164" s="179"/>
      <c r="J164" s="179"/>
      <c r="K164" s="179"/>
      <c r="L164" s="179"/>
      <c r="M164" s="179"/>
      <c r="N164" s="179"/>
      <c r="O164" s="179"/>
      <c r="P164" s="179"/>
      <c r="Q164" s="179"/>
      <c r="R164" s="179"/>
      <c r="S164" s="179"/>
      <c r="T164" s="179"/>
      <c r="U164" s="179"/>
      <c r="V164" s="179"/>
      <c r="W164" s="179"/>
      <c r="X164" s="180"/>
      <c r="Y164" s="179"/>
      <c r="Z164" s="179"/>
      <c r="AA164" s="179"/>
      <c r="AB164" s="179"/>
      <c r="AC164" s="179"/>
      <c r="AD164" s="179"/>
      <c r="AE164" s="179"/>
      <c r="AF164" s="179"/>
      <c r="AG164" s="179"/>
      <c r="AH164" s="179"/>
      <c r="AI164" s="182"/>
      <c r="AJ164" s="179"/>
      <c r="AK164" s="179"/>
      <c r="AL164" s="179"/>
      <c r="AM164" s="179"/>
      <c r="AN164" s="179"/>
      <c r="AO164" s="179"/>
      <c r="AP164" s="179"/>
      <c r="AQ164" s="179"/>
      <c r="AR164" s="179"/>
      <c r="AS164" s="179"/>
      <c r="AT164" s="179"/>
      <c r="AU164" s="179"/>
      <c r="AV164" s="179"/>
      <c r="AW164" s="179"/>
    </row>
    <row r="165" ht="12.75" customHeight="1">
      <c r="A165" s="179"/>
      <c r="B165" s="179"/>
      <c r="C165" s="179"/>
      <c r="D165" s="179"/>
      <c r="E165" s="179"/>
      <c r="F165" s="179"/>
      <c r="G165" s="179"/>
      <c r="H165" s="179"/>
      <c r="I165" s="179"/>
      <c r="J165" s="179"/>
      <c r="K165" s="179"/>
      <c r="L165" s="179"/>
      <c r="M165" s="179"/>
      <c r="N165" s="179"/>
      <c r="O165" s="179"/>
      <c r="P165" s="179"/>
      <c r="Q165" s="179"/>
      <c r="R165" s="179"/>
      <c r="S165" s="179"/>
      <c r="T165" s="179"/>
      <c r="U165" s="179"/>
      <c r="V165" s="179"/>
      <c r="W165" s="179"/>
      <c r="X165" s="180"/>
      <c r="Y165" s="179"/>
      <c r="Z165" s="179"/>
      <c r="AA165" s="179"/>
      <c r="AB165" s="179"/>
      <c r="AC165" s="179"/>
      <c r="AD165" s="179"/>
      <c r="AE165" s="179"/>
      <c r="AF165" s="179"/>
      <c r="AG165" s="179"/>
      <c r="AH165" s="179"/>
      <c r="AI165" s="182"/>
      <c r="AJ165" s="179"/>
      <c r="AK165" s="179"/>
      <c r="AL165" s="179"/>
      <c r="AM165" s="179"/>
      <c r="AN165" s="179"/>
      <c r="AO165" s="179"/>
      <c r="AP165" s="179"/>
      <c r="AQ165" s="179"/>
      <c r="AR165" s="179"/>
      <c r="AS165" s="179"/>
      <c r="AT165" s="179"/>
      <c r="AU165" s="179"/>
      <c r="AV165" s="179"/>
      <c r="AW165" s="179"/>
    </row>
    <row r="166" ht="12.75" customHeight="1">
      <c r="A166" s="179"/>
      <c r="B166" s="179"/>
      <c r="C166" s="179"/>
      <c r="D166" s="179"/>
      <c r="E166" s="179"/>
      <c r="F166" s="179"/>
      <c r="G166" s="179"/>
      <c r="H166" s="179"/>
      <c r="I166" s="179"/>
      <c r="J166" s="179"/>
      <c r="K166" s="179"/>
      <c r="L166" s="179"/>
      <c r="M166" s="179"/>
      <c r="N166" s="179"/>
      <c r="O166" s="179"/>
      <c r="P166" s="179"/>
      <c r="Q166" s="179"/>
      <c r="R166" s="179"/>
      <c r="S166" s="179"/>
      <c r="T166" s="179"/>
      <c r="U166" s="179"/>
      <c r="V166" s="179"/>
      <c r="W166" s="179"/>
      <c r="X166" s="180"/>
      <c r="Y166" s="179"/>
      <c r="Z166" s="179"/>
      <c r="AA166" s="179"/>
      <c r="AB166" s="179"/>
      <c r="AC166" s="179"/>
      <c r="AD166" s="179"/>
      <c r="AE166" s="179"/>
      <c r="AF166" s="179"/>
      <c r="AG166" s="179"/>
      <c r="AH166" s="179"/>
      <c r="AI166" s="182"/>
      <c r="AJ166" s="179"/>
      <c r="AK166" s="179"/>
      <c r="AL166" s="179"/>
      <c r="AM166" s="179"/>
      <c r="AN166" s="179"/>
      <c r="AO166" s="179"/>
      <c r="AP166" s="179"/>
      <c r="AQ166" s="179"/>
      <c r="AR166" s="179"/>
      <c r="AS166" s="179"/>
      <c r="AT166" s="179"/>
      <c r="AU166" s="179"/>
      <c r="AV166" s="179"/>
      <c r="AW166" s="179"/>
    </row>
    <row r="167" ht="12.75" customHeight="1">
      <c r="A167" s="179"/>
      <c r="B167" s="179"/>
      <c r="C167" s="179"/>
      <c r="D167" s="179"/>
      <c r="E167" s="179"/>
      <c r="F167" s="179"/>
      <c r="G167" s="179"/>
      <c r="H167" s="179"/>
      <c r="I167" s="179"/>
      <c r="J167" s="179"/>
      <c r="K167" s="179"/>
      <c r="L167" s="179"/>
      <c r="M167" s="179"/>
      <c r="N167" s="179"/>
      <c r="O167" s="179"/>
      <c r="P167" s="179"/>
      <c r="Q167" s="179"/>
      <c r="R167" s="179"/>
      <c r="S167" s="179"/>
      <c r="T167" s="179"/>
      <c r="U167" s="179"/>
      <c r="V167" s="179"/>
      <c r="W167" s="179"/>
      <c r="X167" s="180"/>
      <c r="Y167" s="179"/>
      <c r="Z167" s="179"/>
      <c r="AA167" s="179"/>
      <c r="AB167" s="179"/>
      <c r="AC167" s="179"/>
      <c r="AD167" s="179"/>
      <c r="AE167" s="179"/>
      <c r="AF167" s="179"/>
      <c r="AG167" s="179"/>
      <c r="AH167" s="179"/>
      <c r="AI167" s="182"/>
      <c r="AJ167" s="179"/>
      <c r="AK167" s="179"/>
      <c r="AL167" s="179"/>
      <c r="AM167" s="179"/>
      <c r="AN167" s="179"/>
      <c r="AO167" s="179"/>
      <c r="AP167" s="179"/>
      <c r="AQ167" s="179"/>
      <c r="AR167" s="179"/>
      <c r="AS167" s="179"/>
      <c r="AT167" s="179"/>
      <c r="AU167" s="179"/>
      <c r="AV167" s="179"/>
      <c r="AW167" s="179"/>
    </row>
    <row r="168" ht="12.75" customHeight="1">
      <c r="A168" s="179"/>
      <c r="B168" s="179"/>
      <c r="C168" s="179"/>
      <c r="D168" s="179"/>
      <c r="E168" s="179"/>
      <c r="F168" s="179"/>
      <c r="G168" s="179"/>
      <c r="H168" s="179"/>
      <c r="I168" s="179"/>
      <c r="J168" s="179"/>
      <c r="K168" s="179"/>
      <c r="L168" s="179"/>
      <c r="M168" s="179"/>
      <c r="N168" s="179"/>
      <c r="O168" s="179"/>
      <c r="P168" s="179"/>
      <c r="Q168" s="179"/>
      <c r="R168" s="179"/>
      <c r="S168" s="179"/>
      <c r="T168" s="179"/>
      <c r="U168" s="179"/>
      <c r="V168" s="179"/>
      <c r="W168" s="179"/>
      <c r="X168" s="180"/>
      <c r="Y168" s="179"/>
      <c r="Z168" s="179"/>
      <c r="AA168" s="179"/>
      <c r="AB168" s="179"/>
      <c r="AC168" s="179"/>
      <c r="AD168" s="179"/>
      <c r="AE168" s="179"/>
      <c r="AF168" s="179"/>
      <c r="AG168" s="179"/>
      <c r="AH168" s="179"/>
      <c r="AI168" s="182"/>
      <c r="AJ168" s="179"/>
      <c r="AK168" s="179"/>
      <c r="AL168" s="179"/>
      <c r="AM168" s="179"/>
      <c r="AN168" s="179"/>
      <c r="AO168" s="179"/>
      <c r="AP168" s="179"/>
      <c r="AQ168" s="179"/>
      <c r="AR168" s="179"/>
      <c r="AS168" s="179"/>
      <c r="AT168" s="179"/>
      <c r="AU168" s="179"/>
      <c r="AV168" s="179"/>
      <c r="AW168" s="179"/>
    </row>
    <row r="169" ht="12.75" customHeight="1">
      <c r="A169" s="179"/>
      <c r="B169" s="179"/>
      <c r="C169" s="179"/>
      <c r="D169" s="179"/>
      <c r="E169" s="179"/>
      <c r="F169" s="179"/>
      <c r="G169" s="179"/>
      <c r="H169" s="179"/>
      <c r="I169" s="179"/>
      <c r="J169" s="179"/>
      <c r="K169" s="179"/>
      <c r="L169" s="179"/>
      <c r="M169" s="179"/>
      <c r="N169" s="179"/>
      <c r="O169" s="179"/>
      <c r="P169" s="179"/>
      <c r="Q169" s="179"/>
      <c r="R169" s="179"/>
      <c r="S169" s="179"/>
      <c r="T169" s="179"/>
      <c r="U169" s="179"/>
      <c r="V169" s="179"/>
      <c r="W169" s="179"/>
      <c r="X169" s="180"/>
      <c r="Y169" s="179"/>
      <c r="Z169" s="179"/>
      <c r="AA169" s="179"/>
      <c r="AB169" s="179"/>
      <c r="AC169" s="179"/>
      <c r="AD169" s="179"/>
      <c r="AE169" s="179"/>
      <c r="AF169" s="179"/>
      <c r="AG169" s="179"/>
      <c r="AH169" s="179"/>
      <c r="AI169" s="182"/>
      <c r="AJ169" s="179"/>
      <c r="AK169" s="179"/>
      <c r="AL169" s="179"/>
      <c r="AM169" s="179"/>
      <c r="AN169" s="179"/>
      <c r="AO169" s="179"/>
      <c r="AP169" s="179"/>
      <c r="AQ169" s="179"/>
      <c r="AR169" s="179"/>
      <c r="AS169" s="179"/>
      <c r="AT169" s="179"/>
      <c r="AU169" s="179"/>
      <c r="AV169" s="179"/>
      <c r="AW169" s="179"/>
    </row>
    <row r="170" ht="12.75" customHeight="1">
      <c r="A170" s="179"/>
      <c r="B170" s="179"/>
      <c r="C170" s="179"/>
      <c r="D170" s="179"/>
      <c r="E170" s="179"/>
      <c r="F170" s="179"/>
      <c r="G170" s="179"/>
      <c r="H170" s="179"/>
      <c r="I170" s="179"/>
      <c r="J170" s="179"/>
      <c r="K170" s="179"/>
      <c r="L170" s="179"/>
      <c r="M170" s="179"/>
      <c r="N170" s="179"/>
      <c r="O170" s="179"/>
      <c r="P170" s="179"/>
      <c r="Q170" s="179"/>
      <c r="R170" s="179"/>
      <c r="S170" s="179"/>
      <c r="T170" s="179"/>
      <c r="U170" s="179"/>
      <c r="V170" s="179"/>
      <c r="W170" s="179"/>
      <c r="X170" s="180"/>
      <c r="Y170" s="179"/>
      <c r="Z170" s="179"/>
      <c r="AA170" s="179"/>
      <c r="AB170" s="179"/>
      <c r="AC170" s="179"/>
      <c r="AD170" s="179"/>
      <c r="AE170" s="179"/>
      <c r="AF170" s="179"/>
      <c r="AG170" s="179"/>
      <c r="AH170" s="179"/>
      <c r="AI170" s="182"/>
      <c r="AJ170" s="179"/>
      <c r="AK170" s="179"/>
      <c r="AL170" s="179"/>
      <c r="AM170" s="179"/>
      <c r="AN170" s="179"/>
      <c r="AO170" s="179"/>
      <c r="AP170" s="179"/>
      <c r="AQ170" s="179"/>
      <c r="AR170" s="179"/>
      <c r="AS170" s="179"/>
      <c r="AT170" s="179"/>
      <c r="AU170" s="179"/>
      <c r="AV170" s="179"/>
      <c r="AW170" s="179"/>
    </row>
    <row r="171" ht="12.75" customHeight="1">
      <c r="A171" s="179"/>
      <c r="B171" s="179"/>
      <c r="C171" s="179"/>
      <c r="D171" s="179"/>
      <c r="E171" s="179"/>
      <c r="F171" s="179"/>
      <c r="G171" s="179"/>
      <c r="H171" s="179"/>
      <c r="I171" s="179"/>
      <c r="J171" s="179"/>
      <c r="K171" s="179"/>
      <c r="L171" s="179"/>
      <c r="M171" s="179"/>
      <c r="N171" s="179"/>
      <c r="O171" s="179"/>
      <c r="P171" s="179"/>
      <c r="Q171" s="179"/>
      <c r="R171" s="179"/>
      <c r="S171" s="179"/>
      <c r="T171" s="179"/>
      <c r="U171" s="179"/>
      <c r="V171" s="179"/>
      <c r="W171" s="179"/>
      <c r="X171" s="180"/>
      <c r="Y171" s="179"/>
      <c r="Z171" s="179"/>
      <c r="AA171" s="179"/>
      <c r="AB171" s="179"/>
      <c r="AC171" s="179"/>
      <c r="AD171" s="179"/>
      <c r="AE171" s="179"/>
      <c r="AF171" s="179"/>
      <c r="AG171" s="179"/>
      <c r="AH171" s="179"/>
      <c r="AI171" s="182"/>
      <c r="AJ171" s="179"/>
      <c r="AK171" s="179"/>
      <c r="AL171" s="179"/>
      <c r="AM171" s="179"/>
      <c r="AN171" s="179"/>
      <c r="AO171" s="179"/>
      <c r="AP171" s="179"/>
      <c r="AQ171" s="179"/>
      <c r="AR171" s="179"/>
      <c r="AS171" s="179"/>
      <c r="AT171" s="179"/>
      <c r="AU171" s="179"/>
      <c r="AV171" s="179"/>
      <c r="AW171" s="179"/>
    </row>
    <row r="172" ht="12.75" customHeight="1">
      <c r="A172" s="179"/>
      <c r="B172" s="179"/>
      <c r="C172" s="179"/>
      <c r="D172" s="179"/>
      <c r="E172" s="179"/>
      <c r="F172" s="179"/>
      <c r="G172" s="179"/>
      <c r="H172" s="179"/>
      <c r="I172" s="179"/>
      <c r="J172" s="179"/>
      <c r="K172" s="179"/>
      <c r="L172" s="179"/>
      <c r="M172" s="179"/>
      <c r="N172" s="179"/>
      <c r="O172" s="179"/>
      <c r="P172" s="179"/>
      <c r="Q172" s="179"/>
      <c r="R172" s="179"/>
      <c r="S172" s="179"/>
      <c r="T172" s="179"/>
      <c r="U172" s="179"/>
      <c r="V172" s="179"/>
      <c r="W172" s="179"/>
      <c r="X172" s="180"/>
      <c r="Y172" s="179"/>
      <c r="Z172" s="179"/>
      <c r="AA172" s="179"/>
      <c r="AB172" s="179"/>
      <c r="AC172" s="179"/>
      <c r="AD172" s="179"/>
      <c r="AE172" s="179"/>
      <c r="AF172" s="179"/>
      <c r="AG172" s="179"/>
      <c r="AH172" s="179"/>
      <c r="AI172" s="182"/>
      <c r="AJ172" s="179"/>
      <c r="AK172" s="179"/>
      <c r="AL172" s="179"/>
      <c r="AM172" s="179"/>
      <c r="AN172" s="179"/>
      <c r="AO172" s="179"/>
      <c r="AP172" s="179"/>
      <c r="AQ172" s="179"/>
      <c r="AR172" s="179"/>
      <c r="AS172" s="179"/>
      <c r="AT172" s="179"/>
      <c r="AU172" s="179"/>
      <c r="AV172" s="179"/>
      <c r="AW172" s="179"/>
    </row>
    <row r="173" ht="12.75" customHeight="1">
      <c r="A173" s="179"/>
      <c r="B173" s="179"/>
      <c r="C173" s="179"/>
      <c r="D173" s="179"/>
      <c r="E173" s="179"/>
      <c r="F173" s="179"/>
      <c r="G173" s="179"/>
      <c r="H173" s="179"/>
      <c r="I173" s="179"/>
      <c r="J173" s="179"/>
      <c r="K173" s="179"/>
      <c r="L173" s="179"/>
      <c r="M173" s="179"/>
      <c r="N173" s="179"/>
      <c r="O173" s="179"/>
      <c r="P173" s="179"/>
      <c r="Q173" s="179"/>
      <c r="R173" s="179"/>
      <c r="S173" s="179"/>
      <c r="T173" s="179"/>
      <c r="U173" s="179"/>
      <c r="V173" s="179"/>
      <c r="W173" s="179"/>
      <c r="X173" s="180"/>
      <c r="Y173" s="179"/>
      <c r="Z173" s="179"/>
      <c r="AA173" s="179"/>
      <c r="AB173" s="179"/>
      <c r="AC173" s="179"/>
      <c r="AD173" s="179"/>
      <c r="AE173" s="179"/>
      <c r="AF173" s="179"/>
      <c r="AG173" s="179"/>
      <c r="AH173" s="179"/>
      <c r="AI173" s="182"/>
      <c r="AJ173" s="179"/>
      <c r="AK173" s="179"/>
      <c r="AL173" s="179"/>
      <c r="AM173" s="179"/>
      <c r="AN173" s="179"/>
      <c r="AO173" s="179"/>
      <c r="AP173" s="179"/>
      <c r="AQ173" s="179"/>
      <c r="AR173" s="179"/>
      <c r="AS173" s="179"/>
      <c r="AT173" s="179"/>
      <c r="AU173" s="179"/>
      <c r="AV173" s="179"/>
      <c r="AW173" s="179"/>
    </row>
    <row r="174" ht="12.75" customHeight="1">
      <c r="A174" s="179"/>
      <c r="B174" s="179"/>
      <c r="C174" s="179"/>
      <c r="D174" s="179"/>
      <c r="E174" s="179"/>
      <c r="F174" s="179"/>
      <c r="G174" s="179"/>
      <c r="H174" s="179"/>
      <c r="I174" s="179"/>
      <c r="J174" s="179"/>
      <c r="K174" s="179"/>
      <c r="L174" s="179"/>
      <c r="M174" s="179"/>
      <c r="N174" s="179"/>
      <c r="O174" s="179"/>
      <c r="P174" s="179"/>
      <c r="Q174" s="179"/>
      <c r="R174" s="179"/>
      <c r="S174" s="179"/>
      <c r="T174" s="179"/>
      <c r="U174" s="179"/>
      <c r="V174" s="179"/>
      <c r="W174" s="179"/>
      <c r="X174" s="180"/>
      <c r="Y174" s="179"/>
      <c r="Z174" s="179"/>
      <c r="AA174" s="179"/>
      <c r="AB174" s="179"/>
      <c r="AC174" s="179"/>
      <c r="AD174" s="179"/>
      <c r="AE174" s="179"/>
      <c r="AF174" s="179"/>
      <c r="AG174" s="179"/>
      <c r="AH174" s="179"/>
      <c r="AI174" s="182"/>
      <c r="AJ174" s="179"/>
      <c r="AK174" s="179"/>
      <c r="AL174" s="179"/>
      <c r="AM174" s="179"/>
      <c r="AN174" s="179"/>
      <c r="AO174" s="179"/>
      <c r="AP174" s="179"/>
      <c r="AQ174" s="179"/>
      <c r="AR174" s="179"/>
      <c r="AS174" s="179"/>
      <c r="AT174" s="179"/>
      <c r="AU174" s="179"/>
      <c r="AV174" s="179"/>
      <c r="AW174" s="179"/>
    </row>
    <row r="175" ht="12.75" customHeight="1">
      <c r="A175" s="179"/>
      <c r="B175" s="179"/>
      <c r="C175" s="179"/>
      <c r="D175" s="179"/>
      <c r="E175" s="179"/>
      <c r="F175" s="179"/>
      <c r="G175" s="179"/>
      <c r="H175" s="179"/>
      <c r="I175" s="179"/>
      <c r="J175" s="179"/>
      <c r="K175" s="179"/>
      <c r="L175" s="179"/>
      <c r="M175" s="179"/>
      <c r="N175" s="179"/>
      <c r="O175" s="179"/>
      <c r="P175" s="179"/>
      <c r="Q175" s="179"/>
      <c r="R175" s="179"/>
      <c r="S175" s="179"/>
      <c r="T175" s="179"/>
      <c r="U175" s="179"/>
      <c r="V175" s="179"/>
      <c r="W175" s="179"/>
      <c r="X175" s="180"/>
      <c r="Y175" s="179"/>
      <c r="Z175" s="179"/>
      <c r="AA175" s="179"/>
      <c r="AB175" s="179"/>
      <c r="AC175" s="179"/>
      <c r="AD175" s="179"/>
      <c r="AE175" s="179"/>
      <c r="AF175" s="179"/>
      <c r="AG175" s="179"/>
      <c r="AH175" s="179"/>
      <c r="AI175" s="182"/>
      <c r="AJ175" s="179"/>
      <c r="AK175" s="179"/>
      <c r="AL175" s="179"/>
      <c r="AM175" s="179"/>
      <c r="AN175" s="179"/>
      <c r="AO175" s="179"/>
      <c r="AP175" s="179"/>
      <c r="AQ175" s="179"/>
      <c r="AR175" s="179"/>
      <c r="AS175" s="179"/>
      <c r="AT175" s="179"/>
      <c r="AU175" s="179"/>
      <c r="AV175" s="179"/>
      <c r="AW175" s="179"/>
    </row>
    <row r="176" ht="12.75" customHeight="1">
      <c r="A176" s="179"/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  <c r="O176" s="179"/>
      <c r="P176" s="179"/>
      <c r="Q176" s="179"/>
      <c r="R176" s="179"/>
      <c r="S176" s="179"/>
      <c r="T176" s="179"/>
      <c r="U176" s="179"/>
      <c r="V176" s="179"/>
      <c r="W176" s="179"/>
      <c r="X176" s="180"/>
      <c r="Y176" s="179"/>
      <c r="Z176" s="179"/>
      <c r="AA176" s="179"/>
      <c r="AB176" s="179"/>
      <c r="AC176" s="179"/>
      <c r="AD176" s="179"/>
      <c r="AE176" s="179"/>
      <c r="AF176" s="179"/>
      <c r="AG176" s="179"/>
      <c r="AH176" s="179"/>
      <c r="AI176" s="182"/>
      <c r="AJ176" s="179"/>
      <c r="AK176" s="179"/>
      <c r="AL176" s="179"/>
      <c r="AM176" s="179"/>
      <c r="AN176" s="179"/>
      <c r="AO176" s="179"/>
      <c r="AP176" s="179"/>
      <c r="AQ176" s="179"/>
      <c r="AR176" s="179"/>
      <c r="AS176" s="179"/>
      <c r="AT176" s="179"/>
      <c r="AU176" s="179"/>
      <c r="AV176" s="179"/>
      <c r="AW176" s="179"/>
    </row>
    <row r="177" ht="12.75" customHeight="1">
      <c r="A177" s="179"/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  <c r="O177" s="179"/>
      <c r="P177" s="179"/>
      <c r="Q177" s="179"/>
      <c r="R177" s="179"/>
      <c r="S177" s="179"/>
      <c r="T177" s="179"/>
      <c r="U177" s="179"/>
      <c r="V177" s="179"/>
      <c r="W177" s="179"/>
      <c r="X177" s="180"/>
      <c r="Y177" s="179"/>
      <c r="Z177" s="179"/>
      <c r="AA177" s="179"/>
      <c r="AB177" s="179"/>
      <c r="AC177" s="179"/>
      <c r="AD177" s="179"/>
      <c r="AE177" s="179"/>
      <c r="AF177" s="179"/>
      <c r="AG177" s="179"/>
      <c r="AH177" s="179"/>
      <c r="AI177" s="182"/>
      <c r="AJ177" s="179"/>
      <c r="AK177" s="179"/>
      <c r="AL177" s="179"/>
      <c r="AM177" s="179"/>
      <c r="AN177" s="179"/>
      <c r="AO177" s="179"/>
      <c r="AP177" s="179"/>
      <c r="AQ177" s="179"/>
      <c r="AR177" s="179"/>
      <c r="AS177" s="179"/>
      <c r="AT177" s="179"/>
      <c r="AU177" s="179"/>
      <c r="AV177" s="179"/>
      <c r="AW177" s="179"/>
    </row>
    <row r="178" ht="12.75" customHeight="1">
      <c r="A178" s="179"/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  <c r="O178" s="179"/>
      <c r="P178" s="179"/>
      <c r="Q178" s="179"/>
      <c r="R178" s="179"/>
      <c r="S178" s="179"/>
      <c r="T178" s="179"/>
      <c r="U178" s="179"/>
      <c r="V178" s="179"/>
      <c r="W178" s="179"/>
      <c r="X178" s="180"/>
      <c r="Y178" s="179"/>
      <c r="Z178" s="179"/>
      <c r="AA178" s="179"/>
      <c r="AB178" s="179"/>
      <c r="AC178" s="179"/>
      <c r="AD178" s="179"/>
      <c r="AE178" s="179"/>
      <c r="AF178" s="179"/>
      <c r="AG178" s="179"/>
      <c r="AH178" s="179"/>
      <c r="AI178" s="182"/>
      <c r="AJ178" s="179"/>
      <c r="AK178" s="179"/>
      <c r="AL178" s="179"/>
      <c r="AM178" s="179"/>
      <c r="AN178" s="179"/>
      <c r="AO178" s="179"/>
      <c r="AP178" s="179"/>
      <c r="AQ178" s="179"/>
      <c r="AR178" s="179"/>
      <c r="AS178" s="179"/>
      <c r="AT178" s="179"/>
      <c r="AU178" s="179"/>
      <c r="AV178" s="179"/>
      <c r="AW178" s="179"/>
    </row>
    <row r="179" ht="12.75" customHeight="1">
      <c r="A179" s="179"/>
      <c r="B179" s="179"/>
      <c r="C179" s="179"/>
      <c r="D179" s="179"/>
      <c r="E179" s="179"/>
      <c r="F179" s="179"/>
      <c r="G179" s="179"/>
      <c r="H179" s="179"/>
      <c r="I179" s="179"/>
      <c r="J179" s="179"/>
      <c r="K179" s="179"/>
      <c r="L179" s="179"/>
      <c r="M179" s="179"/>
      <c r="N179" s="179"/>
      <c r="O179" s="179"/>
      <c r="P179" s="179"/>
      <c r="Q179" s="179"/>
      <c r="R179" s="179"/>
      <c r="S179" s="179"/>
      <c r="T179" s="179"/>
      <c r="U179" s="179"/>
      <c r="V179" s="179"/>
      <c r="W179" s="179"/>
      <c r="X179" s="180"/>
      <c r="Y179" s="179"/>
      <c r="Z179" s="179"/>
      <c r="AA179" s="179"/>
      <c r="AB179" s="179"/>
      <c r="AC179" s="179"/>
      <c r="AD179" s="179"/>
      <c r="AE179" s="179"/>
      <c r="AF179" s="179"/>
      <c r="AG179" s="179"/>
      <c r="AH179" s="179"/>
      <c r="AI179" s="182"/>
      <c r="AJ179" s="179"/>
      <c r="AK179" s="179"/>
      <c r="AL179" s="179"/>
      <c r="AM179" s="179"/>
      <c r="AN179" s="179"/>
      <c r="AO179" s="179"/>
      <c r="AP179" s="179"/>
      <c r="AQ179" s="179"/>
      <c r="AR179" s="179"/>
      <c r="AS179" s="179"/>
      <c r="AT179" s="179"/>
      <c r="AU179" s="179"/>
      <c r="AV179" s="179"/>
      <c r="AW179" s="179"/>
    </row>
    <row r="180" ht="12.75" customHeight="1">
      <c r="A180" s="179"/>
      <c r="B180" s="179"/>
      <c r="C180" s="179"/>
      <c r="D180" s="179"/>
      <c r="E180" s="179"/>
      <c r="F180" s="179"/>
      <c r="G180" s="179"/>
      <c r="H180" s="179"/>
      <c r="I180" s="179"/>
      <c r="J180" s="179"/>
      <c r="K180" s="179"/>
      <c r="L180" s="179"/>
      <c r="M180" s="179"/>
      <c r="N180" s="179"/>
      <c r="O180" s="179"/>
      <c r="P180" s="179"/>
      <c r="Q180" s="179"/>
      <c r="R180" s="179"/>
      <c r="S180" s="179"/>
      <c r="T180" s="179"/>
      <c r="U180" s="179"/>
      <c r="V180" s="179"/>
      <c r="W180" s="179"/>
      <c r="X180" s="180"/>
      <c r="Y180" s="179"/>
      <c r="Z180" s="179"/>
      <c r="AA180" s="179"/>
      <c r="AB180" s="179"/>
      <c r="AC180" s="179"/>
      <c r="AD180" s="179"/>
      <c r="AE180" s="179"/>
      <c r="AF180" s="179"/>
      <c r="AG180" s="179"/>
      <c r="AH180" s="179"/>
      <c r="AI180" s="182"/>
      <c r="AJ180" s="179"/>
      <c r="AK180" s="179"/>
      <c r="AL180" s="179"/>
      <c r="AM180" s="179"/>
      <c r="AN180" s="179"/>
      <c r="AO180" s="179"/>
      <c r="AP180" s="179"/>
      <c r="AQ180" s="179"/>
      <c r="AR180" s="179"/>
      <c r="AS180" s="179"/>
      <c r="AT180" s="179"/>
      <c r="AU180" s="179"/>
      <c r="AV180" s="179"/>
      <c r="AW180" s="179"/>
    </row>
    <row r="181" ht="12.75" customHeight="1">
      <c r="A181" s="179"/>
      <c r="B181" s="179"/>
      <c r="C181" s="179"/>
      <c r="D181" s="179"/>
      <c r="E181" s="179"/>
      <c r="F181" s="179"/>
      <c r="G181" s="179"/>
      <c r="H181" s="179"/>
      <c r="I181" s="179"/>
      <c r="J181" s="179"/>
      <c r="K181" s="179"/>
      <c r="L181" s="179"/>
      <c r="M181" s="179"/>
      <c r="N181" s="179"/>
      <c r="O181" s="179"/>
      <c r="P181" s="179"/>
      <c r="Q181" s="179"/>
      <c r="R181" s="179"/>
      <c r="S181" s="179"/>
      <c r="T181" s="179"/>
      <c r="U181" s="179"/>
      <c r="V181" s="179"/>
      <c r="W181" s="179"/>
      <c r="X181" s="180"/>
      <c r="Y181" s="179"/>
      <c r="Z181" s="179"/>
      <c r="AA181" s="179"/>
      <c r="AB181" s="179"/>
      <c r="AC181" s="179"/>
      <c r="AD181" s="179"/>
      <c r="AE181" s="179"/>
      <c r="AF181" s="179"/>
      <c r="AG181" s="179"/>
      <c r="AH181" s="179"/>
      <c r="AI181" s="182"/>
      <c r="AJ181" s="179"/>
      <c r="AK181" s="179"/>
      <c r="AL181" s="179"/>
      <c r="AM181" s="179"/>
      <c r="AN181" s="179"/>
      <c r="AO181" s="179"/>
      <c r="AP181" s="179"/>
      <c r="AQ181" s="179"/>
      <c r="AR181" s="179"/>
      <c r="AS181" s="179"/>
      <c r="AT181" s="179"/>
      <c r="AU181" s="179"/>
      <c r="AV181" s="179"/>
      <c r="AW181" s="179"/>
    </row>
    <row r="182" ht="12.75" customHeight="1">
      <c r="A182" s="179"/>
      <c r="B182" s="179"/>
      <c r="C182" s="179"/>
      <c r="D182" s="179"/>
      <c r="E182" s="179"/>
      <c r="F182" s="179"/>
      <c r="G182" s="179"/>
      <c r="H182" s="179"/>
      <c r="I182" s="179"/>
      <c r="J182" s="179"/>
      <c r="K182" s="179"/>
      <c r="L182" s="179"/>
      <c r="M182" s="179"/>
      <c r="N182" s="179"/>
      <c r="O182" s="179"/>
      <c r="P182" s="179"/>
      <c r="Q182" s="179"/>
      <c r="R182" s="179"/>
      <c r="S182" s="179"/>
      <c r="T182" s="179"/>
      <c r="U182" s="179"/>
      <c r="V182" s="179"/>
      <c r="W182" s="179"/>
      <c r="X182" s="180"/>
      <c r="Y182" s="179"/>
      <c r="Z182" s="179"/>
      <c r="AA182" s="179"/>
      <c r="AB182" s="179"/>
      <c r="AC182" s="179"/>
      <c r="AD182" s="179"/>
      <c r="AE182" s="179"/>
      <c r="AF182" s="179"/>
      <c r="AG182" s="179"/>
      <c r="AH182" s="179"/>
      <c r="AI182" s="182"/>
      <c r="AJ182" s="179"/>
      <c r="AK182" s="179"/>
      <c r="AL182" s="179"/>
      <c r="AM182" s="179"/>
      <c r="AN182" s="179"/>
      <c r="AO182" s="179"/>
      <c r="AP182" s="179"/>
      <c r="AQ182" s="179"/>
      <c r="AR182" s="179"/>
      <c r="AS182" s="179"/>
      <c r="AT182" s="179"/>
      <c r="AU182" s="179"/>
      <c r="AV182" s="179"/>
      <c r="AW182" s="179"/>
    </row>
    <row r="183" ht="12.75" customHeight="1">
      <c r="A183" s="179"/>
      <c r="B183" s="179"/>
      <c r="C183" s="179"/>
      <c r="D183" s="179"/>
      <c r="E183" s="179"/>
      <c r="F183" s="179"/>
      <c r="G183" s="179"/>
      <c r="H183" s="179"/>
      <c r="I183" s="179"/>
      <c r="J183" s="179"/>
      <c r="K183" s="179"/>
      <c r="L183" s="179"/>
      <c r="M183" s="179"/>
      <c r="N183" s="179"/>
      <c r="O183" s="179"/>
      <c r="P183" s="179"/>
      <c r="Q183" s="179"/>
      <c r="R183" s="179"/>
      <c r="S183" s="179"/>
      <c r="T183" s="179"/>
      <c r="U183" s="179"/>
      <c r="V183" s="179"/>
      <c r="W183" s="179"/>
      <c r="X183" s="180"/>
      <c r="Y183" s="179"/>
      <c r="Z183" s="179"/>
      <c r="AA183" s="179"/>
      <c r="AB183" s="179"/>
      <c r="AC183" s="179"/>
      <c r="AD183" s="179"/>
      <c r="AE183" s="179"/>
      <c r="AF183" s="179"/>
      <c r="AG183" s="179"/>
      <c r="AH183" s="179"/>
      <c r="AI183" s="182"/>
      <c r="AJ183" s="179"/>
      <c r="AK183" s="179"/>
      <c r="AL183" s="179"/>
      <c r="AM183" s="179"/>
      <c r="AN183" s="179"/>
      <c r="AO183" s="179"/>
      <c r="AP183" s="179"/>
      <c r="AQ183" s="179"/>
      <c r="AR183" s="179"/>
      <c r="AS183" s="179"/>
      <c r="AT183" s="179"/>
      <c r="AU183" s="179"/>
      <c r="AV183" s="179"/>
      <c r="AW183" s="179"/>
    </row>
    <row r="184" ht="12.75" customHeight="1">
      <c r="A184" s="179"/>
      <c r="B184" s="179"/>
      <c r="C184" s="179"/>
      <c r="D184" s="179"/>
      <c r="E184" s="179"/>
      <c r="F184" s="179"/>
      <c r="G184" s="179"/>
      <c r="H184" s="179"/>
      <c r="I184" s="179"/>
      <c r="J184" s="179"/>
      <c r="K184" s="179"/>
      <c r="L184" s="179"/>
      <c r="M184" s="179"/>
      <c r="N184" s="179"/>
      <c r="O184" s="179"/>
      <c r="P184" s="179"/>
      <c r="Q184" s="179"/>
      <c r="R184" s="179"/>
      <c r="S184" s="179"/>
      <c r="T184" s="179"/>
      <c r="U184" s="179"/>
      <c r="V184" s="179"/>
      <c r="W184" s="179"/>
      <c r="X184" s="180"/>
      <c r="Y184" s="179"/>
      <c r="Z184" s="179"/>
      <c r="AA184" s="179"/>
      <c r="AB184" s="179"/>
      <c r="AC184" s="179"/>
      <c r="AD184" s="179"/>
      <c r="AE184" s="179"/>
      <c r="AF184" s="179"/>
      <c r="AG184" s="179"/>
      <c r="AH184" s="179"/>
      <c r="AI184" s="182"/>
      <c r="AJ184" s="179"/>
      <c r="AK184" s="179"/>
      <c r="AL184" s="179"/>
      <c r="AM184" s="179"/>
      <c r="AN184" s="179"/>
      <c r="AO184" s="179"/>
      <c r="AP184" s="179"/>
      <c r="AQ184" s="179"/>
      <c r="AR184" s="179"/>
      <c r="AS184" s="179"/>
      <c r="AT184" s="179"/>
      <c r="AU184" s="179"/>
      <c r="AV184" s="179"/>
      <c r="AW184" s="179"/>
    </row>
    <row r="185" ht="12.75" customHeight="1">
      <c r="A185" s="179"/>
      <c r="B185" s="179"/>
      <c r="C185" s="179"/>
      <c r="D185" s="179"/>
      <c r="E185" s="179"/>
      <c r="F185" s="179"/>
      <c r="G185" s="179"/>
      <c r="H185" s="179"/>
      <c r="I185" s="179"/>
      <c r="J185" s="179"/>
      <c r="K185" s="179"/>
      <c r="L185" s="179"/>
      <c r="M185" s="179"/>
      <c r="N185" s="179"/>
      <c r="O185" s="179"/>
      <c r="P185" s="179"/>
      <c r="Q185" s="179"/>
      <c r="R185" s="179"/>
      <c r="S185" s="179"/>
      <c r="T185" s="179"/>
      <c r="U185" s="179"/>
      <c r="V185" s="179"/>
      <c r="W185" s="179"/>
      <c r="X185" s="180"/>
      <c r="Y185" s="179"/>
      <c r="Z185" s="179"/>
      <c r="AA185" s="179"/>
      <c r="AB185" s="179"/>
      <c r="AC185" s="179"/>
      <c r="AD185" s="179"/>
      <c r="AE185" s="179"/>
      <c r="AF185" s="179"/>
      <c r="AG185" s="179"/>
      <c r="AH185" s="179"/>
      <c r="AI185" s="182"/>
      <c r="AJ185" s="179"/>
      <c r="AK185" s="179"/>
      <c r="AL185" s="179"/>
      <c r="AM185" s="179"/>
      <c r="AN185" s="179"/>
      <c r="AO185" s="179"/>
      <c r="AP185" s="179"/>
      <c r="AQ185" s="179"/>
      <c r="AR185" s="179"/>
      <c r="AS185" s="179"/>
      <c r="AT185" s="179"/>
      <c r="AU185" s="179"/>
      <c r="AV185" s="179"/>
      <c r="AW185" s="179"/>
    </row>
    <row r="186" ht="12.75" customHeight="1">
      <c r="A186" s="179"/>
      <c r="B186" s="179"/>
      <c r="C186" s="179"/>
      <c r="D186" s="179"/>
      <c r="E186" s="179"/>
      <c r="F186" s="179"/>
      <c r="G186" s="179"/>
      <c r="H186" s="179"/>
      <c r="I186" s="179"/>
      <c r="J186" s="179"/>
      <c r="K186" s="179"/>
      <c r="L186" s="179"/>
      <c r="M186" s="179"/>
      <c r="N186" s="179"/>
      <c r="O186" s="179"/>
      <c r="P186" s="179"/>
      <c r="Q186" s="179"/>
      <c r="R186" s="179"/>
      <c r="S186" s="179"/>
      <c r="T186" s="179"/>
      <c r="U186" s="179"/>
      <c r="V186" s="179"/>
      <c r="W186" s="179"/>
      <c r="X186" s="180"/>
      <c r="Y186" s="179"/>
      <c r="Z186" s="179"/>
      <c r="AA186" s="179"/>
      <c r="AB186" s="179"/>
      <c r="AC186" s="179"/>
      <c r="AD186" s="179"/>
      <c r="AE186" s="179"/>
      <c r="AF186" s="179"/>
      <c r="AG186" s="179"/>
      <c r="AH186" s="179"/>
      <c r="AI186" s="182"/>
      <c r="AJ186" s="179"/>
      <c r="AK186" s="179"/>
      <c r="AL186" s="179"/>
      <c r="AM186" s="179"/>
      <c r="AN186" s="179"/>
      <c r="AO186" s="179"/>
      <c r="AP186" s="179"/>
      <c r="AQ186" s="179"/>
      <c r="AR186" s="179"/>
      <c r="AS186" s="179"/>
      <c r="AT186" s="179"/>
      <c r="AU186" s="179"/>
      <c r="AV186" s="179"/>
      <c r="AW186" s="179"/>
    </row>
    <row r="187" ht="12.75" customHeight="1">
      <c r="A187" s="179"/>
      <c r="B187" s="179"/>
      <c r="C187" s="179"/>
      <c r="D187" s="179"/>
      <c r="E187" s="179"/>
      <c r="F187" s="179"/>
      <c r="G187" s="179"/>
      <c r="H187" s="179"/>
      <c r="I187" s="179"/>
      <c r="J187" s="179"/>
      <c r="K187" s="179"/>
      <c r="L187" s="179"/>
      <c r="M187" s="179"/>
      <c r="N187" s="179"/>
      <c r="O187" s="179"/>
      <c r="P187" s="179"/>
      <c r="Q187" s="179"/>
      <c r="R187" s="179"/>
      <c r="S187" s="179"/>
      <c r="T187" s="179"/>
      <c r="U187" s="179"/>
      <c r="V187" s="179"/>
      <c r="W187" s="179"/>
      <c r="X187" s="180"/>
      <c r="Y187" s="179"/>
      <c r="Z187" s="179"/>
      <c r="AA187" s="179"/>
      <c r="AB187" s="179"/>
      <c r="AC187" s="179"/>
      <c r="AD187" s="179"/>
      <c r="AE187" s="179"/>
      <c r="AF187" s="179"/>
      <c r="AG187" s="179"/>
      <c r="AH187" s="179"/>
      <c r="AI187" s="182"/>
      <c r="AJ187" s="179"/>
      <c r="AK187" s="179"/>
      <c r="AL187" s="179"/>
      <c r="AM187" s="179"/>
      <c r="AN187" s="179"/>
      <c r="AO187" s="179"/>
      <c r="AP187" s="179"/>
      <c r="AQ187" s="179"/>
      <c r="AR187" s="179"/>
      <c r="AS187" s="179"/>
      <c r="AT187" s="179"/>
      <c r="AU187" s="179"/>
      <c r="AV187" s="179"/>
      <c r="AW187" s="179"/>
    </row>
    <row r="188" ht="12.75" customHeight="1">
      <c r="A188" s="179"/>
      <c r="B188" s="179"/>
      <c r="C188" s="179"/>
      <c r="D188" s="179"/>
      <c r="E188" s="179"/>
      <c r="F188" s="179"/>
      <c r="G188" s="179"/>
      <c r="H188" s="179"/>
      <c r="I188" s="179"/>
      <c r="J188" s="179"/>
      <c r="K188" s="179"/>
      <c r="L188" s="179"/>
      <c r="M188" s="179"/>
      <c r="N188" s="179"/>
      <c r="O188" s="179"/>
      <c r="P188" s="179"/>
      <c r="Q188" s="179"/>
      <c r="R188" s="179"/>
      <c r="S188" s="179"/>
      <c r="T188" s="179"/>
      <c r="U188" s="179"/>
      <c r="V188" s="179"/>
      <c r="W188" s="179"/>
      <c r="X188" s="180"/>
      <c r="Y188" s="179"/>
      <c r="Z188" s="179"/>
      <c r="AA188" s="179"/>
      <c r="AB188" s="179"/>
      <c r="AC188" s="179"/>
      <c r="AD188" s="179"/>
      <c r="AE188" s="179"/>
      <c r="AF188" s="179"/>
      <c r="AG188" s="179"/>
      <c r="AH188" s="179"/>
      <c r="AI188" s="182"/>
      <c r="AJ188" s="179"/>
      <c r="AK188" s="179"/>
      <c r="AL188" s="179"/>
      <c r="AM188" s="179"/>
      <c r="AN188" s="179"/>
      <c r="AO188" s="179"/>
      <c r="AP188" s="179"/>
      <c r="AQ188" s="179"/>
      <c r="AR188" s="179"/>
      <c r="AS188" s="179"/>
      <c r="AT188" s="179"/>
      <c r="AU188" s="179"/>
      <c r="AV188" s="179"/>
      <c r="AW188" s="179"/>
    </row>
    <row r="189" ht="12.75" customHeight="1">
      <c r="A189" s="179"/>
      <c r="B189" s="179"/>
      <c r="C189" s="179"/>
      <c r="D189" s="179"/>
      <c r="E189" s="179"/>
      <c r="F189" s="179"/>
      <c r="G189" s="179"/>
      <c r="H189" s="179"/>
      <c r="I189" s="179"/>
      <c r="J189" s="179"/>
      <c r="K189" s="179"/>
      <c r="L189" s="179"/>
      <c r="M189" s="179"/>
      <c r="N189" s="179"/>
      <c r="O189" s="179"/>
      <c r="P189" s="179"/>
      <c r="Q189" s="179"/>
      <c r="R189" s="179"/>
      <c r="S189" s="179"/>
      <c r="T189" s="179"/>
      <c r="U189" s="179"/>
      <c r="V189" s="179"/>
      <c r="W189" s="179"/>
      <c r="X189" s="180"/>
      <c r="Y189" s="179"/>
      <c r="Z189" s="179"/>
      <c r="AA189" s="179"/>
      <c r="AB189" s="179"/>
      <c r="AC189" s="179"/>
      <c r="AD189" s="179"/>
      <c r="AE189" s="179"/>
      <c r="AF189" s="179"/>
      <c r="AG189" s="179"/>
      <c r="AH189" s="179"/>
      <c r="AI189" s="182"/>
      <c r="AJ189" s="179"/>
      <c r="AK189" s="179"/>
      <c r="AL189" s="179"/>
      <c r="AM189" s="179"/>
      <c r="AN189" s="179"/>
      <c r="AO189" s="179"/>
      <c r="AP189" s="179"/>
      <c r="AQ189" s="179"/>
      <c r="AR189" s="179"/>
      <c r="AS189" s="179"/>
      <c r="AT189" s="179"/>
      <c r="AU189" s="179"/>
      <c r="AV189" s="179"/>
      <c r="AW189" s="179"/>
    </row>
    <row r="190" ht="12.75" customHeight="1">
      <c r="A190" s="179"/>
      <c r="B190" s="179"/>
      <c r="C190" s="179"/>
      <c r="D190" s="179"/>
      <c r="E190" s="179"/>
      <c r="F190" s="179"/>
      <c r="G190" s="179"/>
      <c r="H190" s="179"/>
      <c r="I190" s="179"/>
      <c r="J190" s="179"/>
      <c r="K190" s="179"/>
      <c r="L190" s="179"/>
      <c r="M190" s="179"/>
      <c r="N190" s="179"/>
      <c r="O190" s="179"/>
      <c r="P190" s="179"/>
      <c r="Q190" s="179"/>
      <c r="R190" s="179"/>
      <c r="S190" s="179"/>
      <c r="T190" s="179"/>
      <c r="U190" s="179"/>
      <c r="V190" s="179"/>
      <c r="W190" s="179"/>
      <c r="X190" s="180"/>
      <c r="Y190" s="179"/>
      <c r="Z190" s="179"/>
      <c r="AA190" s="179"/>
      <c r="AB190" s="179"/>
      <c r="AC190" s="179"/>
      <c r="AD190" s="179"/>
      <c r="AE190" s="179"/>
      <c r="AF190" s="179"/>
      <c r="AG190" s="179"/>
      <c r="AH190" s="179"/>
      <c r="AI190" s="182"/>
      <c r="AJ190" s="179"/>
      <c r="AK190" s="179"/>
      <c r="AL190" s="179"/>
      <c r="AM190" s="179"/>
      <c r="AN190" s="179"/>
      <c r="AO190" s="179"/>
      <c r="AP190" s="179"/>
      <c r="AQ190" s="179"/>
      <c r="AR190" s="179"/>
      <c r="AS190" s="179"/>
      <c r="AT190" s="179"/>
      <c r="AU190" s="179"/>
      <c r="AV190" s="179"/>
      <c r="AW190" s="179"/>
    </row>
    <row r="191" ht="12.75" customHeight="1">
      <c r="A191" s="179"/>
      <c r="B191" s="179"/>
      <c r="C191" s="179"/>
      <c r="D191" s="179"/>
      <c r="E191" s="179"/>
      <c r="F191" s="179"/>
      <c r="G191" s="179"/>
      <c r="H191" s="179"/>
      <c r="I191" s="179"/>
      <c r="J191" s="179"/>
      <c r="K191" s="179"/>
      <c r="L191" s="179"/>
      <c r="M191" s="179"/>
      <c r="N191" s="179"/>
      <c r="O191" s="179"/>
      <c r="P191" s="179"/>
      <c r="Q191" s="179"/>
      <c r="R191" s="179"/>
      <c r="S191" s="179"/>
      <c r="T191" s="179"/>
      <c r="U191" s="179"/>
      <c r="V191" s="179"/>
      <c r="W191" s="179"/>
      <c r="X191" s="180"/>
      <c r="Y191" s="179"/>
      <c r="Z191" s="179"/>
      <c r="AA191" s="179"/>
      <c r="AB191" s="179"/>
      <c r="AC191" s="179"/>
      <c r="AD191" s="179"/>
      <c r="AE191" s="179"/>
      <c r="AF191" s="179"/>
      <c r="AG191" s="179"/>
      <c r="AH191" s="179"/>
      <c r="AI191" s="182"/>
      <c r="AJ191" s="179"/>
      <c r="AK191" s="179"/>
      <c r="AL191" s="179"/>
      <c r="AM191" s="179"/>
      <c r="AN191" s="179"/>
      <c r="AO191" s="179"/>
      <c r="AP191" s="179"/>
      <c r="AQ191" s="179"/>
      <c r="AR191" s="179"/>
      <c r="AS191" s="179"/>
      <c r="AT191" s="179"/>
      <c r="AU191" s="179"/>
      <c r="AV191" s="179"/>
      <c r="AW191" s="179"/>
    </row>
    <row r="192" ht="12.75" customHeight="1">
      <c r="A192" s="179"/>
      <c r="B192" s="179"/>
      <c r="C192" s="179"/>
      <c r="D192" s="179"/>
      <c r="E192" s="179"/>
      <c r="F192" s="179"/>
      <c r="G192" s="179"/>
      <c r="H192" s="179"/>
      <c r="I192" s="179"/>
      <c r="J192" s="179"/>
      <c r="K192" s="179"/>
      <c r="L192" s="179"/>
      <c r="M192" s="179"/>
      <c r="N192" s="179"/>
      <c r="O192" s="179"/>
      <c r="P192" s="179"/>
      <c r="Q192" s="179"/>
      <c r="R192" s="179"/>
      <c r="S192" s="179"/>
      <c r="T192" s="179"/>
      <c r="U192" s="179"/>
      <c r="V192" s="179"/>
      <c r="W192" s="179"/>
      <c r="X192" s="180"/>
      <c r="Y192" s="179"/>
      <c r="Z192" s="179"/>
      <c r="AA192" s="179"/>
      <c r="AB192" s="179"/>
      <c r="AC192" s="179"/>
      <c r="AD192" s="179"/>
      <c r="AE192" s="179"/>
      <c r="AF192" s="179"/>
      <c r="AG192" s="179"/>
      <c r="AH192" s="179"/>
      <c r="AI192" s="182"/>
      <c r="AJ192" s="179"/>
      <c r="AK192" s="179"/>
      <c r="AL192" s="179"/>
      <c r="AM192" s="179"/>
      <c r="AN192" s="179"/>
      <c r="AO192" s="179"/>
      <c r="AP192" s="179"/>
      <c r="AQ192" s="179"/>
      <c r="AR192" s="179"/>
      <c r="AS192" s="179"/>
      <c r="AT192" s="179"/>
      <c r="AU192" s="179"/>
      <c r="AV192" s="179"/>
      <c r="AW192" s="179"/>
    </row>
    <row r="193" ht="12.75" customHeight="1">
      <c r="A193" s="179"/>
      <c r="B193" s="179"/>
      <c r="C193" s="179"/>
      <c r="D193" s="179"/>
      <c r="E193" s="179"/>
      <c r="F193" s="179"/>
      <c r="G193" s="179"/>
      <c r="H193" s="179"/>
      <c r="I193" s="179"/>
      <c r="J193" s="179"/>
      <c r="K193" s="179"/>
      <c r="L193" s="179"/>
      <c r="M193" s="179"/>
      <c r="N193" s="179"/>
      <c r="O193" s="179"/>
      <c r="P193" s="179"/>
      <c r="Q193" s="179"/>
      <c r="R193" s="179"/>
      <c r="S193" s="179"/>
      <c r="T193" s="179"/>
      <c r="U193" s="179"/>
      <c r="V193" s="179"/>
      <c r="W193" s="179"/>
      <c r="X193" s="180"/>
      <c r="Y193" s="179"/>
      <c r="Z193" s="179"/>
      <c r="AA193" s="179"/>
      <c r="AB193" s="179"/>
      <c r="AC193" s="179"/>
      <c r="AD193" s="179"/>
      <c r="AE193" s="179"/>
      <c r="AF193" s="179"/>
      <c r="AG193" s="179"/>
      <c r="AH193" s="179"/>
      <c r="AI193" s="182"/>
      <c r="AJ193" s="179"/>
      <c r="AK193" s="179"/>
      <c r="AL193" s="179"/>
      <c r="AM193" s="179"/>
      <c r="AN193" s="179"/>
      <c r="AO193" s="179"/>
      <c r="AP193" s="179"/>
      <c r="AQ193" s="179"/>
      <c r="AR193" s="179"/>
      <c r="AS193" s="179"/>
      <c r="AT193" s="179"/>
      <c r="AU193" s="179"/>
      <c r="AV193" s="179"/>
      <c r="AW193" s="179"/>
    </row>
    <row r="194" ht="12.75" customHeight="1">
      <c r="A194" s="179"/>
      <c r="B194" s="179"/>
      <c r="C194" s="179"/>
      <c r="D194" s="179"/>
      <c r="E194" s="179"/>
      <c r="F194" s="179"/>
      <c r="G194" s="179"/>
      <c r="H194" s="179"/>
      <c r="I194" s="179"/>
      <c r="J194" s="179"/>
      <c r="K194" s="179"/>
      <c r="L194" s="179"/>
      <c r="M194" s="179"/>
      <c r="N194" s="179"/>
      <c r="O194" s="179"/>
      <c r="P194" s="179"/>
      <c r="Q194" s="179"/>
      <c r="R194" s="179"/>
      <c r="S194" s="179"/>
      <c r="T194" s="179"/>
      <c r="U194" s="179"/>
      <c r="V194" s="179"/>
      <c r="W194" s="179"/>
      <c r="X194" s="180"/>
      <c r="Y194" s="179"/>
      <c r="Z194" s="179"/>
      <c r="AA194" s="179"/>
      <c r="AB194" s="179"/>
      <c r="AC194" s="179"/>
      <c r="AD194" s="179"/>
      <c r="AE194" s="179"/>
      <c r="AF194" s="179"/>
      <c r="AG194" s="179"/>
      <c r="AH194" s="179"/>
      <c r="AI194" s="182"/>
      <c r="AJ194" s="179"/>
      <c r="AK194" s="179"/>
      <c r="AL194" s="179"/>
      <c r="AM194" s="179"/>
      <c r="AN194" s="179"/>
      <c r="AO194" s="179"/>
      <c r="AP194" s="179"/>
      <c r="AQ194" s="179"/>
      <c r="AR194" s="179"/>
      <c r="AS194" s="179"/>
      <c r="AT194" s="179"/>
      <c r="AU194" s="179"/>
      <c r="AV194" s="179"/>
      <c r="AW194" s="179"/>
    </row>
    <row r="195" ht="12.75" customHeight="1">
      <c r="A195" s="179"/>
      <c r="B195" s="179"/>
      <c r="C195" s="179"/>
      <c r="D195" s="179"/>
      <c r="E195" s="179"/>
      <c r="F195" s="179"/>
      <c r="G195" s="179"/>
      <c r="H195" s="179"/>
      <c r="I195" s="179"/>
      <c r="J195" s="179"/>
      <c r="K195" s="179"/>
      <c r="L195" s="179"/>
      <c r="M195" s="179"/>
      <c r="N195" s="179"/>
      <c r="O195" s="179"/>
      <c r="P195" s="179"/>
      <c r="Q195" s="179"/>
      <c r="R195" s="179"/>
      <c r="S195" s="179"/>
      <c r="T195" s="179"/>
      <c r="U195" s="179"/>
      <c r="V195" s="179"/>
      <c r="W195" s="179"/>
      <c r="X195" s="180"/>
      <c r="Y195" s="179"/>
      <c r="Z195" s="179"/>
      <c r="AA195" s="179"/>
      <c r="AB195" s="179"/>
      <c r="AC195" s="179"/>
      <c r="AD195" s="179"/>
      <c r="AE195" s="179"/>
      <c r="AF195" s="179"/>
      <c r="AG195" s="179"/>
      <c r="AH195" s="179"/>
      <c r="AI195" s="182"/>
      <c r="AJ195" s="179"/>
      <c r="AK195" s="179"/>
      <c r="AL195" s="179"/>
      <c r="AM195" s="179"/>
      <c r="AN195" s="179"/>
      <c r="AO195" s="179"/>
      <c r="AP195" s="179"/>
      <c r="AQ195" s="179"/>
      <c r="AR195" s="179"/>
      <c r="AS195" s="179"/>
      <c r="AT195" s="179"/>
      <c r="AU195" s="179"/>
      <c r="AV195" s="179"/>
      <c r="AW195" s="179"/>
    </row>
    <row r="196" ht="12.75" customHeight="1">
      <c r="A196" s="179"/>
      <c r="B196" s="179"/>
      <c r="C196" s="179"/>
      <c r="D196" s="179"/>
      <c r="E196" s="179"/>
      <c r="F196" s="179"/>
      <c r="G196" s="179"/>
      <c r="H196" s="179"/>
      <c r="I196" s="179"/>
      <c r="J196" s="179"/>
      <c r="K196" s="179"/>
      <c r="L196" s="179"/>
      <c r="M196" s="179"/>
      <c r="N196" s="179"/>
      <c r="O196" s="179"/>
      <c r="P196" s="179"/>
      <c r="Q196" s="179"/>
      <c r="R196" s="179"/>
      <c r="S196" s="179"/>
      <c r="T196" s="179"/>
      <c r="U196" s="179"/>
      <c r="V196" s="179"/>
      <c r="W196" s="179"/>
      <c r="X196" s="180"/>
      <c r="Y196" s="179"/>
      <c r="Z196" s="179"/>
      <c r="AA196" s="179"/>
      <c r="AB196" s="179"/>
      <c r="AC196" s="179"/>
      <c r="AD196" s="179"/>
      <c r="AE196" s="179"/>
      <c r="AF196" s="179"/>
      <c r="AG196" s="179"/>
      <c r="AH196" s="179"/>
      <c r="AI196" s="182"/>
      <c r="AJ196" s="179"/>
      <c r="AK196" s="179"/>
      <c r="AL196" s="179"/>
      <c r="AM196" s="179"/>
      <c r="AN196" s="179"/>
      <c r="AO196" s="179"/>
      <c r="AP196" s="179"/>
      <c r="AQ196" s="179"/>
      <c r="AR196" s="179"/>
      <c r="AS196" s="179"/>
      <c r="AT196" s="179"/>
      <c r="AU196" s="179"/>
      <c r="AV196" s="179"/>
      <c r="AW196" s="179"/>
    </row>
    <row r="197" ht="12.75" customHeight="1">
      <c r="A197" s="179"/>
      <c r="B197" s="179"/>
      <c r="C197" s="179"/>
      <c r="D197" s="179"/>
      <c r="E197" s="179"/>
      <c r="F197" s="179"/>
      <c r="G197" s="179"/>
      <c r="H197" s="179"/>
      <c r="I197" s="179"/>
      <c r="J197" s="179"/>
      <c r="K197" s="179"/>
      <c r="L197" s="179"/>
      <c r="M197" s="179"/>
      <c r="N197" s="179"/>
      <c r="O197" s="179"/>
      <c r="P197" s="179"/>
      <c r="Q197" s="179"/>
      <c r="R197" s="179"/>
      <c r="S197" s="179"/>
      <c r="T197" s="179"/>
      <c r="U197" s="179"/>
      <c r="V197" s="179"/>
      <c r="W197" s="179"/>
      <c r="X197" s="180"/>
      <c r="Y197" s="179"/>
      <c r="Z197" s="179"/>
      <c r="AA197" s="179"/>
      <c r="AB197" s="179"/>
      <c r="AC197" s="179"/>
      <c r="AD197" s="179"/>
      <c r="AE197" s="179"/>
      <c r="AF197" s="179"/>
      <c r="AG197" s="179"/>
      <c r="AH197" s="179"/>
      <c r="AI197" s="182"/>
      <c r="AJ197" s="179"/>
      <c r="AK197" s="179"/>
      <c r="AL197" s="179"/>
      <c r="AM197" s="179"/>
      <c r="AN197" s="179"/>
      <c r="AO197" s="179"/>
      <c r="AP197" s="179"/>
      <c r="AQ197" s="179"/>
      <c r="AR197" s="179"/>
      <c r="AS197" s="179"/>
      <c r="AT197" s="179"/>
      <c r="AU197" s="179"/>
      <c r="AV197" s="179"/>
      <c r="AW197" s="179"/>
    </row>
    <row r="198" ht="12.75" customHeight="1">
      <c r="A198" s="179"/>
      <c r="B198" s="179"/>
      <c r="C198" s="179"/>
      <c r="D198" s="179"/>
      <c r="E198" s="179"/>
      <c r="F198" s="179"/>
      <c r="G198" s="179"/>
      <c r="H198" s="179"/>
      <c r="I198" s="179"/>
      <c r="J198" s="179"/>
      <c r="K198" s="179"/>
      <c r="L198" s="179"/>
      <c r="M198" s="179"/>
      <c r="N198" s="179"/>
      <c r="O198" s="179"/>
      <c r="P198" s="179"/>
      <c r="Q198" s="179"/>
      <c r="R198" s="179"/>
      <c r="S198" s="179"/>
      <c r="T198" s="179"/>
      <c r="U198" s="179"/>
      <c r="V198" s="179"/>
      <c r="W198" s="179"/>
      <c r="X198" s="180"/>
      <c r="Y198" s="179"/>
      <c r="Z198" s="179"/>
      <c r="AA198" s="179"/>
      <c r="AB198" s="179"/>
      <c r="AC198" s="179"/>
      <c r="AD198" s="179"/>
      <c r="AE198" s="179"/>
      <c r="AF198" s="179"/>
      <c r="AG198" s="179"/>
      <c r="AH198" s="179"/>
      <c r="AI198" s="182"/>
      <c r="AJ198" s="179"/>
      <c r="AK198" s="179"/>
      <c r="AL198" s="179"/>
      <c r="AM198" s="179"/>
      <c r="AN198" s="179"/>
      <c r="AO198" s="179"/>
      <c r="AP198" s="179"/>
      <c r="AQ198" s="179"/>
      <c r="AR198" s="179"/>
      <c r="AS198" s="179"/>
      <c r="AT198" s="179"/>
      <c r="AU198" s="179"/>
      <c r="AV198" s="179"/>
      <c r="AW198" s="179"/>
    </row>
    <row r="199" ht="12.75" customHeight="1">
      <c r="A199" s="179"/>
      <c r="B199" s="179"/>
      <c r="C199" s="179"/>
      <c r="D199" s="179"/>
      <c r="E199" s="179"/>
      <c r="F199" s="179"/>
      <c r="G199" s="179"/>
      <c r="H199" s="179"/>
      <c r="I199" s="179"/>
      <c r="J199" s="179"/>
      <c r="K199" s="179"/>
      <c r="L199" s="179"/>
      <c r="M199" s="179"/>
      <c r="N199" s="179"/>
      <c r="O199" s="179"/>
      <c r="P199" s="179"/>
      <c r="Q199" s="179"/>
      <c r="R199" s="179"/>
      <c r="S199" s="179"/>
      <c r="T199" s="179"/>
      <c r="U199" s="179"/>
      <c r="V199" s="179"/>
      <c r="W199" s="179"/>
      <c r="X199" s="180"/>
      <c r="Y199" s="179"/>
      <c r="Z199" s="179"/>
      <c r="AA199" s="179"/>
      <c r="AB199" s="179"/>
      <c r="AC199" s="179"/>
      <c r="AD199" s="179"/>
      <c r="AE199" s="179"/>
      <c r="AF199" s="179"/>
      <c r="AG199" s="179"/>
      <c r="AH199" s="179"/>
      <c r="AI199" s="182"/>
      <c r="AJ199" s="179"/>
      <c r="AK199" s="179"/>
      <c r="AL199" s="179"/>
      <c r="AM199" s="179"/>
      <c r="AN199" s="179"/>
      <c r="AO199" s="179"/>
      <c r="AP199" s="179"/>
      <c r="AQ199" s="179"/>
      <c r="AR199" s="179"/>
      <c r="AS199" s="179"/>
      <c r="AT199" s="179"/>
      <c r="AU199" s="179"/>
      <c r="AV199" s="179"/>
      <c r="AW199" s="179"/>
    </row>
    <row r="200" ht="12.75" customHeight="1">
      <c r="A200" s="179"/>
      <c r="B200" s="179"/>
      <c r="C200" s="179"/>
      <c r="D200" s="179"/>
      <c r="E200" s="179"/>
      <c r="F200" s="179"/>
      <c r="G200" s="179"/>
      <c r="H200" s="179"/>
      <c r="I200" s="179"/>
      <c r="J200" s="179"/>
      <c r="K200" s="179"/>
      <c r="L200" s="179"/>
      <c r="M200" s="179"/>
      <c r="N200" s="179"/>
      <c r="O200" s="179"/>
      <c r="P200" s="179"/>
      <c r="Q200" s="179"/>
      <c r="R200" s="179"/>
      <c r="S200" s="179"/>
      <c r="T200" s="179"/>
      <c r="U200" s="179"/>
      <c r="V200" s="179"/>
      <c r="W200" s="179"/>
      <c r="X200" s="180"/>
      <c r="Y200" s="179"/>
      <c r="Z200" s="179"/>
      <c r="AA200" s="179"/>
      <c r="AB200" s="179"/>
      <c r="AC200" s="179"/>
      <c r="AD200" s="179"/>
      <c r="AE200" s="179"/>
      <c r="AF200" s="179"/>
      <c r="AG200" s="179"/>
      <c r="AH200" s="179"/>
      <c r="AI200" s="182"/>
      <c r="AJ200" s="179"/>
      <c r="AK200" s="179"/>
      <c r="AL200" s="179"/>
      <c r="AM200" s="179"/>
      <c r="AN200" s="179"/>
      <c r="AO200" s="179"/>
      <c r="AP200" s="179"/>
      <c r="AQ200" s="179"/>
      <c r="AR200" s="179"/>
      <c r="AS200" s="179"/>
      <c r="AT200" s="179"/>
      <c r="AU200" s="179"/>
      <c r="AV200" s="179"/>
      <c r="AW200" s="179"/>
    </row>
    <row r="201" ht="12.75" customHeight="1">
      <c r="A201" s="179"/>
      <c r="B201" s="179"/>
      <c r="C201" s="179"/>
      <c r="D201" s="179"/>
      <c r="E201" s="179"/>
      <c r="F201" s="179"/>
      <c r="G201" s="179"/>
      <c r="H201" s="179"/>
      <c r="I201" s="179"/>
      <c r="J201" s="179"/>
      <c r="K201" s="179"/>
      <c r="L201" s="179"/>
      <c r="M201" s="179"/>
      <c r="N201" s="179"/>
      <c r="O201" s="179"/>
      <c r="P201" s="179"/>
      <c r="Q201" s="179"/>
      <c r="R201" s="179"/>
      <c r="S201" s="179"/>
      <c r="T201" s="179"/>
      <c r="U201" s="179"/>
      <c r="V201" s="179"/>
      <c r="W201" s="179"/>
      <c r="X201" s="180"/>
      <c r="Y201" s="179"/>
      <c r="Z201" s="179"/>
      <c r="AA201" s="179"/>
      <c r="AB201" s="179"/>
      <c r="AC201" s="179"/>
      <c r="AD201" s="179"/>
      <c r="AE201" s="179"/>
      <c r="AF201" s="179"/>
      <c r="AG201" s="179"/>
      <c r="AH201" s="179"/>
      <c r="AI201" s="182"/>
      <c r="AJ201" s="179"/>
      <c r="AK201" s="179"/>
      <c r="AL201" s="179"/>
      <c r="AM201" s="179"/>
      <c r="AN201" s="179"/>
      <c r="AO201" s="179"/>
      <c r="AP201" s="179"/>
      <c r="AQ201" s="179"/>
      <c r="AR201" s="179"/>
      <c r="AS201" s="179"/>
      <c r="AT201" s="179"/>
      <c r="AU201" s="179"/>
      <c r="AV201" s="179"/>
      <c r="AW201" s="179"/>
    </row>
    <row r="202" ht="12.75" customHeight="1">
      <c r="A202" s="179"/>
      <c r="B202" s="179"/>
      <c r="C202" s="179"/>
      <c r="D202" s="179"/>
      <c r="E202" s="179"/>
      <c r="F202" s="179"/>
      <c r="G202" s="179"/>
      <c r="H202" s="179"/>
      <c r="I202" s="179"/>
      <c r="J202" s="179"/>
      <c r="K202" s="179"/>
      <c r="L202" s="179"/>
      <c r="M202" s="179"/>
      <c r="N202" s="179"/>
      <c r="O202" s="179"/>
      <c r="P202" s="179"/>
      <c r="Q202" s="179"/>
      <c r="R202" s="179"/>
      <c r="S202" s="179"/>
      <c r="T202" s="179"/>
      <c r="U202" s="179"/>
      <c r="V202" s="179"/>
      <c r="W202" s="179"/>
      <c r="X202" s="180"/>
      <c r="Y202" s="179"/>
      <c r="Z202" s="179"/>
      <c r="AA202" s="179"/>
      <c r="AB202" s="179"/>
      <c r="AC202" s="179"/>
      <c r="AD202" s="179"/>
      <c r="AE202" s="179"/>
      <c r="AF202" s="179"/>
      <c r="AG202" s="179"/>
      <c r="AH202" s="179"/>
      <c r="AI202" s="182"/>
      <c r="AJ202" s="179"/>
      <c r="AK202" s="179"/>
      <c r="AL202" s="179"/>
      <c r="AM202" s="179"/>
      <c r="AN202" s="179"/>
      <c r="AO202" s="179"/>
      <c r="AP202" s="179"/>
      <c r="AQ202" s="179"/>
      <c r="AR202" s="179"/>
      <c r="AS202" s="179"/>
      <c r="AT202" s="179"/>
      <c r="AU202" s="179"/>
      <c r="AV202" s="179"/>
      <c r="AW202" s="179"/>
    </row>
    <row r="203" ht="12.75" customHeight="1">
      <c r="A203" s="179"/>
      <c r="B203" s="179"/>
      <c r="C203" s="179"/>
      <c r="D203" s="179"/>
      <c r="E203" s="179"/>
      <c r="F203" s="179"/>
      <c r="G203" s="179"/>
      <c r="H203" s="179"/>
      <c r="I203" s="179"/>
      <c r="J203" s="179"/>
      <c r="K203" s="179"/>
      <c r="L203" s="179"/>
      <c r="M203" s="179"/>
      <c r="N203" s="179"/>
      <c r="O203" s="179"/>
      <c r="P203" s="179"/>
      <c r="Q203" s="179"/>
      <c r="R203" s="179"/>
      <c r="S203" s="179"/>
      <c r="T203" s="179"/>
      <c r="U203" s="179"/>
      <c r="V203" s="179"/>
      <c r="W203" s="179"/>
      <c r="X203" s="180"/>
      <c r="Y203" s="179"/>
      <c r="Z203" s="179"/>
      <c r="AA203" s="179"/>
      <c r="AB203" s="179"/>
      <c r="AC203" s="179"/>
      <c r="AD203" s="179"/>
      <c r="AE203" s="179"/>
      <c r="AF203" s="179"/>
      <c r="AG203" s="179"/>
      <c r="AH203" s="179"/>
      <c r="AI203" s="182"/>
      <c r="AJ203" s="179"/>
      <c r="AK203" s="179"/>
      <c r="AL203" s="179"/>
      <c r="AM203" s="179"/>
      <c r="AN203" s="179"/>
      <c r="AO203" s="179"/>
      <c r="AP203" s="179"/>
      <c r="AQ203" s="179"/>
      <c r="AR203" s="179"/>
      <c r="AS203" s="179"/>
      <c r="AT203" s="179"/>
      <c r="AU203" s="179"/>
      <c r="AV203" s="179"/>
      <c r="AW203" s="179"/>
    </row>
    <row r="204" ht="12.75" customHeight="1">
      <c r="A204" s="179"/>
      <c r="B204" s="179"/>
      <c r="C204" s="179"/>
      <c r="D204" s="179"/>
      <c r="E204" s="179"/>
      <c r="F204" s="179"/>
      <c r="G204" s="179"/>
      <c r="H204" s="179"/>
      <c r="I204" s="179"/>
      <c r="J204" s="179"/>
      <c r="K204" s="179"/>
      <c r="L204" s="179"/>
      <c r="M204" s="179"/>
      <c r="N204" s="179"/>
      <c r="O204" s="179"/>
      <c r="P204" s="179"/>
      <c r="Q204" s="179"/>
      <c r="R204" s="179"/>
      <c r="S204" s="179"/>
      <c r="T204" s="179"/>
      <c r="U204" s="179"/>
      <c r="V204" s="179"/>
      <c r="W204" s="179"/>
      <c r="X204" s="180"/>
      <c r="Y204" s="179"/>
      <c r="Z204" s="179"/>
      <c r="AA204" s="179"/>
      <c r="AB204" s="179"/>
      <c r="AC204" s="179"/>
      <c r="AD204" s="179"/>
      <c r="AE204" s="179"/>
      <c r="AF204" s="179"/>
      <c r="AG204" s="179"/>
      <c r="AH204" s="179"/>
      <c r="AI204" s="182"/>
      <c r="AJ204" s="179"/>
      <c r="AK204" s="179"/>
      <c r="AL204" s="179"/>
      <c r="AM204" s="179"/>
      <c r="AN204" s="179"/>
      <c r="AO204" s="179"/>
      <c r="AP204" s="179"/>
      <c r="AQ204" s="179"/>
      <c r="AR204" s="179"/>
      <c r="AS204" s="179"/>
      <c r="AT204" s="179"/>
      <c r="AU204" s="179"/>
      <c r="AV204" s="179"/>
      <c r="AW204" s="179"/>
    </row>
    <row r="205" ht="12.75" customHeight="1">
      <c r="A205" s="179"/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  <c r="O205" s="179"/>
      <c r="P205" s="179"/>
      <c r="Q205" s="179"/>
      <c r="R205" s="179"/>
      <c r="S205" s="179"/>
      <c r="T205" s="179"/>
      <c r="U205" s="179"/>
      <c r="V205" s="179"/>
      <c r="W205" s="179"/>
      <c r="X205" s="180"/>
      <c r="Y205" s="179"/>
      <c r="Z205" s="179"/>
      <c r="AA205" s="179"/>
      <c r="AB205" s="179"/>
      <c r="AC205" s="179"/>
      <c r="AD205" s="179"/>
      <c r="AE205" s="179"/>
      <c r="AF205" s="179"/>
      <c r="AG205" s="179"/>
      <c r="AH205" s="179"/>
      <c r="AI205" s="182"/>
      <c r="AJ205" s="179"/>
      <c r="AK205" s="179"/>
      <c r="AL205" s="179"/>
      <c r="AM205" s="179"/>
      <c r="AN205" s="179"/>
      <c r="AO205" s="179"/>
      <c r="AP205" s="179"/>
      <c r="AQ205" s="179"/>
      <c r="AR205" s="179"/>
      <c r="AS205" s="179"/>
      <c r="AT205" s="179"/>
      <c r="AU205" s="179"/>
      <c r="AV205" s="179"/>
      <c r="AW205" s="179"/>
    </row>
    <row r="206" ht="12.75" customHeight="1">
      <c r="A206" s="179"/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  <c r="O206" s="179"/>
      <c r="P206" s="179"/>
      <c r="Q206" s="179"/>
      <c r="R206" s="179"/>
      <c r="S206" s="179"/>
      <c r="T206" s="179"/>
      <c r="U206" s="179"/>
      <c r="V206" s="179"/>
      <c r="W206" s="179"/>
      <c r="X206" s="180"/>
      <c r="Y206" s="179"/>
      <c r="Z206" s="179"/>
      <c r="AA206" s="179"/>
      <c r="AB206" s="179"/>
      <c r="AC206" s="179"/>
      <c r="AD206" s="179"/>
      <c r="AE206" s="179"/>
      <c r="AF206" s="179"/>
      <c r="AG206" s="179"/>
      <c r="AH206" s="179"/>
      <c r="AI206" s="182"/>
      <c r="AJ206" s="179"/>
      <c r="AK206" s="179"/>
      <c r="AL206" s="179"/>
      <c r="AM206" s="179"/>
      <c r="AN206" s="179"/>
      <c r="AO206" s="179"/>
      <c r="AP206" s="179"/>
      <c r="AQ206" s="179"/>
      <c r="AR206" s="179"/>
      <c r="AS206" s="179"/>
      <c r="AT206" s="179"/>
      <c r="AU206" s="179"/>
      <c r="AV206" s="179"/>
      <c r="AW206" s="179"/>
    </row>
    <row r="207" ht="12.75" customHeight="1">
      <c r="A207" s="179"/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  <c r="O207" s="179"/>
      <c r="P207" s="179"/>
      <c r="Q207" s="179"/>
      <c r="R207" s="179"/>
      <c r="S207" s="179"/>
      <c r="T207" s="179"/>
      <c r="U207" s="179"/>
      <c r="V207" s="179"/>
      <c r="W207" s="179"/>
      <c r="X207" s="180"/>
      <c r="Y207" s="179"/>
      <c r="Z207" s="179"/>
      <c r="AA207" s="179"/>
      <c r="AB207" s="179"/>
      <c r="AC207" s="179"/>
      <c r="AD207" s="179"/>
      <c r="AE207" s="179"/>
      <c r="AF207" s="179"/>
      <c r="AG207" s="179"/>
      <c r="AH207" s="179"/>
      <c r="AI207" s="182"/>
      <c r="AJ207" s="179"/>
      <c r="AK207" s="179"/>
      <c r="AL207" s="179"/>
      <c r="AM207" s="179"/>
      <c r="AN207" s="179"/>
      <c r="AO207" s="179"/>
      <c r="AP207" s="179"/>
      <c r="AQ207" s="179"/>
      <c r="AR207" s="179"/>
      <c r="AS207" s="179"/>
      <c r="AT207" s="179"/>
      <c r="AU207" s="179"/>
      <c r="AV207" s="179"/>
      <c r="AW207" s="179"/>
    </row>
    <row r="208" ht="12.75" customHeight="1">
      <c r="A208" s="179"/>
      <c r="B208" s="179"/>
      <c r="C208" s="179"/>
      <c r="D208" s="179"/>
      <c r="E208" s="179"/>
      <c r="F208" s="179"/>
      <c r="G208" s="179"/>
      <c r="H208" s="179"/>
      <c r="I208" s="179"/>
      <c r="J208" s="179"/>
      <c r="K208" s="179"/>
      <c r="L208" s="179"/>
      <c r="M208" s="179"/>
      <c r="N208" s="179"/>
      <c r="O208" s="179"/>
      <c r="P208" s="179"/>
      <c r="Q208" s="179"/>
      <c r="R208" s="179"/>
      <c r="S208" s="179"/>
      <c r="T208" s="179"/>
      <c r="U208" s="179"/>
      <c r="V208" s="179"/>
      <c r="W208" s="179"/>
      <c r="X208" s="180"/>
      <c r="Y208" s="179"/>
      <c r="Z208" s="179"/>
      <c r="AA208" s="179"/>
      <c r="AB208" s="179"/>
      <c r="AC208" s="179"/>
      <c r="AD208" s="179"/>
      <c r="AE208" s="179"/>
      <c r="AF208" s="179"/>
      <c r="AG208" s="179"/>
      <c r="AH208" s="179"/>
      <c r="AI208" s="182"/>
      <c r="AJ208" s="179"/>
      <c r="AK208" s="179"/>
      <c r="AL208" s="179"/>
      <c r="AM208" s="179"/>
      <c r="AN208" s="179"/>
      <c r="AO208" s="179"/>
      <c r="AP208" s="179"/>
      <c r="AQ208" s="179"/>
      <c r="AR208" s="179"/>
      <c r="AS208" s="179"/>
      <c r="AT208" s="179"/>
      <c r="AU208" s="179"/>
      <c r="AV208" s="179"/>
      <c r="AW208" s="179"/>
    </row>
    <row r="209" ht="12.75" customHeight="1">
      <c r="A209" s="179"/>
      <c r="B209" s="179"/>
      <c r="C209" s="179"/>
      <c r="D209" s="179"/>
      <c r="E209" s="179"/>
      <c r="F209" s="179"/>
      <c r="G209" s="179"/>
      <c r="H209" s="179"/>
      <c r="I209" s="179"/>
      <c r="J209" s="179"/>
      <c r="K209" s="179"/>
      <c r="L209" s="179"/>
      <c r="M209" s="179"/>
      <c r="N209" s="179"/>
      <c r="O209" s="179"/>
      <c r="P209" s="179"/>
      <c r="Q209" s="179"/>
      <c r="R209" s="179"/>
      <c r="S209" s="179"/>
      <c r="T209" s="179"/>
      <c r="U209" s="179"/>
      <c r="V209" s="179"/>
      <c r="W209" s="179"/>
      <c r="X209" s="180"/>
      <c r="Y209" s="179"/>
      <c r="Z209" s="179"/>
      <c r="AA209" s="179"/>
      <c r="AB209" s="179"/>
      <c r="AC209" s="179"/>
      <c r="AD209" s="179"/>
      <c r="AE209" s="179"/>
      <c r="AF209" s="179"/>
      <c r="AG209" s="179"/>
      <c r="AH209" s="179"/>
      <c r="AI209" s="182"/>
      <c r="AJ209" s="179"/>
      <c r="AK209" s="179"/>
      <c r="AL209" s="179"/>
      <c r="AM209" s="179"/>
      <c r="AN209" s="179"/>
      <c r="AO209" s="179"/>
      <c r="AP209" s="179"/>
      <c r="AQ209" s="179"/>
      <c r="AR209" s="179"/>
      <c r="AS209" s="179"/>
      <c r="AT209" s="179"/>
      <c r="AU209" s="179"/>
      <c r="AV209" s="179"/>
      <c r="AW209" s="179"/>
    </row>
    <row r="210" ht="12.75" customHeight="1">
      <c r="A210" s="179"/>
      <c r="B210" s="179"/>
      <c r="C210" s="179"/>
      <c r="D210" s="179"/>
      <c r="E210" s="179"/>
      <c r="F210" s="179"/>
      <c r="G210" s="179"/>
      <c r="H210" s="179"/>
      <c r="I210" s="179"/>
      <c r="J210" s="179"/>
      <c r="K210" s="179"/>
      <c r="L210" s="179"/>
      <c r="M210" s="179"/>
      <c r="N210" s="179"/>
      <c r="O210" s="179"/>
      <c r="P210" s="179"/>
      <c r="Q210" s="179"/>
      <c r="R210" s="179"/>
      <c r="S210" s="179"/>
      <c r="T210" s="179"/>
      <c r="U210" s="179"/>
      <c r="V210" s="179"/>
      <c r="W210" s="179"/>
      <c r="X210" s="180"/>
      <c r="Y210" s="179"/>
      <c r="Z210" s="179"/>
      <c r="AA210" s="179"/>
      <c r="AB210" s="179"/>
      <c r="AC210" s="179"/>
      <c r="AD210" s="179"/>
      <c r="AE210" s="179"/>
      <c r="AF210" s="179"/>
      <c r="AG210" s="179"/>
      <c r="AH210" s="179"/>
      <c r="AI210" s="182"/>
      <c r="AJ210" s="179"/>
      <c r="AK210" s="179"/>
      <c r="AL210" s="179"/>
      <c r="AM210" s="179"/>
      <c r="AN210" s="179"/>
      <c r="AO210" s="179"/>
      <c r="AP210" s="179"/>
      <c r="AQ210" s="179"/>
      <c r="AR210" s="179"/>
      <c r="AS210" s="179"/>
      <c r="AT210" s="179"/>
      <c r="AU210" s="179"/>
      <c r="AV210" s="179"/>
      <c r="AW210" s="179"/>
    </row>
    <row r="211" ht="12.75" customHeight="1">
      <c r="A211" s="179"/>
      <c r="B211" s="179"/>
      <c r="C211" s="179"/>
      <c r="D211" s="179"/>
      <c r="E211" s="179"/>
      <c r="F211" s="179"/>
      <c r="G211" s="179"/>
      <c r="H211" s="179"/>
      <c r="I211" s="179"/>
      <c r="J211" s="179"/>
      <c r="K211" s="179"/>
      <c r="L211" s="179"/>
      <c r="M211" s="179"/>
      <c r="N211" s="179"/>
      <c r="O211" s="179"/>
      <c r="P211" s="179"/>
      <c r="Q211" s="179"/>
      <c r="R211" s="179"/>
      <c r="S211" s="179"/>
      <c r="T211" s="179"/>
      <c r="U211" s="179"/>
      <c r="V211" s="179"/>
      <c r="W211" s="179"/>
      <c r="X211" s="180"/>
      <c r="Y211" s="179"/>
      <c r="Z211" s="179"/>
      <c r="AA211" s="179"/>
      <c r="AB211" s="179"/>
      <c r="AC211" s="179"/>
      <c r="AD211" s="179"/>
      <c r="AE211" s="179"/>
      <c r="AF211" s="179"/>
      <c r="AG211" s="179"/>
      <c r="AH211" s="179"/>
      <c r="AI211" s="182"/>
      <c r="AJ211" s="179"/>
      <c r="AK211" s="179"/>
      <c r="AL211" s="179"/>
      <c r="AM211" s="179"/>
      <c r="AN211" s="179"/>
      <c r="AO211" s="179"/>
      <c r="AP211" s="179"/>
      <c r="AQ211" s="179"/>
      <c r="AR211" s="179"/>
      <c r="AS211" s="179"/>
      <c r="AT211" s="179"/>
      <c r="AU211" s="179"/>
      <c r="AV211" s="179"/>
      <c r="AW211" s="179"/>
    </row>
    <row r="212" ht="12.75" customHeight="1">
      <c r="A212" s="179"/>
      <c r="B212" s="179"/>
      <c r="C212" s="179"/>
      <c r="D212" s="179"/>
      <c r="E212" s="179"/>
      <c r="F212" s="179"/>
      <c r="G212" s="179"/>
      <c r="H212" s="179"/>
      <c r="I212" s="179"/>
      <c r="J212" s="179"/>
      <c r="K212" s="179"/>
      <c r="L212" s="179"/>
      <c r="M212" s="179"/>
      <c r="N212" s="179"/>
      <c r="O212" s="179"/>
      <c r="P212" s="179"/>
      <c r="Q212" s="179"/>
      <c r="R212" s="179"/>
      <c r="S212" s="179"/>
      <c r="T212" s="179"/>
      <c r="U212" s="179"/>
      <c r="V212" s="179"/>
      <c r="W212" s="179"/>
      <c r="X212" s="180"/>
      <c r="Y212" s="179"/>
      <c r="Z212" s="179"/>
      <c r="AA212" s="179"/>
      <c r="AB212" s="179"/>
      <c r="AC212" s="179"/>
      <c r="AD212" s="179"/>
      <c r="AE212" s="179"/>
      <c r="AF212" s="179"/>
      <c r="AG212" s="179"/>
      <c r="AH212" s="179"/>
      <c r="AI212" s="182"/>
      <c r="AJ212" s="179"/>
      <c r="AK212" s="179"/>
      <c r="AL212" s="179"/>
      <c r="AM212" s="179"/>
      <c r="AN212" s="179"/>
      <c r="AO212" s="179"/>
      <c r="AP212" s="179"/>
      <c r="AQ212" s="179"/>
      <c r="AR212" s="179"/>
      <c r="AS212" s="179"/>
      <c r="AT212" s="179"/>
      <c r="AU212" s="179"/>
      <c r="AV212" s="179"/>
      <c r="AW212" s="179"/>
    </row>
    <row r="213" ht="12.75" customHeight="1">
      <c r="A213" s="179"/>
      <c r="B213" s="179"/>
      <c r="C213" s="179"/>
      <c r="D213" s="179"/>
      <c r="E213" s="179"/>
      <c r="F213" s="179"/>
      <c r="G213" s="179"/>
      <c r="H213" s="179"/>
      <c r="I213" s="179"/>
      <c r="J213" s="179"/>
      <c r="K213" s="179"/>
      <c r="L213" s="179"/>
      <c r="M213" s="179"/>
      <c r="N213" s="179"/>
      <c r="O213" s="179"/>
      <c r="P213" s="179"/>
      <c r="Q213" s="179"/>
      <c r="R213" s="179"/>
      <c r="S213" s="179"/>
      <c r="T213" s="179"/>
      <c r="U213" s="179"/>
      <c r="V213" s="179"/>
      <c r="W213" s="179"/>
      <c r="X213" s="180"/>
      <c r="Y213" s="179"/>
      <c r="Z213" s="179"/>
      <c r="AA213" s="179"/>
      <c r="AB213" s="179"/>
      <c r="AC213" s="179"/>
      <c r="AD213" s="179"/>
      <c r="AE213" s="179"/>
      <c r="AF213" s="179"/>
      <c r="AG213" s="179"/>
      <c r="AH213" s="179"/>
      <c r="AI213" s="182"/>
      <c r="AJ213" s="179"/>
      <c r="AK213" s="179"/>
      <c r="AL213" s="179"/>
      <c r="AM213" s="179"/>
      <c r="AN213" s="179"/>
      <c r="AO213" s="179"/>
      <c r="AP213" s="179"/>
      <c r="AQ213" s="179"/>
      <c r="AR213" s="179"/>
      <c r="AS213" s="179"/>
      <c r="AT213" s="179"/>
      <c r="AU213" s="179"/>
      <c r="AV213" s="179"/>
      <c r="AW213" s="179"/>
    </row>
    <row r="214" ht="12.75" customHeight="1">
      <c r="A214" s="179"/>
      <c r="B214" s="179"/>
      <c r="C214" s="179"/>
      <c r="D214" s="179"/>
      <c r="E214" s="179"/>
      <c r="F214" s="179"/>
      <c r="G214" s="179"/>
      <c r="H214" s="179"/>
      <c r="I214" s="179"/>
      <c r="J214" s="179"/>
      <c r="K214" s="179"/>
      <c r="L214" s="179"/>
      <c r="M214" s="179"/>
      <c r="N214" s="179"/>
      <c r="O214" s="179"/>
      <c r="P214" s="179"/>
      <c r="Q214" s="179"/>
      <c r="R214" s="179"/>
      <c r="S214" s="179"/>
      <c r="T214" s="179"/>
      <c r="U214" s="179"/>
      <c r="V214" s="179"/>
      <c r="W214" s="179"/>
      <c r="X214" s="180"/>
      <c r="Y214" s="179"/>
      <c r="Z214" s="179"/>
      <c r="AA214" s="179"/>
      <c r="AB214" s="179"/>
      <c r="AC214" s="179"/>
      <c r="AD214" s="179"/>
      <c r="AE214" s="179"/>
      <c r="AF214" s="179"/>
      <c r="AG214" s="179"/>
      <c r="AH214" s="179"/>
      <c r="AI214" s="182"/>
      <c r="AJ214" s="179"/>
      <c r="AK214" s="179"/>
      <c r="AL214" s="179"/>
      <c r="AM214" s="179"/>
      <c r="AN214" s="179"/>
      <c r="AO214" s="179"/>
      <c r="AP214" s="179"/>
      <c r="AQ214" s="179"/>
      <c r="AR214" s="179"/>
      <c r="AS214" s="179"/>
      <c r="AT214" s="179"/>
      <c r="AU214" s="179"/>
      <c r="AV214" s="179"/>
      <c r="AW214" s="179"/>
    </row>
    <row r="215" ht="12.75" customHeight="1">
      <c r="A215" s="179"/>
      <c r="B215" s="179"/>
      <c r="C215" s="179"/>
      <c r="D215" s="179"/>
      <c r="E215" s="179"/>
      <c r="F215" s="179"/>
      <c r="G215" s="179"/>
      <c r="H215" s="179"/>
      <c r="I215" s="179"/>
      <c r="J215" s="179"/>
      <c r="K215" s="179"/>
      <c r="L215" s="179"/>
      <c r="M215" s="179"/>
      <c r="N215" s="179"/>
      <c r="O215" s="179"/>
      <c r="P215" s="179"/>
      <c r="Q215" s="179"/>
      <c r="R215" s="179"/>
      <c r="S215" s="179"/>
      <c r="T215" s="179"/>
      <c r="U215" s="179"/>
      <c r="V215" s="179"/>
      <c r="W215" s="179"/>
      <c r="X215" s="180"/>
      <c r="Y215" s="179"/>
      <c r="Z215" s="179"/>
      <c r="AA215" s="179"/>
      <c r="AB215" s="179"/>
      <c r="AC215" s="179"/>
      <c r="AD215" s="179"/>
      <c r="AE215" s="179"/>
      <c r="AF215" s="179"/>
      <c r="AG215" s="179"/>
      <c r="AH215" s="179"/>
      <c r="AI215" s="182"/>
      <c r="AJ215" s="179"/>
      <c r="AK215" s="179"/>
      <c r="AL215" s="179"/>
      <c r="AM215" s="179"/>
      <c r="AN215" s="179"/>
      <c r="AO215" s="179"/>
      <c r="AP215" s="179"/>
      <c r="AQ215" s="179"/>
      <c r="AR215" s="179"/>
      <c r="AS215" s="179"/>
      <c r="AT215" s="179"/>
      <c r="AU215" s="179"/>
      <c r="AV215" s="179"/>
      <c r="AW215" s="179"/>
    </row>
    <row r="216" ht="12.75" customHeight="1">
      <c r="A216" s="179"/>
      <c r="B216" s="179"/>
      <c r="C216" s="179"/>
      <c r="D216" s="179"/>
      <c r="E216" s="179"/>
      <c r="F216" s="179"/>
      <c r="G216" s="179"/>
      <c r="H216" s="179"/>
      <c r="I216" s="179"/>
      <c r="J216" s="179"/>
      <c r="K216" s="179"/>
      <c r="L216" s="179"/>
      <c r="M216" s="179"/>
      <c r="N216" s="179"/>
      <c r="O216" s="179"/>
      <c r="P216" s="179"/>
      <c r="Q216" s="179"/>
      <c r="R216" s="179"/>
      <c r="S216" s="179"/>
      <c r="T216" s="179"/>
      <c r="U216" s="179"/>
      <c r="V216" s="179"/>
      <c r="W216" s="179"/>
      <c r="X216" s="180"/>
      <c r="Y216" s="179"/>
      <c r="Z216" s="179"/>
      <c r="AA216" s="179"/>
      <c r="AB216" s="179"/>
      <c r="AC216" s="179"/>
      <c r="AD216" s="179"/>
      <c r="AE216" s="179"/>
      <c r="AF216" s="179"/>
      <c r="AG216" s="179"/>
      <c r="AH216" s="179"/>
      <c r="AI216" s="182"/>
      <c r="AJ216" s="179"/>
      <c r="AK216" s="179"/>
      <c r="AL216" s="179"/>
      <c r="AM216" s="179"/>
      <c r="AN216" s="179"/>
      <c r="AO216" s="179"/>
      <c r="AP216" s="179"/>
      <c r="AQ216" s="179"/>
      <c r="AR216" s="179"/>
      <c r="AS216" s="179"/>
      <c r="AT216" s="179"/>
      <c r="AU216" s="179"/>
      <c r="AV216" s="179"/>
      <c r="AW216" s="179"/>
    </row>
    <row r="217" ht="12.75" customHeight="1">
      <c r="A217" s="179"/>
      <c r="B217" s="179"/>
      <c r="C217" s="179"/>
      <c r="D217" s="179"/>
      <c r="E217" s="179"/>
      <c r="F217" s="179"/>
      <c r="G217" s="179"/>
      <c r="H217" s="179"/>
      <c r="I217" s="179"/>
      <c r="J217" s="179"/>
      <c r="K217" s="179"/>
      <c r="L217" s="179"/>
      <c r="M217" s="179"/>
      <c r="N217" s="179"/>
      <c r="O217" s="179"/>
      <c r="P217" s="179"/>
      <c r="Q217" s="179"/>
      <c r="R217" s="179"/>
      <c r="S217" s="179"/>
      <c r="T217" s="179"/>
      <c r="U217" s="179"/>
      <c r="V217" s="179"/>
      <c r="W217" s="179"/>
      <c r="X217" s="180"/>
      <c r="Y217" s="179"/>
      <c r="Z217" s="179"/>
      <c r="AA217" s="179"/>
      <c r="AB217" s="179"/>
      <c r="AC217" s="179"/>
      <c r="AD217" s="179"/>
      <c r="AE217" s="179"/>
      <c r="AF217" s="179"/>
      <c r="AG217" s="179"/>
      <c r="AH217" s="179"/>
      <c r="AI217" s="182"/>
      <c r="AJ217" s="179"/>
      <c r="AK217" s="179"/>
      <c r="AL217" s="179"/>
      <c r="AM217" s="179"/>
      <c r="AN217" s="179"/>
      <c r="AO217" s="179"/>
      <c r="AP217" s="179"/>
      <c r="AQ217" s="179"/>
      <c r="AR217" s="179"/>
      <c r="AS217" s="179"/>
      <c r="AT217" s="179"/>
      <c r="AU217" s="179"/>
      <c r="AV217" s="179"/>
      <c r="AW217" s="179"/>
    </row>
    <row r="218" ht="12.75" customHeight="1">
      <c r="A218" s="179"/>
      <c r="B218" s="179"/>
      <c r="C218" s="179"/>
      <c r="D218" s="179"/>
      <c r="E218" s="179"/>
      <c r="F218" s="179"/>
      <c r="G218" s="179"/>
      <c r="H218" s="179"/>
      <c r="I218" s="179"/>
      <c r="J218" s="179"/>
      <c r="K218" s="179"/>
      <c r="L218" s="179"/>
      <c r="M218" s="179"/>
      <c r="N218" s="179"/>
      <c r="O218" s="179"/>
      <c r="P218" s="179"/>
      <c r="Q218" s="179"/>
      <c r="R218" s="179"/>
      <c r="S218" s="179"/>
      <c r="T218" s="179"/>
      <c r="U218" s="179"/>
      <c r="V218" s="179"/>
      <c r="W218" s="179"/>
      <c r="X218" s="180"/>
      <c r="Y218" s="179"/>
      <c r="Z218" s="179"/>
      <c r="AA218" s="179"/>
      <c r="AB218" s="179"/>
      <c r="AC218" s="179"/>
      <c r="AD218" s="179"/>
      <c r="AE218" s="179"/>
      <c r="AF218" s="179"/>
      <c r="AG218" s="179"/>
      <c r="AH218" s="179"/>
      <c r="AI218" s="182"/>
      <c r="AJ218" s="179"/>
      <c r="AK218" s="179"/>
      <c r="AL218" s="179"/>
      <c r="AM218" s="179"/>
      <c r="AN218" s="179"/>
      <c r="AO218" s="179"/>
      <c r="AP218" s="179"/>
      <c r="AQ218" s="179"/>
      <c r="AR218" s="179"/>
      <c r="AS218" s="179"/>
      <c r="AT218" s="179"/>
      <c r="AU218" s="179"/>
      <c r="AV218" s="179"/>
      <c r="AW218" s="179"/>
    </row>
    <row r="219" ht="12.75" customHeight="1">
      <c r="A219" s="179"/>
      <c r="B219" s="179"/>
      <c r="C219" s="179"/>
      <c r="D219" s="179"/>
      <c r="E219" s="179"/>
      <c r="F219" s="179"/>
      <c r="G219" s="179"/>
      <c r="H219" s="179"/>
      <c r="I219" s="179"/>
      <c r="J219" s="179"/>
      <c r="K219" s="179"/>
      <c r="L219" s="179"/>
      <c r="M219" s="179"/>
      <c r="N219" s="179"/>
      <c r="O219" s="179"/>
      <c r="P219" s="179"/>
      <c r="Q219" s="179"/>
      <c r="R219" s="179"/>
      <c r="S219" s="179"/>
      <c r="T219" s="179"/>
      <c r="U219" s="179"/>
      <c r="V219" s="179"/>
      <c r="W219" s="179"/>
      <c r="X219" s="180"/>
      <c r="Y219" s="179"/>
      <c r="Z219" s="179"/>
      <c r="AA219" s="179"/>
      <c r="AB219" s="179"/>
      <c r="AC219" s="179"/>
      <c r="AD219" s="179"/>
      <c r="AE219" s="179"/>
      <c r="AF219" s="179"/>
      <c r="AG219" s="179"/>
      <c r="AH219" s="179"/>
      <c r="AI219" s="182"/>
      <c r="AJ219" s="179"/>
      <c r="AK219" s="179"/>
      <c r="AL219" s="179"/>
      <c r="AM219" s="179"/>
      <c r="AN219" s="179"/>
      <c r="AO219" s="179"/>
      <c r="AP219" s="179"/>
      <c r="AQ219" s="179"/>
      <c r="AR219" s="179"/>
      <c r="AS219" s="179"/>
      <c r="AT219" s="179"/>
      <c r="AU219" s="179"/>
      <c r="AV219" s="179"/>
      <c r="AW219" s="179"/>
    </row>
    <row r="220" ht="12.75" customHeight="1">
      <c r="A220" s="179"/>
      <c r="B220" s="179"/>
      <c r="C220" s="179"/>
      <c r="D220" s="179"/>
      <c r="E220" s="179"/>
      <c r="F220" s="179"/>
      <c r="G220" s="179"/>
      <c r="H220" s="179"/>
      <c r="I220" s="179"/>
      <c r="J220" s="179"/>
      <c r="K220" s="179"/>
      <c r="L220" s="179"/>
      <c r="M220" s="179"/>
      <c r="N220" s="179"/>
      <c r="O220" s="179"/>
      <c r="P220" s="179"/>
      <c r="Q220" s="179"/>
      <c r="R220" s="179"/>
      <c r="S220" s="179"/>
      <c r="T220" s="179"/>
      <c r="U220" s="179"/>
      <c r="V220" s="179"/>
      <c r="W220" s="179"/>
      <c r="X220" s="180"/>
      <c r="Y220" s="179"/>
      <c r="Z220" s="179"/>
      <c r="AA220" s="179"/>
      <c r="AB220" s="179"/>
      <c r="AC220" s="179"/>
      <c r="AD220" s="179"/>
      <c r="AE220" s="179"/>
      <c r="AF220" s="179"/>
      <c r="AG220" s="179"/>
      <c r="AH220" s="179"/>
      <c r="AI220" s="182"/>
      <c r="AJ220" s="179"/>
      <c r="AK220" s="179"/>
      <c r="AL220" s="179"/>
      <c r="AM220" s="179"/>
      <c r="AN220" s="179"/>
      <c r="AO220" s="179"/>
      <c r="AP220" s="179"/>
      <c r="AQ220" s="179"/>
      <c r="AR220" s="179"/>
      <c r="AS220" s="179"/>
      <c r="AT220" s="179"/>
      <c r="AU220" s="179"/>
      <c r="AV220" s="179"/>
      <c r="AW220" s="179"/>
    </row>
    <row r="221" ht="12.75" customHeight="1">
      <c r="A221" s="179"/>
      <c r="B221" s="179"/>
      <c r="C221" s="179"/>
      <c r="D221" s="179"/>
      <c r="E221" s="179"/>
      <c r="F221" s="179"/>
      <c r="G221" s="179"/>
      <c r="H221" s="179"/>
      <c r="I221" s="179"/>
      <c r="J221" s="179"/>
      <c r="K221" s="179"/>
      <c r="L221" s="179"/>
      <c r="M221" s="179"/>
      <c r="N221" s="179"/>
      <c r="O221" s="179"/>
      <c r="P221" s="179"/>
      <c r="Q221" s="179"/>
      <c r="R221" s="179"/>
      <c r="S221" s="179"/>
      <c r="T221" s="179"/>
      <c r="U221" s="179"/>
      <c r="V221" s="179"/>
      <c r="W221" s="179"/>
      <c r="X221" s="180"/>
      <c r="Y221" s="179"/>
      <c r="Z221" s="179"/>
      <c r="AA221" s="179"/>
      <c r="AB221" s="179"/>
      <c r="AC221" s="179"/>
      <c r="AD221" s="179"/>
      <c r="AE221" s="179"/>
      <c r="AF221" s="179"/>
      <c r="AG221" s="179"/>
      <c r="AH221" s="179"/>
      <c r="AI221" s="182"/>
      <c r="AJ221" s="179"/>
      <c r="AK221" s="179"/>
      <c r="AL221" s="179"/>
      <c r="AM221" s="179"/>
      <c r="AN221" s="179"/>
      <c r="AO221" s="179"/>
      <c r="AP221" s="179"/>
      <c r="AQ221" s="179"/>
      <c r="AR221" s="179"/>
      <c r="AS221" s="179"/>
      <c r="AT221" s="179"/>
      <c r="AU221" s="179"/>
      <c r="AV221" s="179"/>
      <c r="AW221" s="179"/>
    </row>
    <row r="222" ht="12.75" customHeight="1">
      <c r="A222" s="179"/>
      <c r="B222" s="179"/>
      <c r="C222" s="179"/>
      <c r="D222" s="179"/>
      <c r="E222" s="179"/>
      <c r="F222" s="179"/>
      <c r="G222" s="179"/>
      <c r="H222" s="179"/>
      <c r="I222" s="179"/>
      <c r="J222" s="179"/>
      <c r="K222" s="179"/>
      <c r="L222" s="179"/>
      <c r="M222" s="179"/>
      <c r="N222" s="179"/>
      <c r="O222" s="179"/>
      <c r="P222" s="179"/>
      <c r="Q222" s="179"/>
      <c r="R222" s="179"/>
      <c r="S222" s="179"/>
      <c r="T222" s="179"/>
      <c r="U222" s="179"/>
      <c r="V222" s="179"/>
      <c r="W222" s="179"/>
      <c r="X222" s="180"/>
      <c r="Y222" s="179"/>
      <c r="Z222" s="179"/>
      <c r="AA222" s="179"/>
      <c r="AB222" s="179"/>
      <c r="AC222" s="179"/>
      <c r="AD222" s="179"/>
      <c r="AE222" s="179"/>
      <c r="AF222" s="179"/>
      <c r="AG222" s="179"/>
      <c r="AH222" s="179"/>
      <c r="AI222" s="182"/>
      <c r="AJ222" s="179"/>
      <c r="AK222" s="179"/>
      <c r="AL222" s="179"/>
      <c r="AM222" s="179"/>
      <c r="AN222" s="179"/>
      <c r="AO222" s="179"/>
      <c r="AP222" s="179"/>
      <c r="AQ222" s="179"/>
      <c r="AR222" s="179"/>
      <c r="AS222" s="179"/>
      <c r="AT222" s="179"/>
      <c r="AU222" s="179"/>
      <c r="AV222" s="179"/>
      <c r="AW222" s="179"/>
    </row>
    <row r="223" ht="12.75" customHeight="1">
      <c r="A223" s="179"/>
      <c r="B223" s="179"/>
      <c r="C223" s="179"/>
      <c r="D223" s="179"/>
      <c r="E223" s="179"/>
      <c r="F223" s="179"/>
      <c r="G223" s="179"/>
      <c r="H223" s="179"/>
      <c r="I223" s="179"/>
      <c r="J223" s="179"/>
      <c r="K223" s="179"/>
      <c r="L223" s="179"/>
      <c r="M223" s="179"/>
      <c r="N223" s="179"/>
      <c r="O223" s="179"/>
      <c r="P223" s="179"/>
      <c r="Q223" s="179"/>
      <c r="R223" s="179"/>
      <c r="S223" s="179"/>
      <c r="T223" s="179"/>
      <c r="U223" s="179"/>
      <c r="V223" s="179"/>
      <c r="W223" s="179"/>
      <c r="X223" s="180"/>
      <c r="Y223" s="179"/>
      <c r="Z223" s="179"/>
      <c r="AA223" s="179"/>
      <c r="AB223" s="179"/>
      <c r="AC223" s="179"/>
      <c r="AD223" s="179"/>
      <c r="AE223" s="179"/>
      <c r="AF223" s="179"/>
      <c r="AG223" s="179"/>
      <c r="AH223" s="179"/>
      <c r="AI223" s="182"/>
      <c r="AJ223" s="179"/>
      <c r="AK223" s="179"/>
      <c r="AL223" s="179"/>
      <c r="AM223" s="179"/>
      <c r="AN223" s="179"/>
      <c r="AO223" s="179"/>
      <c r="AP223" s="179"/>
      <c r="AQ223" s="179"/>
      <c r="AR223" s="179"/>
      <c r="AS223" s="179"/>
      <c r="AT223" s="179"/>
      <c r="AU223" s="179"/>
      <c r="AV223" s="179"/>
      <c r="AW223" s="179"/>
    </row>
    <row r="224" ht="12.75" customHeight="1">
      <c r="A224" s="179"/>
      <c r="B224" s="179"/>
      <c r="C224" s="179"/>
      <c r="D224" s="179"/>
      <c r="E224" s="179"/>
      <c r="F224" s="179"/>
      <c r="G224" s="179"/>
      <c r="H224" s="179"/>
      <c r="I224" s="179"/>
      <c r="J224" s="179"/>
      <c r="K224" s="179"/>
      <c r="L224" s="179"/>
      <c r="M224" s="179"/>
      <c r="N224" s="179"/>
      <c r="O224" s="179"/>
      <c r="P224" s="179"/>
      <c r="Q224" s="179"/>
      <c r="R224" s="179"/>
      <c r="S224" s="179"/>
      <c r="T224" s="179"/>
      <c r="U224" s="179"/>
      <c r="V224" s="179"/>
      <c r="W224" s="179"/>
      <c r="X224" s="180"/>
      <c r="Y224" s="179"/>
      <c r="Z224" s="179"/>
      <c r="AA224" s="179"/>
      <c r="AB224" s="179"/>
      <c r="AC224" s="179"/>
      <c r="AD224" s="179"/>
      <c r="AE224" s="179"/>
      <c r="AF224" s="179"/>
      <c r="AG224" s="179"/>
      <c r="AH224" s="179"/>
      <c r="AI224" s="182"/>
      <c r="AJ224" s="179"/>
      <c r="AK224" s="179"/>
      <c r="AL224" s="179"/>
      <c r="AM224" s="179"/>
      <c r="AN224" s="179"/>
      <c r="AO224" s="179"/>
      <c r="AP224" s="179"/>
      <c r="AQ224" s="179"/>
      <c r="AR224" s="179"/>
      <c r="AS224" s="179"/>
      <c r="AT224" s="179"/>
      <c r="AU224" s="179"/>
      <c r="AV224" s="179"/>
      <c r="AW224" s="179"/>
    </row>
    <row r="225" ht="12.75" customHeight="1">
      <c r="A225" s="179"/>
      <c r="B225" s="179"/>
      <c r="C225" s="179"/>
      <c r="D225" s="179"/>
      <c r="E225" s="179"/>
      <c r="F225" s="179"/>
      <c r="G225" s="179"/>
      <c r="H225" s="179"/>
      <c r="I225" s="179"/>
      <c r="J225" s="179"/>
      <c r="K225" s="179"/>
      <c r="L225" s="179"/>
      <c r="M225" s="179"/>
      <c r="N225" s="179"/>
      <c r="O225" s="179"/>
      <c r="P225" s="179"/>
      <c r="Q225" s="179"/>
      <c r="R225" s="179"/>
      <c r="S225" s="179"/>
      <c r="T225" s="179"/>
      <c r="U225" s="179"/>
      <c r="V225" s="179"/>
      <c r="W225" s="179"/>
      <c r="X225" s="180"/>
      <c r="Y225" s="179"/>
      <c r="Z225" s="179"/>
      <c r="AA225" s="179"/>
      <c r="AB225" s="179"/>
      <c r="AC225" s="179"/>
      <c r="AD225" s="179"/>
      <c r="AE225" s="179"/>
      <c r="AF225" s="179"/>
      <c r="AG225" s="179"/>
      <c r="AH225" s="179"/>
      <c r="AI225" s="182"/>
      <c r="AJ225" s="179"/>
      <c r="AK225" s="179"/>
      <c r="AL225" s="179"/>
      <c r="AM225" s="179"/>
      <c r="AN225" s="179"/>
      <c r="AO225" s="179"/>
      <c r="AP225" s="179"/>
      <c r="AQ225" s="179"/>
      <c r="AR225" s="179"/>
      <c r="AS225" s="179"/>
      <c r="AT225" s="179"/>
      <c r="AU225" s="179"/>
      <c r="AV225" s="179"/>
      <c r="AW225" s="179"/>
    </row>
    <row r="226" ht="12.75" customHeight="1">
      <c r="A226" s="179"/>
      <c r="B226" s="179"/>
      <c r="C226" s="179"/>
      <c r="D226" s="179"/>
      <c r="E226" s="179"/>
      <c r="F226" s="179"/>
      <c r="G226" s="179"/>
      <c r="H226" s="179"/>
      <c r="I226" s="179"/>
      <c r="J226" s="179"/>
      <c r="K226" s="179"/>
      <c r="L226" s="179"/>
      <c r="M226" s="179"/>
      <c r="N226" s="179"/>
      <c r="O226" s="179"/>
      <c r="P226" s="179"/>
      <c r="Q226" s="179"/>
      <c r="R226" s="179"/>
      <c r="S226" s="179"/>
      <c r="T226" s="179"/>
      <c r="U226" s="179"/>
      <c r="V226" s="179"/>
      <c r="W226" s="179"/>
      <c r="X226" s="180"/>
      <c r="Y226" s="179"/>
      <c r="Z226" s="179"/>
      <c r="AA226" s="179"/>
      <c r="AB226" s="179"/>
      <c r="AC226" s="179"/>
      <c r="AD226" s="179"/>
      <c r="AE226" s="179"/>
      <c r="AF226" s="179"/>
      <c r="AG226" s="179"/>
      <c r="AH226" s="179"/>
      <c r="AI226" s="182"/>
      <c r="AJ226" s="179"/>
      <c r="AK226" s="179"/>
      <c r="AL226" s="179"/>
      <c r="AM226" s="179"/>
      <c r="AN226" s="179"/>
      <c r="AO226" s="179"/>
      <c r="AP226" s="179"/>
      <c r="AQ226" s="179"/>
      <c r="AR226" s="179"/>
      <c r="AS226" s="179"/>
      <c r="AT226" s="179"/>
      <c r="AU226" s="179"/>
      <c r="AV226" s="179"/>
      <c r="AW226" s="179"/>
    </row>
    <row r="227" ht="12.75" customHeight="1">
      <c r="A227" s="179"/>
      <c r="B227" s="179"/>
      <c r="C227" s="179"/>
      <c r="D227" s="179"/>
      <c r="E227" s="179"/>
      <c r="F227" s="179"/>
      <c r="G227" s="179"/>
      <c r="H227" s="179"/>
      <c r="I227" s="179"/>
      <c r="J227" s="179"/>
      <c r="K227" s="179"/>
      <c r="L227" s="179"/>
      <c r="M227" s="179"/>
      <c r="N227" s="179"/>
      <c r="O227" s="179"/>
      <c r="P227" s="179"/>
      <c r="Q227" s="179"/>
      <c r="R227" s="179"/>
      <c r="S227" s="179"/>
      <c r="T227" s="179"/>
      <c r="U227" s="179"/>
      <c r="V227" s="179"/>
      <c r="W227" s="179"/>
      <c r="X227" s="180"/>
      <c r="Y227" s="179"/>
      <c r="Z227" s="179"/>
      <c r="AA227" s="179"/>
      <c r="AB227" s="179"/>
      <c r="AC227" s="179"/>
      <c r="AD227" s="179"/>
      <c r="AE227" s="179"/>
      <c r="AF227" s="179"/>
      <c r="AG227" s="179"/>
      <c r="AH227" s="179"/>
      <c r="AI227" s="182"/>
      <c r="AJ227" s="179"/>
      <c r="AK227" s="179"/>
      <c r="AL227" s="179"/>
      <c r="AM227" s="179"/>
      <c r="AN227" s="179"/>
      <c r="AO227" s="179"/>
      <c r="AP227" s="179"/>
      <c r="AQ227" s="179"/>
      <c r="AR227" s="179"/>
      <c r="AS227" s="179"/>
      <c r="AT227" s="179"/>
      <c r="AU227" s="179"/>
      <c r="AV227" s="179"/>
      <c r="AW227" s="179"/>
    </row>
    <row r="228" ht="12.75" customHeight="1">
      <c r="A228" s="179"/>
      <c r="B228" s="179"/>
      <c r="C228" s="179"/>
      <c r="D228" s="179"/>
      <c r="E228" s="179"/>
      <c r="F228" s="179"/>
      <c r="G228" s="179"/>
      <c r="H228" s="179"/>
      <c r="I228" s="179"/>
      <c r="J228" s="179"/>
      <c r="K228" s="179"/>
      <c r="L228" s="179"/>
      <c r="M228" s="179"/>
      <c r="N228" s="179"/>
      <c r="O228" s="179"/>
      <c r="P228" s="179"/>
      <c r="Q228" s="179"/>
      <c r="R228" s="179"/>
      <c r="S228" s="179"/>
      <c r="T228" s="179"/>
      <c r="U228" s="179"/>
      <c r="V228" s="179"/>
      <c r="W228" s="179"/>
      <c r="X228" s="180"/>
      <c r="Y228" s="179"/>
      <c r="Z228" s="179"/>
      <c r="AA228" s="179"/>
      <c r="AB228" s="179"/>
      <c r="AC228" s="179"/>
      <c r="AD228" s="179"/>
      <c r="AE228" s="179"/>
      <c r="AF228" s="179"/>
      <c r="AG228" s="179"/>
      <c r="AH228" s="179"/>
      <c r="AI228" s="182"/>
      <c r="AJ228" s="179"/>
      <c r="AK228" s="179"/>
      <c r="AL228" s="179"/>
      <c r="AM228" s="179"/>
      <c r="AN228" s="179"/>
      <c r="AO228" s="179"/>
      <c r="AP228" s="179"/>
      <c r="AQ228" s="179"/>
      <c r="AR228" s="179"/>
      <c r="AS228" s="179"/>
      <c r="AT228" s="179"/>
      <c r="AU228" s="179"/>
      <c r="AV228" s="179"/>
      <c r="AW228" s="179"/>
    </row>
    <row r="229" ht="12.75" customHeight="1">
      <c r="A229" s="179"/>
      <c r="B229" s="179"/>
      <c r="C229" s="179"/>
      <c r="D229" s="179"/>
      <c r="E229" s="179"/>
      <c r="F229" s="179"/>
      <c r="G229" s="179"/>
      <c r="H229" s="179"/>
      <c r="I229" s="179"/>
      <c r="J229" s="179"/>
      <c r="K229" s="179"/>
      <c r="L229" s="179"/>
      <c r="M229" s="179"/>
      <c r="N229" s="179"/>
      <c r="O229" s="179"/>
      <c r="P229" s="179"/>
      <c r="Q229" s="179"/>
      <c r="R229" s="179"/>
      <c r="S229" s="179"/>
      <c r="T229" s="179"/>
      <c r="U229" s="179"/>
      <c r="V229" s="179"/>
      <c r="W229" s="179"/>
      <c r="X229" s="180"/>
      <c r="Y229" s="179"/>
      <c r="Z229" s="179"/>
      <c r="AA229" s="179"/>
      <c r="AB229" s="179"/>
      <c r="AC229" s="179"/>
      <c r="AD229" s="179"/>
      <c r="AE229" s="179"/>
      <c r="AF229" s="179"/>
      <c r="AG229" s="179"/>
      <c r="AH229" s="179"/>
      <c r="AI229" s="182"/>
      <c r="AJ229" s="179"/>
      <c r="AK229" s="179"/>
      <c r="AL229" s="179"/>
      <c r="AM229" s="179"/>
      <c r="AN229" s="179"/>
      <c r="AO229" s="179"/>
      <c r="AP229" s="179"/>
      <c r="AQ229" s="179"/>
      <c r="AR229" s="179"/>
      <c r="AS229" s="179"/>
      <c r="AT229" s="179"/>
      <c r="AU229" s="179"/>
      <c r="AV229" s="179"/>
      <c r="AW229" s="179"/>
    </row>
    <row r="230" ht="12.75" customHeight="1">
      <c r="A230" s="179"/>
      <c r="B230" s="179"/>
      <c r="C230" s="179"/>
      <c r="D230" s="179"/>
      <c r="E230" s="179"/>
      <c r="F230" s="179"/>
      <c r="G230" s="179"/>
      <c r="H230" s="179"/>
      <c r="I230" s="179"/>
      <c r="J230" s="179"/>
      <c r="K230" s="179"/>
      <c r="L230" s="179"/>
      <c r="M230" s="179"/>
      <c r="N230" s="179"/>
      <c r="O230" s="179"/>
      <c r="P230" s="179"/>
      <c r="Q230" s="179"/>
      <c r="R230" s="179"/>
      <c r="S230" s="179"/>
      <c r="T230" s="179"/>
      <c r="U230" s="179"/>
      <c r="V230" s="179"/>
      <c r="W230" s="179"/>
      <c r="X230" s="180"/>
      <c r="Y230" s="179"/>
      <c r="Z230" s="179"/>
      <c r="AA230" s="179"/>
      <c r="AB230" s="179"/>
      <c r="AC230" s="179"/>
      <c r="AD230" s="179"/>
      <c r="AE230" s="179"/>
      <c r="AF230" s="179"/>
      <c r="AG230" s="179"/>
      <c r="AH230" s="179"/>
      <c r="AI230" s="182"/>
      <c r="AJ230" s="179"/>
      <c r="AK230" s="179"/>
      <c r="AL230" s="179"/>
      <c r="AM230" s="179"/>
      <c r="AN230" s="179"/>
      <c r="AO230" s="179"/>
      <c r="AP230" s="179"/>
      <c r="AQ230" s="179"/>
      <c r="AR230" s="179"/>
      <c r="AS230" s="179"/>
      <c r="AT230" s="179"/>
      <c r="AU230" s="179"/>
      <c r="AV230" s="179"/>
      <c r="AW230" s="179"/>
    </row>
    <row r="231" ht="12.75" customHeight="1">
      <c r="A231" s="179"/>
      <c r="B231" s="179"/>
      <c r="C231" s="179"/>
      <c r="D231" s="179"/>
      <c r="E231" s="179"/>
      <c r="F231" s="179"/>
      <c r="G231" s="179"/>
      <c r="H231" s="179"/>
      <c r="I231" s="179"/>
      <c r="J231" s="179"/>
      <c r="K231" s="179"/>
      <c r="L231" s="179"/>
      <c r="M231" s="179"/>
      <c r="N231" s="179"/>
      <c r="O231" s="179"/>
      <c r="P231" s="179"/>
      <c r="Q231" s="179"/>
      <c r="R231" s="179"/>
      <c r="S231" s="179"/>
      <c r="T231" s="179"/>
      <c r="U231" s="179"/>
      <c r="V231" s="179"/>
      <c r="W231" s="179"/>
      <c r="X231" s="180"/>
      <c r="Y231" s="179"/>
      <c r="Z231" s="179"/>
      <c r="AA231" s="179"/>
      <c r="AB231" s="179"/>
      <c r="AC231" s="179"/>
      <c r="AD231" s="179"/>
      <c r="AE231" s="179"/>
      <c r="AF231" s="179"/>
      <c r="AG231" s="179"/>
      <c r="AH231" s="179"/>
      <c r="AI231" s="182"/>
      <c r="AJ231" s="179"/>
      <c r="AK231" s="179"/>
      <c r="AL231" s="179"/>
      <c r="AM231" s="179"/>
      <c r="AN231" s="179"/>
      <c r="AO231" s="179"/>
      <c r="AP231" s="179"/>
      <c r="AQ231" s="179"/>
      <c r="AR231" s="179"/>
      <c r="AS231" s="179"/>
      <c r="AT231" s="179"/>
      <c r="AU231" s="179"/>
      <c r="AV231" s="179"/>
      <c r="AW231" s="179"/>
    </row>
    <row r="232" ht="12.75" customHeight="1">
      <c r="A232" s="179"/>
      <c r="B232" s="179"/>
      <c r="C232" s="179"/>
      <c r="D232" s="179"/>
      <c r="E232" s="179"/>
      <c r="F232" s="179"/>
      <c r="G232" s="179"/>
      <c r="H232" s="179"/>
      <c r="I232" s="179"/>
      <c r="J232" s="179"/>
      <c r="K232" s="179"/>
      <c r="L232" s="179"/>
      <c r="M232" s="179"/>
      <c r="N232" s="179"/>
      <c r="O232" s="179"/>
      <c r="P232" s="179"/>
      <c r="Q232" s="179"/>
      <c r="R232" s="179"/>
      <c r="S232" s="179"/>
      <c r="T232" s="179"/>
      <c r="U232" s="179"/>
      <c r="V232" s="179"/>
      <c r="W232" s="179"/>
      <c r="X232" s="180"/>
      <c r="Y232" s="179"/>
      <c r="Z232" s="179"/>
      <c r="AA232" s="179"/>
      <c r="AB232" s="179"/>
      <c r="AC232" s="179"/>
      <c r="AD232" s="179"/>
      <c r="AE232" s="179"/>
      <c r="AF232" s="179"/>
      <c r="AG232" s="179"/>
      <c r="AH232" s="179"/>
      <c r="AI232" s="182"/>
      <c r="AJ232" s="179"/>
      <c r="AK232" s="179"/>
      <c r="AL232" s="179"/>
      <c r="AM232" s="179"/>
      <c r="AN232" s="179"/>
      <c r="AO232" s="179"/>
      <c r="AP232" s="179"/>
      <c r="AQ232" s="179"/>
      <c r="AR232" s="179"/>
      <c r="AS232" s="179"/>
      <c r="AT232" s="179"/>
      <c r="AU232" s="179"/>
      <c r="AV232" s="179"/>
      <c r="AW232" s="179"/>
    </row>
    <row r="233" ht="12.75" customHeight="1">
      <c r="A233" s="179"/>
      <c r="B233" s="179"/>
      <c r="C233" s="179"/>
      <c r="D233" s="179"/>
      <c r="E233" s="179"/>
      <c r="F233" s="179"/>
      <c r="G233" s="179"/>
      <c r="H233" s="179"/>
      <c r="I233" s="179"/>
      <c r="J233" s="179"/>
      <c r="K233" s="179"/>
      <c r="L233" s="179"/>
      <c r="M233" s="179"/>
      <c r="N233" s="179"/>
      <c r="O233" s="179"/>
      <c r="P233" s="179"/>
      <c r="Q233" s="179"/>
      <c r="R233" s="179"/>
      <c r="S233" s="179"/>
      <c r="T233" s="179"/>
      <c r="U233" s="179"/>
      <c r="V233" s="179"/>
      <c r="W233" s="179"/>
      <c r="X233" s="180"/>
      <c r="Y233" s="179"/>
      <c r="Z233" s="179"/>
      <c r="AA233" s="179"/>
      <c r="AB233" s="179"/>
      <c r="AC233" s="179"/>
      <c r="AD233" s="179"/>
      <c r="AE233" s="179"/>
      <c r="AF233" s="179"/>
      <c r="AG233" s="179"/>
      <c r="AH233" s="179"/>
      <c r="AI233" s="182"/>
      <c r="AJ233" s="179"/>
      <c r="AK233" s="179"/>
      <c r="AL233" s="179"/>
      <c r="AM233" s="179"/>
      <c r="AN233" s="179"/>
      <c r="AO233" s="179"/>
      <c r="AP233" s="179"/>
      <c r="AQ233" s="179"/>
      <c r="AR233" s="179"/>
      <c r="AS233" s="179"/>
      <c r="AT233" s="179"/>
      <c r="AU233" s="179"/>
      <c r="AV233" s="179"/>
      <c r="AW233" s="179"/>
    </row>
    <row r="234" ht="12.75" customHeight="1">
      <c r="A234" s="179"/>
      <c r="B234" s="179"/>
      <c r="C234" s="179"/>
      <c r="D234" s="179"/>
      <c r="E234" s="179"/>
      <c r="F234" s="179"/>
      <c r="G234" s="179"/>
      <c r="H234" s="179"/>
      <c r="I234" s="179"/>
      <c r="J234" s="179"/>
      <c r="K234" s="179"/>
      <c r="L234" s="179"/>
      <c r="M234" s="179"/>
      <c r="N234" s="179"/>
      <c r="O234" s="179"/>
      <c r="P234" s="179"/>
      <c r="Q234" s="179"/>
      <c r="R234" s="179"/>
      <c r="S234" s="179"/>
      <c r="T234" s="179"/>
      <c r="U234" s="179"/>
      <c r="V234" s="179"/>
      <c r="W234" s="179"/>
      <c r="X234" s="180"/>
      <c r="Y234" s="179"/>
      <c r="Z234" s="179"/>
      <c r="AA234" s="179"/>
      <c r="AB234" s="179"/>
      <c r="AC234" s="179"/>
      <c r="AD234" s="179"/>
      <c r="AE234" s="179"/>
      <c r="AF234" s="179"/>
      <c r="AG234" s="179"/>
      <c r="AH234" s="179"/>
      <c r="AI234" s="182"/>
      <c r="AJ234" s="179"/>
      <c r="AK234" s="179"/>
      <c r="AL234" s="179"/>
      <c r="AM234" s="179"/>
      <c r="AN234" s="179"/>
      <c r="AO234" s="179"/>
      <c r="AP234" s="179"/>
      <c r="AQ234" s="179"/>
      <c r="AR234" s="179"/>
      <c r="AS234" s="179"/>
      <c r="AT234" s="179"/>
      <c r="AU234" s="179"/>
      <c r="AV234" s="179"/>
      <c r="AW234" s="179"/>
    </row>
    <row r="235" ht="12.75" customHeight="1">
      <c r="A235" s="179"/>
      <c r="B235" s="179"/>
      <c r="C235" s="179"/>
      <c r="D235" s="179"/>
      <c r="E235" s="179"/>
      <c r="F235" s="179"/>
      <c r="G235" s="179"/>
      <c r="H235" s="179"/>
      <c r="I235" s="179"/>
      <c r="J235" s="179"/>
      <c r="K235" s="179"/>
      <c r="L235" s="179"/>
      <c r="M235" s="179"/>
      <c r="N235" s="179"/>
      <c r="O235" s="179"/>
      <c r="P235" s="179"/>
      <c r="Q235" s="179"/>
      <c r="R235" s="179"/>
      <c r="S235" s="179"/>
      <c r="T235" s="179"/>
      <c r="U235" s="179"/>
      <c r="V235" s="179"/>
      <c r="W235" s="179"/>
      <c r="X235" s="180"/>
      <c r="Y235" s="179"/>
      <c r="Z235" s="179"/>
      <c r="AA235" s="179"/>
      <c r="AB235" s="179"/>
      <c r="AC235" s="179"/>
      <c r="AD235" s="179"/>
      <c r="AE235" s="179"/>
      <c r="AF235" s="179"/>
      <c r="AG235" s="179"/>
      <c r="AH235" s="179"/>
      <c r="AI235" s="182"/>
      <c r="AJ235" s="179"/>
      <c r="AK235" s="179"/>
      <c r="AL235" s="179"/>
      <c r="AM235" s="179"/>
      <c r="AN235" s="179"/>
      <c r="AO235" s="179"/>
      <c r="AP235" s="179"/>
      <c r="AQ235" s="179"/>
      <c r="AR235" s="179"/>
      <c r="AS235" s="179"/>
      <c r="AT235" s="179"/>
      <c r="AU235" s="179"/>
      <c r="AV235" s="179"/>
      <c r="AW235" s="179"/>
    </row>
    <row r="236" ht="12.75" customHeight="1">
      <c r="A236" s="179"/>
      <c r="B236" s="179"/>
      <c r="C236" s="179"/>
      <c r="D236" s="179"/>
      <c r="E236" s="179"/>
      <c r="F236" s="179"/>
      <c r="G236" s="179"/>
      <c r="H236" s="179"/>
      <c r="I236" s="179"/>
      <c r="J236" s="179"/>
      <c r="K236" s="179"/>
      <c r="L236" s="179"/>
      <c r="M236" s="179"/>
      <c r="N236" s="179"/>
      <c r="O236" s="179"/>
      <c r="P236" s="179"/>
      <c r="Q236" s="179"/>
      <c r="R236" s="179"/>
      <c r="S236" s="179"/>
      <c r="T236" s="179"/>
      <c r="U236" s="179"/>
      <c r="V236" s="179"/>
      <c r="W236" s="179"/>
      <c r="X236" s="180"/>
      <c r="Y236" s="179"/>
      <c r="Z236" s="179"/>
      <c r="AA236" s="179"/>
      <c r="AB236" s="179"/>
      <c r="AC236" s="179"/>
      <c r="AD236" s="179"/>
      <c r="AE236" s="179"/>
      <c r="AF236" s="179"/>
      <c r="AG236" s="179"/>
      <c r="AH236" s="179"/>
      <c r="AI236" s="182"/>
      <c r="AJ236" s="179"/>
      <c r="AK236" s="179"/>
      <c r="AL236" s="179"/>
      <c r="AM236" s="179"/>
      <c r="AN236" s="179"/>
      <c r="AO236" s="179"/>
      <c r="AP236" s="179"/>
      <c r="AQ236" s="179"/>
      <c r="AR236" s="179"/>
      <c r="AS236" s="179"/>
      <c r="AT236" s="179"/>
      <c r="AU236" s="179"/>
      <c r="AV236" s="179"/>
      <c r="AW236" s="179"/>
    </row>
    <row r="237" ht="12.75" customHeight="1">
      <c r="A237" s="179"/>
      <c r="B237" s="179"/>
      <c r="C237" s="179"/>
      <c r="D237" s="179"/>
      <c r="E237" s="179"/>
      <c r="F237" s="179"/>
      <c r="G237" s="179"/>
      <c r="H237" s="179"/>
      <c r="I237" s="179"/>
      <c r="J237" s="179"/>
      <c r="K237" s="179"/>
      <c r="L237" s="179"/>
      <c r="M237" s="179"/>
      <c r="N237" s="179"/>
      <c r="O237" s="179"/>
      <c r="P237" s="179"/>
      <c r="Q237" s="179"/>
      <c r="R237" s="179"/>
      <c r="S237" s="179"/>
      <c r="T237" s="179"/>
      <c r="U237" s="179"/>
      <c r="V237" s="179"/>
      <c r="W237" s="179"/>
      <c r="X237" s="180"/>
      <c r="Y237" s="179"/>
      <c r="Z237" s="179"/>
      <c r="AA237" s="179"/>
      <c r="AB237" s="179"/>
      <c r="AC237" s="179"/>
      <c r="AD237" s="179"/>
      <c r="AE237" s="179"/>
      <c r="AF237" s="179"/>
      <c r="AG237" s="179"/>
      <c r="AH237" s="179"/>
      <c r="AI237" s="182"/>
      <c r="AJ237" s="179"/>
      <c r="AK237" s="179"/>
      <c r="AL237" s="179"/>
      <c r="AM237" s="179"/>
      <c r="AN237" s="179"/>
      <c r="AO237" s="179"/>
      <c r="AP237" s="179"/>
      <c r="AQ237" s="179"/>
      <c r="AR237" s="179"/>
      <c r="AS237" s="179"/>
      <c r="AT237" s="179"/>
      <c r="AU237" s="179"/>
      <c r="AV237" s="179"/>
      <c r="AW237" s="179"/>
    </row>
    <row r="238" ht="12.75" customHeight="1">
      <c r="A238" s="179"/>
      <c r="B238" s="179"/>
      <c r="C238" s="179"/>
      <c r="D238" s="179"/>
      <c r="E238" s="179"/>
      <c r="F238" s="179"/>
      <c r="G238" s="179"/>
      <c r="H238" s="179"/>
      <c r="I238" s="179"/>
      <c r="J238" s="179"/>
      <c r="K238" s="179"/>
      <c r="L238" s="179"/>
      <c r="M238" s="179"/>
      <c r="N238" s="179"/>
      <c r="O238" s="179"/>
      <c r="P238" s="179"/>
      <c r="Q238" s="179"/>
      <c r="R238" s="179"/>
      <c r="S238" s="179"/>
      <c r="T238" s="179"/>
      <c r="U238" s="179"/>
      <c r="V238" s="179"/>
      <c r="W238" s="179"/>
      <c r="X238" s="180"/>
      <c r="Y238" s="179"/>
      <c r="Z238" s="179"/>
      <c r="AA238" s="179"/>
      <c r="AB238" s="179"/>
      <c r="AC238" s="179"/>
      <c r="AD238" s="179"/>
      <c r="AE238" s="179"/>
      <c r="AF238" s="179"/>
      <c r="AG238" s="179"/>
      <c r="AH238" s="179"/>
      <c r="AI238" s="182"/>
      <c r="AJ238" s="179"/>
      <c r="AK238" s="179"/>
      <c r="AL238" s="179"/>
      <c r="AM238" s="179"/>
      <c r="AN238" s="179"/>
      <c r="AO238" s="179"/>
      <c r="AP238" s="179"/>
      <c r="AQ238" s="179"/>
      <c r="AR238" s="179"/>
      <c r="AS238" s="179"/>
      <c r="AT238" s="179"/>
      <c r="AU238" s="179"/>
      <c r="AV238" s="179"/>
      <c r="AW238" s="179"/>
    </row>
    <row r="239" ht="12.75" customHeight="1">
      <c r="A239" s="179"/>
      <c r="B239" s="179"/>
      <c r="C239" s="179"/>
      <c r="D239" s="179"/>
      <c r="E239" s="179"/>
      <c r="F239" s="179"/>
      <c r="G239" s="179"/>
      <c r="H239" s="179"/>
      <c r="I239" s="179"/>
      <c r="J239" s="179"/>
      <c r="K239" s="179"/>
      <c r="L239" s="179"/>
      <c r="M239" s="179"/>
      <c r="N239" s="179"/>
      <c r="O239" s="179"/>
      <c r="P239" s="179"/>
      <c r="Q239" s="179"/>
      <c r="R239" s="179"/>
      <c r="S239" s="179"/>
      <c r="T239" s="179"/>
      <c r="U239" s="179"/>
      <c r="V239" s="179"/>
      <c r="W239" s="179"/>
      <c r="X239" s="180"/>
      <c r="Y239" s="179"/>
      <c r="Z239" s="179"/>
      <c r="AA239" s="179"/>
      <c r="AB239" s="179"/>
      <c r="AC239" s="179"/>
      <c r="AD239" s="179"/>
      <c r="AE239" s="179"/>
      <c r="AF239" s="179"/>
      <c r="AG239" s="179"/>
      <c r="AH239" s="179"/>
      <c r="AI239" s="182"/>
      <c r="AJ239" s="179"/>
      <c r="AK239" s="179"/>
      <c r="AL239" s="179"/>
      <c r="AM239" s="179"/>
      <c r="AN239" s="179"/>
      <c r="AO239" s="179"/>
      <c r="AP239" s="179"/>
      <c r="AQ239" s="179"/>
      <c r="AR239" s="179"/>
      <c r="AS239" s="179"/>
      <c r="AT239" s="179"/>
      <c r="AU239" s="179"/>
      <c r="AV239" s="179"/>
      <c r="AW239" s="179"/>
    </row>
    <row r="240" ht="12.75" customHeight="1">
      <c r="A240" s="179"/>
      <c r="B240" s="179"/>
      <c r="C240" s="179"/>
      <c r="D240" s="179"/>
      <c r="E240" s="179"/>
      <c r="F240" s="179"/>
      <c r="G240" s="179"/>
      <c r="H240" s="179"/>
      <c r="I240" s="179"/>
      <c r="J240" s="179"/>
      <c r="K240" s="179"/>
      <c r="L240" s="179"/>
      <c r="M240" s="179"/>
      <c r="N240" s="179"/>
      <c r="O240" s="179"/>
      <c r="P240" s="179"/>
      <c r="Q240" s="179"/>
      <c r="R240" s="179"/>
      <c r="S240" s="179"/>
      <c r="T240" s="179"/>
      <c r="U240" s="179"/>
      <c r="V240" s="179"/>
      <c r="W240" s="179"/>
      <c r="X240" s="180"/>
      <c r="Y240" s="179"/>
      <c r="Z240" s="179"/>
      <c r="AA240" s="179"/>
      <c r="AB240" s="179"/>
      <c r="AC240" s="179"/>
      <c r="AD240" s="179"/>
      <c r="AE240" s="179"/>
      <c r="AF240" s="179"/>
      <c r="AG240" s="179"/>
      <c r="AH240" s="179"/>
      <c r="AI240" s="182"/>
      <c r="AJ240" s="179"/>
      <c r="AK240" s="179"/>
      <c r="AL240" s="179"/>
      <c r="AM240" s="179"/>
      <c r="AN240" s="179"/>
      <c r="AO240" s="179"/>
      <c r="AP240" s="179"/>
      <c r="AQ240" s="179"/>
      <c r="AR240" s="179"/>
      <c r="AS240" s="179"/>
      <c r="AT240" s="179"/>
      <c r="AU240" s="179"/>
      <c r="AV240" s="179"/>
      <c r="AW240" s="179"/>
    </row>
    <row r="241" ht="12.75" customHeight="1">
      <c r="A241" s="179"/>
      <c r="B241" s="179"/>
      <c r="C241" s="179"/>
      <c r="D241" s="179"/>
      <c r="E241" s="179"/>
      <c r="F241" s="179"/>
      <c r="G241" s="179"/>
      <c r="H241" s="179"/>
      <c r="I241" s="179"/>
      <c r="J241" s="179"/>
      <c r="K241" s="179"/>
      <c r="L241" s="179"/>
      <c r="M241" s="179"/>
      <c r="N241" s="179"/>
      <c r="O241" s="179"/>
      <c r="P241" s="179"/>
      <c r="Q241" s="179"/>
      <c r="R241" s="179"/>
      <c r="S241" s="179"/>
      <c r="T241" s="179"/>
      <c r="U241" s="179"/>
      <c r="V241" s="179"/>
      <c r="W241" s="179"/>
      <c r="X241" s="180"/>
      <c r="Y241" s="179"/>
      <c r="Z241" s="179"/>
      <c r="AA241" s="179"/>
      <c r="AB241" s="179"/>
      <c r="AC241" s="179"/>
      <c r="AD241" s="179"/>
      <c r="AE241" s="179"/>
      <c r="AF241" s="179"/>
      <c r="AG241" s="179"/>
      <c r="AH241" s="179"/>
      <c r="AI241" s="182"/>
      <c r="AJ241" s="179"/>
      <c r="AK241" s="179"/>
      <c r="AL241" s="179"/>
      <c r="AM241" s="179"/>
      <c r="AN241" s="179"/>
      <c r="AO241" s="179"/>
      <c r="AP241" s="179"/>
      <c r="AQ241" s="179"/>
      <c r="AR241" s="179"/>
      <c r="AS241" s="179"/>
      <c r="AT241" s="179"/>
      <c r="AU241" s="179"/>
      <c r="AV241" s="179"/>
      <c r="AW241" s="179"/>
    </row>
    <row r="242" ht="12.75" customHeight="1">
      <c r="A242" s="179"/>
      <c r="B242" s="179"/>
      <c r="C242" s="179"/>
      <c r="D242" s="179"/>
      <c r="E242" s="179"/>
      <c r="F242" s="179"/>
      <c r="G242" s="179"/>
      <c r="H242" s="179"/>
      <c r="I242" s="179"/>
      <c r="J242" s="179"/>
      <c r="K242" s="179"/>
      <c r="L242" s="179"/>
      <c r="M242" s="179"/>
      <c r="N242" s="179"/>
      <c r="O242" s="179"/>
      <c r="P242" s="179"/>
      <c r="Q242" s="179"/>
      <c r="R242" s="179"/>
      <c r="S242" s="179"/>
      <c r="T242" s="179"/>
      <c r="U242" s="179"/>
      <c r="V242" s="179"/>
      <c r="W242" s="179"/>
      <c r="X242" s="180"/>
      <c r="Y242" s="179"/>
      <c r="Z242" s="179"/>
      <c r="AA242" s="179"/>
      <c r="AB242" s="179"/>
      <c r="AC242" s="179"/>
      <c r="AD242" s="179"/>
      <c r="AE242" s="179"/>
      <c r="AF242" s="179"/>
      <c r="AG242" s="179"/>
      <c r="AH242" s="179"/>
      <c r="AI242" s="182"/>
      <c r="AJ242" s="179"/>
      <c r="AK242" s="179"/>
      <c r="AL242" s="179"/>
      <c r="AM242" s="179"/>
      <c r="AN242" s="179"/>
      <c r="AO242" s="179"/>
      <c r="AP242" s="179"/>
      <c r="AQ242" s="179"/>
      <c r="AR242" s="179"/>
      <c r="AS242" s="179"/>
      <c r="AT242" s="179"/>
      <c r="AU242" s="179"/>
      <c r="AV242" s="179"/>
      <c r="AW242" s="179"/>
    </row>
    <row r="243" ht="12.75" customHeight="1">
      <c r="A243" s="179"/>
      <c r="B243" s="179"/>
      <c r="C243" s="179"/>
      <c r="D243" s="179"/>
      <c r="E243" s="179"/>
      <c r="F243" s="179"/>
      <c r="G243" s="179"/>
      <c r="H243" s="179"/>
      <c r="I243" s="179"/>
      <c r="J243" s="179"/>
      <c r="K243" s="179"/>
      <c r="L243" s="179"/>
      <c r="M243" s="179"/>
      <c r="N243" s="179"/>
      <c r="O243" s="179"/>
      <c r="P243" s="179"/>
      <c r="Q243" s="179"/>
      <c r="R243" s="179"/>
      <c r="S243" s="179"/>
      <c r="T243" s="179"/>
      <c r="U243" s="179"/>
      <c r="V243" s="179"/>
      <c r="W243" s="179"/>
      <c r="X243" s="180"/>
      <c r="Y243" s="179"/>
      <c r="Z243" s="179"/>
      <c r="AA243" s="179"/>
      <c r="AB243" s="179"/>
      <c r="AC243" s="179"/>
      <c r="AD243" s="179"/>
      <c r="AE243" s="179"/>
      <c r="AF243" s="179"/>
      <c r="AG243" s="179"/>
      <c r="AH243" s="179"/>
      <c r="AI243" s="182"/>
      <c r="AJ243" s="179"/>
      <c r="AK243" s="179"/>
      <c r="AL243" s="179"/>
      <c r="AM243" s="179"/>
      <c r="AN243" s="179"/>
      <c r="AO243" s="179"/>
      <c r="AP243" s="179"/>
      <c r="AQ243" s="179"/>
      <c r="AR243" s="179"/>
      <c r="AS243" s="179"/>
      <c r="AT243" s="179"/>
      <c r="AU243" s="179"/>
      <c r="AV243" s="179"/>
      <c r="AW243" s="179"/>
    </row>
    <row r="244" ht="12.75" customHeight="1">
      <c r="A244" s="179"/>
      <c r="B244" s="179"/>
      <c r="C244" s="179"/>
      <c r="D244" s="179"/>
      <c r="E244" s="179"/>
      <c r="F244" s="179"/>
      <c r="G244" s="179"/>
      <c r="H244" s="179"/>
      <c r="I244" s="179"/>
      <c r="J244" s="179"/>
      <c r="K244" s="179"/>
      <c r="L244" s="179"/>
      <c r="M244" s="179"/>
      <c r="N244" s="179"/>
      <c r="O244" s="179"/>
      <c r="P244" s="179"/>
      <c r="Q244" s="179"/>
      <c r="R244" s="179"/>
      <c r="S244" s="179"/>
      <c r="T244" s="179"/>
      <c r="U244" s="179"/>
      <c r="V244" s="179"/>
      <c r="W244" s="179"/>
      <c r="X244" s="180"/>
      <c r="Y244" s="179"/>
      <c r="Z244" s="179"/>
      <c r="AA244" s="179"/>
      <c r="AB244" s="179"/>
      <c r="AC244" s="179"/>
      <c r="AD244" s="179"/>
      <c r="AE244" s="179"/>
      <c r="AF244" s="179"/>
      <c r="AG244" s="179"/>
      <c r="AH244" s="179"/>
      <c r="AI244" s="182"/>
      <c r="AJ244" s="179"/>
      <c r="AK244" s="179"/>
      <c r="AL244" s="179"/>
      <c r="AM244" s="179"/>
      <c r="AN244" s="179"/>
      <c r="AO244" s="179"/>
      <c r="AP244" s="179"/>
      <c r="AQ244" s="179"/>
      <c r="AR244" s="179"/>
      <c r="AS244" s="179"/>
      <c r="AT244" s="179"/>
      <c r="AU244" s="179"/>
      <c r="AV244" s="179"/>
      <c r="AW244" s="179"/>
    </row>
    <row r="245" ht="12.75" customHeight="1">
      <c r="A245" s="179"/>
      <c r="B245" s="179"/>
      <c r="C245" s="179"/>
      <c r="D245" s="179"/>
      <c r="E245" s="179"/>
      <c r="F245" s="179"/>
      <c r="G245" s="179"/>
      <c r="H245" s="179"/>
      <c r="I245" s="179"/>
      <c r="J245" s="179"/>
      <c r="K245" s="179"/>
      <c r="L245" s="179"/>
      <c r="M245" s="179"/>
      <c r="N245" s="179"/>
      <c r="O245" s="179"/>
      <c r="P245" s="179"/>
      <c r="Q245" s="179"/>
      <c r="R245" s="179"/>
      <c r="S245" s="179"/>
      <c r="T245" s="179"/>
      <c r="U245" s="179"/>
      <c r="V245" s="179"/>
      <c r="W245" s="179"/>
      <c r="X245" s="180"/>
      <c r="Y245" s="179"/>
      <c r="Z245" s="179"/>
      <c r="AA245" s="179"/>
      <c r="AB245" s="179"/>
      <c r="AC245" s="179"/>
      <c r="AD245" s="179"/>
      <c r="AE245" s="179"/>
      <c r="AF245" s="179"/>
      <c r="AG245" s="179"/>
      <c r="AH245" s="179"/>
      <c r="AI245" s="182"/>
      <c r="AJ245" s="179"/>
      <c r="AK245" s="179"/>
      <c r="AL245" s="179"/>
      <c r="AM245" s="179"/>
      <c r="AN245" s="179"/>
      <c r="AO245" s="179"/>
      <c r="AP245" s="179"/>
      <c r="AQ245" s="179"/>
      <c r="AR245" s="179"/>
      <c r="AS245" s="179"/>
      <c r="AT245" s="179"/>
      <c r="AU245" s="179"/>
      <c r="AV245" s="179"/>
      <c r="AW245" s="179"/>
    </row>
    <row r="246" ht="12.75" customHeight="1">
      <c r="A246" s="179"/>
      <c r="B246" s="179"/>
      <c r="C246" s="179"/>
      <c r="D246" s="179"/>
      <c r="E246" s="179"/>
      <c r="F246" s="179"/>
      <c r="G246" s="179"/>
      <c r="H246" s="179"/>
      <c r="I246" s="179"/>
      <c r="J246" s="179"/>
      <c r="K246" s="179"/>
      <c r="L246" s="179"/>
      <c r="M246" s="179"/>
      <c r="N246" s="179"/>
      <c r="O246" s="179"/>
      <c r="P246" s="179"/>
      <c r="Q246" s="179"/>
      <c r="R246" s="179"/>
      <c r="S246" s="179"/>
      <c r="T246" s="179"/>
      <c r="U246" s="179"/>
      <c r="V246" s="179"/>
      <c r="W246" s="179"/>
      <c r="X246" s="180"/>
      <c r="Y246" s="179"/>
      <c r="Z246" s="179"/>
      <c r="AA246" s="179"/>
      <c r="AB246" s="179"/>
      <c r="AC246" s="179"/>
      <c r="AD246" s="179"/>
      <c r="AE246" s="179"/>
      <c r="AF246" s="179"/>
      <c r="AG246" s="179"/>
      <c r="AH246" s="179"/>
      <c r="AI246" s="182"/>
      <c r="AJ246" s="179"/>
      <c r="AK246" s="179"/>
      <c r="AL246" s="179"/>
      <c r="AM246" s="179"/>
      <c r="AN246" s="179"/>
      <c r="AO246" s="179"/>
      <c r="AP246" s="179"/>
      <c r="AQ246" s="179"/>
      <c r="AR246" s="179"/>
      <c r="AS246" s="179"/>
      <c r="AT246" s="179"/>
      <c r="AU246" s="179"/>
      <c r="AV246" s="179"/>
      <c r="AW246" s="179"/>
    </row>
    <row r="247" ht="12.75" customHeight="1">
      <c r="A247" s="179"/>
      <c r="B247" s="179"/>
      <c r="C247" s="179"/>
      <c r="D247" s="179"/>
      <c r="E247" s="179"/>
      <c r="F247" s="179"/>
      <c r="G247" s="179"/>
      <c r="H247" s="179"/>
      <c r="I247" s="179"/>
      <c r="J247" s="179"/>
      <c r="K247" s="179"/>
      <c r="L247" s="179"/>
      <c r="M247" s="179"/>
      <c r="N247" s="179"/>
      <c r="O247" s="179"/>
      <c r="P247" s="179"/>
      <c r="Q247" s="179"/>
      <c r="R247" s="179"/>
      <c r="S247" s="179"/>
      <c r="T247" s="179"/>
      <c r="U247" s="179"/>
      <c r="V247" s="179"/>
      <c r="W247" s="179"/>
      <c r="X247" s="180"/>
      <c r="Y247" s="179"/>
      <c r="Z247" s="179"/>
      <c r="AA247" s="179"/>
      <c r="AB247" s="179"/>
      <c r="AC247" s="179"/>
      <c r="AD247" s="179"/>
      <c r="AE247" s="179"/>
      <c r="AF247" s="179"/>
      <c r="AG247" s="179"/>
      <c r="AH247" s="179"/>
      <c r="AI247" s="182"/>
      <c r="AJ247" s="179"/>
      <c r="AK247" s="179"/>
      <c r="AL247" s="179"/>
      <c r="AM247" s="179"/>
      <c r="AN247" s="179"/>
      <c r="AO247" s="179"/>
      <c r="AP247" s="179"/>
      <c r="AQ247" s="179"/>
      <c r="AR247" s="179"/>
      <c r="AS247" s="179"/>
      <c r="AT247" s="179"/>
      <c r="AU247" s="179"/>
      <c r="AV247" s="179"/>
      <c r="AW247" s="179"/>
    </row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6">
    <mergeCell ref="X6:X10"/>
    <mergeCell ref="X11:X16"/>
    <mergeCell ref="T13:T14"/>
    <mergeCell ref="U13:U14"/>
    <mergeCell ref="V13:V14"/>
    <mergeCell ref="W13:W14"/>
    <mergeCell ref="Y14:AA14"/>
    <mergeCell ref="Y15:AA15"/>
    <mergeCell ref="X5:AA5"/>
    <mergeCell ref="S6:S16"/>
    <mergeCell ref="U6:U8"/>
    <mergeCell ref="V6:V8"/>
    <mergeCell ref="W6:W8"/>
    <mergeCell ref="W9:W10"/>
    <mergeCell ref="W11:W12"/>
    <mergeCell ref="Y16:AA16"/>
    <mergeCell ref="AD5:AE8"/>
    <mergeCell ref="AG5:AH8"/>
    <mergeCell ref="AK5:AL8"/>
    <mergeCell ref="AN5:AO8"/>
    <mergeCell ref="D2:D5"/>
    <mergeCell ref="G2:W2"/>
    <mergeCell ref="G3:W3"/>
    <mergeCell ref="X3:AA3"/>
    <mergeCell ref="G4:W4"/>
    <mergeCell ref="G5:W5"/>
    <mergeCell ref="D6:R8"/>
    <mergeCell ref="AL9:AL11"/>
    <mergeCell ref="AN9:AN11"/>
    <mergeCell ref="AO9:AO11"/>
    <mergeCell ref="T9:T10"/>
    <mergeCell ref="U9:U10"/>
    <mergeCell ref="AD9:AD11"/>
    <mergeCell ref="AE9:AE11"/>
    <mergeCell ref="AG9:AG11"/>
    <mergeCell ref="AH9:AH11"/>
    <mergeCell ref="AK9:AK11"/>
    <mergeCell ref="T6:T8"/>
    <mergeCell ref="T11:T12"/>
    <mergeCell ref="Y12:AA13"/>
    <mergeCell ref="AE12:AE14"/>
    <mergeCell ref="AH12:AH14"/>
    <mergeCell ref="AL12:AL14"/>
    <mergeCell ref="AO12:AO14"/>
    <mergeCell ref="S17:T17"/>
    <mergeCell ref="S18:T18"/>
    <mergeCell ref="V28:AA28"/>
    <mergeCell ref="V29:AA29"/>
    <mergeCell ref="V18:AA18"/>
    <mergeCell ref="V20:AA20"/>
    <mergeCell ref="V22:AA22"/>
    <mergeCell ref="V23:AA23"/>
    <mergeCell ref="V24:AA24"/>
    <mergeCell ref="V25:AA25"/>
    <mergeCell ref="V26:AA26"/>
    <mergeCell ref="C18:D18"/>
    <mergeCell ref="C19:D19"/>
    <mergeCell ref="B22:B25"/>
    <mergeCell ref="C22:D22"/>
    <mergeCell ref="C23:D23"/>
    <mergeCell ref="C24:D24"/>
    <mergeCell ref="B26:B28"/>
    <mergeCell ref="B33:B34"/>
    <mergeCell ref="B38:B39"/>
    <mergeCell ref="C27:D27"/>
    <mergeCell ref="C28:D28"/>
    <mergeCell ref="C31:D31"/>
    <mergeCell ref="C32:D32"/>
    <mergeCell ref="C33:D33"/>
    <mergeCell ref="C34:D34"/>
    <mergeCell ref="C37:D37"/>
    <mergeCell ref="C46:D46"/>
    <mergeCell ref="B47:D47"/>
    <mergeCell ref="C38:D38"/>
    <mergeCell ref="C40:D40"/>
    <mergeCell ref="C41:D41"/>
    <mergeCell ref="C42:D42"/>
    <mergeCell ref="C43:D43"/>
    <mergeCell ref="C44:D44"/>
    <mergeCell ref="C45:D45"/>
    <mergeCell ref="V46:AA46"/>
    <mergeCell ref="S47:AA47"/>
    <mergeCell ref="V41:AA41"/>
    <mergeCell ref="V42:AA42"/>
    <mergeCell ref="V43:AA43"/>
    <mergeCell ref="V44:AA44"/>
    <mergeCell ref="V45:AA45"/>
    <mergeCell ref="S46:T46"/>
    <mergeCell ref="R47:R49"/>
    <mergeCell ref="S48:AA49"/>
    <mergeCell ref="B9:R10"/>
    <mergeCell ref="V9:V10"/>
    <mergeCell ref="B11:D12"/>
    <mergeCell ref="U11:U12"/>
    <mergeCell ref="V11:V12"/>
    <mergeCell ref="B13:C14"/>
    <mergeCell ref="D13:D14"/>
    <mergeCell ref="C21:D21"/>
    <mergeCell ref="V21:AA21"/>
    <mergeCell ref="G11:R12"/>
    <mergeCell ref="G13:R16"/>
    <mergeCell ref="B16:C16"/>
    <mergeCell ref="C17:D17"/>
    <mergeCell ref="V17:AA17"/>
    <mergeCell ref="B18:B21"/>
    <mergeCell ref="C20:D20"/>
    <mergeCell ref="C25:D25"/>
    <mergeCell ref="C26:D26"/>
    <mergeCell ref="B29:B30"/>
    <mergeCell ref="C29:D29"/>
    <mergeCell ref="C30:D30"/>
    <mergeCell ref="V30:AA30"/>
    <mergeCell ref="V31:AA31"/>
    <mergeCell ref="V32:AA32"/>
    <mergeCell ref="V33:AA33"/>
    <mergeCell ref="C35:D35"/>
    <mergeCell ref="C36:D36"/>
    <mergeCell ref="G47:K49"/>
    <mergeCell ref="B48:D49"/>
    <mergeCell ref="V34:AA34"/>
    <mergeCell ref="V35:AA35"/>
    <mergeCell ref="V36:AA36"/>
    <mergeCell ref="V37:AA37"/>
    <mergeCell ref="S38:T38"/>
    <mergeCell ref="V38:AA38"/>
    <mergeCell ref="V40:AA40"/>
  </mergeCells>
  <conditionalFormatting sqref="V16">
    <cfRule type="cellIs" dxfId="0" priority="1" stopIfTrue="1" operator="equal">
      <formula>"Revisar"</formula>
    </cfRule>
  </conditionalFormatting>
  <dataValidations>
    <dataValidation type="list" allowBlank="1" showInputMessage="1" showErrorMessage="1" prompt="ADVERTENCIA - NO COINCIDE EL TIPO DE OPERACION _x000a_SELECCIONE DE LA LISTA" sqref="U18:U45">
      <formula1>"CT,CO,OT,T,V,A"</formula1>
    </dataValidation>
  </dataValidations>
  <printOptions horizontalCentered="1" verticalCentered="1"/>
  <pageMargins bottom="0.15748031496062992" footer="0.0" header="0.0" left="0.15748031496062992" right="0.15748031496062992" top="0.15748031496062992"/>
  <pageSetup scale="95" orientation="landscape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D99594"/>
    <pageSetUpPr/>
  </sheetPr>
  <sheetViews>
    <sheetView workbookViewId="0"/>
  </sheetViews>
  <sheetFormatPr customHeight="1" defaultColWidth="12.63" defaultRowHeight="15.0"/>
  <cols>
    <col customWidth="1" min="1" max="1" width="2.88"/>
    <col customWidth="1" min="2" max="2" width="4.88"/>
    <col customWidth="1" min="3" max="3" width="7.13"/>
    <col customWidth="1" min="4" max="4" width="35.63"/>
    <col customWidth="1" min="5" max="5" width="21.63"/>
    <col customWidth="1" min="6" max="6" width="14.0"/>
    <col customWidth="1" min="7" max="7" width="5.75"/>
    <col customWidth="1" min="8" max="8" width="4.75"/>
    <col customWidth="1" min="9" max="9" width="4.13"/>
    <col customWidth="1" min="10" max="10" width="4.25"/>
    <col customWidth="1" min="11" max="11" width="4.88"/>
    <col customWidth="1" min="12" max="18" width="9.38"/>
    <col customWidth="1" min="19" max="19" width="14.63"/>
    <col customWidth="1" min="20" max="20" width="8.63"/>
    <col customWidth="1" min="21" max="21" width="12.13"/>
    <col customWidth="1" min="22" max="22" width="10.63"/>
    <col customWidth="1" min="23" max="23" width="6.0"/>
    <col customWidth="1" min="24" max="24" width="2.38"/>
    <col customWidth="1" min="25" max="25" width="11.75"/>
    <col customWidth="1" min="26" max="26" width="2.38"/>
    <col customWidth="1" min="27" max="27" width="3.38"/>
    <col customWidth="1" min="28" max="28" width="1.88"/>
    <col customWidth="1" min="29" max="29" width="1.38"/>
    <col customWidth="1" min="30" max="31" width="11.38"/>
    <col customWidth="1" min="32" max="32" width="3.38"/>
    <col customWidth="1" hidden="1" min="33" max="34" width="10.63"/>
    <col customWidth="1" hidden="1" min="35" max="35" width="2.38"/>
    <col customWidth="1" hidden="1" min="36" max="38" width="10.63"/>
    <col customWidth="1" hidden="1" min="39" max="39" width="2.75"/>
    <col customWidth="1" hidden="1" min="40" max="41" width="10.63"/>
    <col customWidth="1" hidden="1" min="42" max="42" width="2.25"/>
    <col customWidth="1" hidden="1" min="43" max="43" width="10.63"/>
    <col customWidth="1" min="44" max="48" width="11.38"/>
  </cols>
  <sheetData>
    <row r="1" ht="1.5" customHeight="1">
      <c r="A1" s="179"/>
      <c r="B1" s="179"/>
      <c r="C1" s="179"/>
      <c r="D1" s="179"/>
      <c r="E1" s="195"/>
      <c r="F1" s="195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456"/>
      <c r="S1" s="179"/>
      <c r="T1" s="179"/>
      <c r="U1" s="179"/>
      <c r="V1" s="179"/>
      <c r="W1" s="179"/>
      <c r="X1" s="180"/>
      <c r="Y1" s="179"/>
      <c r="Z1" s="179"/>
      <c r="AA1" s="179"/>
      <c r="AB1" s="179"/>
      <c r="AC1" s="179"/>
      <c r="AD1" s="179"/>
      <c r="AE1" s="181">
        <f>LEN(D6)</f>
        <v>34</v>
      </c>
      <c r="AF1" s="179"/>
      <c r="AG1" s="179"/>
      <c r="AH1" s="179"/>
      <c r="AI1" s="182"/>
      <c r="AJ1" s="179"/>
      <c r="AK1" s="179"/>
      <c r="AL1" s="181">
        <f>LEN(Q6)</f>
        <v>0</v>
      </c>
      <c r="AM1" s="179"/>
      <c r="AN1" s="179"/>
      <c r="AO1" s="179"/>
      <c r="AP1" s="179"/>
      <c r="AQ1" s="179"/>
      <c r="AR1" s="179"/>
      <c r="AS1" s="179"/>
      <c r="AT1" s="179"/>
      <c r="AU1" s="179"/>
      <c r="AV1" s="179"/>
    </row>
    <row r="2" ht="12.75" customHeight="1">
      <c r="A2" s="179"/>
      <c r="B2" s="183"/>
      <c r="C2" s="184"/>
      <c r="D2" s="185" t="s">
        <v>242</v>
      </c>
      <c r="E2" s="186"/>
      <c r="F2" s="186"/>
      <c r="G2" s="187" t="s">
        <v>243</v>
      </c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9"/>
      <c r="X2" s="190" t="s">
        <v>244</v>
      </c>
      <c r="Y2" s="191"/>
      <c r="Z2" s="191"/>
      <c r="AA2" s="192"/>
      <c r="AB2" s="193"/>
      <c r="AC2" s="179"/>
      <c r="AD2" s="179"/>
      <c r="AE2" s="179"/>
      <c r="AF2" s="179"/>
      <c r="AG2" s="179"/>
      <c r="AH2" s="179"/>
      <c r="AI2" s="182"/>
      <c r="AJ2" s="179"/>
      <c r="AK2" s="179"/>
      <c r="AL2" s="179"/>
      <c r="AM2" s="179"/>
      <c r="AN2" s="179"/>
      <c r="AO2" s="179"/>
      <c r="AP2" s="179"/>
      <c r="AQ2" s="179"/>
      <c r="AR2" s="179"/>
      <c r="AS2" s="179"/>
      <c r="AT2" s="179"/>
      <c r="AU2" s="179"/>
      <c r="AV2" s="179"/>
    </row>
    <row r="3" ht="12.75" customHeight="1">
      <c r="A3" s="179"/>
      <c r="B3" s="194"/>
      <c r="C3" s="195"/>
      <c r="D3" s="196"/>
      <c r="E3" s="197"/>
      <c r="F3" s="197"/>
      <c r="G3" s="198" t="s">
        <v>245</v>
      </c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200"/>
      <c r="X3" s="201"/>
      <c r="Y3" s="199"/>
      <c r="Z3" s="199"/>
      <c r="AA3" s="202"/>
      <c r="AB3" s="203"/>
      <c r="AC3" s="179"/>
      <c r="AD3" s="179"/>
      <c r="AE3" s="179"/>
      <c r="AF3" s="179"/>
      <c r="AG3" s="179"/>
      <c r="AH3" s="179"/>
      <c r="AI3" s="182"/>
      <c r="AJ3" s="179"/>
      <c r="AK3" s="179"/>
      <c r="AL3" s="179"/>
      <c r="AM3" s="179"/>
      <c r="AN3" s="179"/>
      <c r="AO3" s="179"/>
      <c r="AP3" s="179"/>
      <c r="AQ3" s="179"/>
      <c r="AR3" s="179"/>
      <c r="AS3" s="179"/>
      <c r="AT3" s="179"/>
      <c r="AU3" s="179"/>
      <c r="AV3" s="179"/>
    </row>
    <row r="4" ht="12.75" customHeight="1">
      <c r="A4" s="179"/>
      <c r="B4" s="194"/>
      <c r="C4" s="195"/>
      <c r="D4" s="196"/>
      <c r="E4" s="197"/>
      <c r="F4" s="197"/>
      <c r="G4" s="204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6"/>
      <c r="X4" s="207" t="s">
        <v>246</v>
      </c>
      <c r="Y4" s="208"/>
      <c r="Z4" s="208"/>
      <c r="AA4" s="209"/>
      <c r="AB4" s="193"/>
      <c r="AC4" s="179"/>
      <c r="AD4" s="179"/>
      <c r="AE4" s="179" t="s">
        <v>247</v>
      </c>
      <c r="AF4" s="179"/>
      <c r="AG4" s="179"/>
      <c r="AH4" s="179" t="s">
        <v>247</v>
      </c>
      <c r="AI4" s="182"/>
      <c r="AJ4" s="179"/>
      <c r="AK4" s="179"/>
      <c r="AL4" s="179" t="s">
        <v>248</v>
      </c>
      <c r="AM4" s="179"/>
      <c r="AN4" s="179"/>
      <c r="AO4" s="179" t="s">
        <v>248</v>
      </c>
      <c r="AP4" s="179"/>
      <c r="AQ4" s="179"/>
      <c r="AR4" s="179"/>
      <c r="AS4" s="179"/>
      <c r="AT4" s="179"/>
      <c r="AU4" s="179"/>
      <c r="AV4" s="179"/>
    </row>
    <row r="5" ht="12.75" customHeight="1">
      <c r="A5" s="179"/>
      <c r="B5" s="194"/>
      <c r="C5" s="195"/>
      <c r="D5" s="210"/>
      <c r="E5" s="211"/>
      <c r="F5" s="211"/>
      <c r="G5" s="198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200"/>
      <c r="X5" s="201"/>
      <c r="Y5" s="199"/>
      <c r="Z5" s="199"/>
      <c r="AA5" s="202"/>
      <c r="AB5" s="203"/>
      <c r="AC5" s="179"/>
      <c r="AD5" s="212" t="str">
        <f>RIGHT($D6,$AE1-9)</f>
        <v>  ORIENTACION ASISTENCIAL</v>
      </c>
      <c r="AE5" s="213"/>
      <c r="AF5" s="179"/>
      <c r="AG5" s="212" t="str">
        <f>RIGHT($D6,$AE1-9)</f>
        <v>  ORIENTACION ASISTENCIAL</v>
      </c>
      <c r="AH5" s="213"/>
      <c r="AI5" s="214"/>
      <c r="AJ5" s="179"/>
      <c r="AK5" s="212" t="str">
        <f>RIGHT($D6,$AE1-9)</f>
        <v>  ORIENTACION ASISTENCIAL</v>
      </c>
      <c r="AL5" s="213"/>
      <c r="AM5" s="179"/>
      <c r="AN5" s="212" t="str">
        <f>RIGHT($D6,$AE1-9)</f>
        <v>  ORIENTACION ASISTENCIAL</v>
      </c>
      <c r="AO5" s="213"/>
      <c r="AP5" s="179"/>
      <c r="AQ5" s="179"/>
      <c r="AR5" s="179"/>
      <c r="AS5" s="179"/>
      <c r="AT5" s="179"/>
      <c r="AU5" s="179"/>
      <c r="AV5" s="179"/>
    </row>
    <row r="6" ht="4.5" customHeight="1">
      <c r="A6" s="179"/>
      <c r="B6" s="194"/>
      <c r="C6" s="195"/>
      <c r="D6" s="215" t="s">
        <v>249</v>
      </c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7"/>
      <c r="R6" s="457"/>
      <c r="S6" s="218" t="s">
        <v>250</v>
      </c>
      <c r="T6" s="219"/>
      <c r="U6" s="220">
        <f>COUNTIF($U$18:$U$31,"CT")</f>
        <v>12</v>
      </c>
      <c r="V6" s="221" t="s">
        <v>251</v>
      </c>
      <c r="W6" s="222">
        <f>SUMIF($U$18:$U$171,"CT",$Q$18:$Q$172)/60</f>
        <v>1.629722222</v>
      </c>
      <c r="X6" s="218" t="s">
        <v>252</v>
      </c>
      <c r="Y6" s="223"/>
      <c r="Z6" s="224"/>
      <c r="AA6" s="225"/>
      <c r="AB6" s="179"/>
      <c r="AC6" s="179"/>
      <c r="AD6" s="226"/>
      <c r="AE6" s="227"/>
      <c r="AF6" s="179"/>
      <c r="AG6" s="226"/>
      <c r="AH6" s="227"/>
      <c r="AI6" s="214"/>
      <c r="AJ6" s="179"/>
      <c r="AK6" s="226"/>
      <c r="AL6" s="227"/>
      <c r="AM6" s="179"/>
      <c r="AN6" s="226"/>
      <c r="AO6" s="227"/>
      <c r="AP6" s="179"/>
      <c r="AQ6" s="179"/>
      <c r="AR6" s="179"/>
      <c r="AS6" s="179"/>
      <c r="AT6" s="179"/>
      <c r="AU6" s="179"/>
      <c r="AV6" s="179"/>
    </row>
    <row r="7" ht="12.0" customHeight="1">
      <c r="A7" s="179"/>
      <c r="B7" s="194"/>
      <c r="C7" s="195"/>
      <c r="D7" s="228"/>
      <c r="Q7" s="229"/>
      <c r="R7" s="457"/>
      <c r="S7" s="230"/>
      <c r="T7" s="230"/>
      <c r="U7" s="230"/>
      <c r="V7" s="230"/>
      <c r="W7" s="230"/>
      <c r="X7" s="230"/>
      <c r="Y7" s="231" t="s">
        <v>253</v>
      </c>
      <c r="Z7" s="232"/>
      <c r="AA7" s="233"/>
      <c r="AB7" s="179"/>
      <c r="AC7" s="179"/>
      <c r="AD7" s="226"/>
      <c r="AE7" s="227"/>
      <c r="AF7" s="179"/>
      <c r="AG7" s="226"/>
      <c r="AH7" s="227"/>
      <c r="AI7" s="214"/>
      <c r="AJ7" s="179"/>
      <c r="AK7" s="226"/>
      <c r="AL7" s="227"/>
      <c r="AM7" s="179"/>
      <c r="AN7" s="226"/>
      <c r="AO7" s="227"/>
      <c r="AP7" s="179"/>
      <c r="AQ7" s="179"/>
      <c r="AR7" s="179"/>
      <c r="AS7" s="179"/>
      <c r="AT7" s="179"/>
      <c r="AU7" s="179"/>
      <c r="AV7" s="179"/>
    </row>
    <row r="8" ht="6.0" customHeight="1">
      <c r="A8" s="179"/>
      <c r="B8" s="234"/>
      <c r="C8" s="235"/>
      <c r="D8" s="236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8"/>
      <c r="R8" s="457"/>
      <c r="S8" s="230"/>
      <c r="T8" s="239"/>
      <c r="U8" s="239"/>
      <c r="V8" s="239"/>
      <c r="W8" s="239"/>
      <c r="X8" s="230"/>
      <c r="Y8" s="240"/>
      <c r="Z8" s="179"/>
      <c r="AA8" s="233"/>
      <c r="AB8" s="179"/>
      <c r="AC8" s="179"/>
      <c r="AD8" s="226"/>
      <c r="AE8" s="227"/>
      <c r="AF8" s="179"/>
      <c r="AG8" s="226"/>
      <c r="AH8" s="227"/>
      <c r="AI8" s="214"/>
      <c r="AJ8" s="179"/>
      <c r="AK8" s="226"/>
      <c r="AL8" s="227"/>
      <c r="AM8" s="179"/>
      <c r="AN8" s="226"/>
      <c r="AO8" s="227"/>
      <c r="AP8" s="179"/>
      <c r="AQ8" s="179"/>
      <c r="AR8" s="179"/>
      <c r="AS8" s="179"/>
      <c r="AT8" s="179"/>
      <c r="AU8" s="179"/>
      <c r="AV8" s="179"/>
    </row>
    <row r="9" ht="12.0" customHeight="1">
      <c r="A9" s="179"/>
      <c r="B9" s="241" t="s">
        <v>316</v>
      </c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7"/>
      <c r="R9" s="401"/>
      <c r="S9" s="230"/>
      <c r="T9" s="219"/>
      <c r="U9" s="242">
        <f>COUNTIF($U$18:$U$31,"T")</f>
        <v>0</v>
      </c>
      <c r="V9" s="221" t="s">
        <v>255</v>
      </c>
      <c r="W9" s="222">
        <f>SUMIF($U$18:$U$171,"T",$Q$18:$Q$172)/60</f>
        <v>0</v>
      </c>
      <c r="X9" s="230"/>
      <c r="Y9" s="231" t="s">
        <v>256</v>
      </c>
      <c r="Z9" s="232"/>
      <c r="AA9" s="233"/>
      <c r="AB9" s="179"/>
      <c r="AC9" s="179"/>
      <c r="AD9" s="243" t="s">
        <v>257</v>
      </c>
      <c r="AE9" s="244">
        <f>$W$6</f>
        <v>1.629722222</v>
      </c>
      <c r="AF9" s="179"/>
      <c r="AG9" s="243" t="s">
        <v>258</v>
      </c>
      <c r="AH9" s="244">
        <f>$W$6</f>
        <v>1.629722222</v>
      </c>
      <c r="AI9" s="245"/>
      <c r="AJ9" s="179"/>
      <c r="AK9" s="243" t="s">
        <v>257</v>
      </c>
      <c r="AL9" s="244">
        <f>$U$6</f>
        <v>12</v>
      </c>
      <c r="AM9" s="179"/>
      <c r="AN9" s="243" t="s">
        <v>258</v>
      </c>
      <c r="AO9" s="244">
        <f>$U$6</f>
        <v>12</v>
      </c>
      <c r="AP9" s="179"/>
      <c r="AQ9" s="179"/>
      <c r="AR9" s="179"/>
      <c r="AS9" s="179"/>
      <c r="AT9" s="179"/>
      <c r="AU9" s="179"/>
      <c r="AV9" s="179"/>
    </row>
    <row r="10" ht="16.5" customHeight="1">
      <c r="A10" s="179"/>
      <c r="B10" s="246"/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8"/>
      <c r="R10" s="402"/>
      <c r="S10" s="230"/>
      <c r="T10" s="239"/>
      <c r="U10" s="239"/>
      <c r="V10" s="239"/>
      <c r="W10" s="239"/>
      <c r="X10" s="239"/>
      <c r="Y10" s="247"/>
      <c r="Z10" s="248"/>
      <c r="AA10" s="249"/>
      <c r="AB10" s="179"/>
      <c r="AC10" s="179"/>
      <c r="AD10" s="250"/>
      <c r="AE10" s="251"/>
      <c r="AF10" s="179"/>
      <c r="AG10" s="250"/>
      <c r="AH10" s="251"/>
      <c r="AI10" s="245"/>
      <c r="AJ10" s="179"/>
      <c r="AK10" s="250"/>
      <c r="AL10" s="251"/>
      <c r="AM10" s="179"/>
      <c r="AN10" s="250"/>
      <c r="AO10" s="251"/>
      <c r="AP10" s="179"/>
      <c r="AQ10" s="179"/>
      <c r="AR10" s="179"/>
      <c r="AS10" s="179"/>
      <c r="AT10" s="179"/>
      <c r="AU10" s="179"/>
      <c r="AV10" s="179"/>
    </row>
    <row r="11" ht="12.0" customHeight="1">
      <c r="A11" s="179"/>
      <c r="B11" s="252" t="s">
        <v>259</v>
      </c>
      <c r="C11" s="216"/>
      <c r="D11" s="217"/>
      <c r="E11" s="403"/>
      <c r="F11" s="403"/>
      <c r="G11" s="458" t="s">
        <v>260</v>
      </c>
      <c r="H11" s="216"/>
      <c r="I11" s="216"/>
      <c r="J11" s="216"/>
      <c r="K11" s="216"/>
      <c r="L11" s="216"/>
      <c r="M11" s="216"/>
      <c r="N11" s="216"/>
      <c r="O11" s="216"/>
      <c r="P11" s="216"/>
      <c r="Q11" s="217"/>
      <c r="R11" s="459"/>
      <c r="S11" s="230"/>
      <c r="T11" s="219"/>
      <c r="U11" s="242">
        <f>COUNTIF($U$18:$U$31,"A")</f>
        <v>0</v>
      </c>
      <c r="V11" s="221" t="s">
        <v>261</v>
      </c>
      <c r="W11" s="222">
        <f>SUMIF(U18:U171,"A",Q18:Q172)/60</f>
        <v>0</v>
      </c>
      <c r="X11" s="218" t="s">
        <v>262</v>
      </c>
      <c r="Y11" s="255" t="s">
        <v>263</v>
      </c>
      <c r="Z11" s="256"/>
      <c r="AA11" s="257"/>
      <c r="AB11" s="258"/>
      <c r="AC11" s="179"/>
      <c r="AD11" s="259"/>
      <c r="AE11" s="260"/>
      <c r="AF11" s="179"/>
      <c r="AG11" s="259"/>
      <c r="AH11" s="260"/>
      <c r="AI11" s="245"/>
      <c r="AJ11" s="179"/>
      <c r="AK11" s="259"/>
      <c r="AL11" s="260"/>
      <c r="AM11" s="179"/>
      <c r="AN11" s="259"/>
      <c r="AO11" s="260"/>
      <c r="AP11" s="179"/>
      <c r="AQ11" s="179"/>
      <c r="AR11" s="179"/>
      <c r="AS11" s="179"/>
      <c r="AT11" s="179"/>
      <c r="AU11" s="179"/>
      <c r="AV11" s="179"/>
    </row>
    <row r="12" ht="6.0" customHeight="1">
      <c r="A12" s="179"/>
      <c r="B12" s="246"/>
      <c r="C12" s="237"/>
      <c r="D12" s="238"/>
      <c r="E12" s="405"/>
      <c r="F12" s="405"/>
      <c r="G12" s="236"/>
      <c r="H12" s="237"/>
      <c r="I12" s="237"/>
      <c r="J12" s="237"/>
      <c r="K12" s="237"/>
      <c r="L12" s="237"/>
      <c r="M12" s="237"/>
      <c r="N12" s="237"/>
      <c r="O12" s="237"/>
      <c r="P12" s="237"/>
      <c r="Q12" s="238"/>
      <c r="R12" s="460"/>
      <c r="S12" s="230"/>
      <c r="T12" s="239"/>
      <c r="U12" s="239"/>
      <c r="V12" s="239"/>
      <c r="W12" s="239"/>
      <c r="X12" s="230"/>
      <c r="Y12" s="262">
        <f>S54</f>
        <v>0</v>
      </c>
      <c r="Z12" s="263"/>
      <c r="AA12" s="264"/>
      <c r="AB12" s="179"/>
      <c r="AC12" s="179"/>
      <c r="AD12" s="183"/>
      <c r="AE12" s="265">
        <f>$W$16</f>
        <v>0</v>
      </c>
      <c r="AF12" s="179"/>
      <c r="AG12" s="183"/>
      <c r="AH12" s="265">
        <f>W13</f>
        <v>0.4422222222</v>
      </c>
      <c r="AI12" s="266"/>
      <c r="AJ12" s="179"/>
      <c r="AK12" s="183"/>
      <c r="AL12" s="265">
        <f>$U$16</f>
        <v>0</v>
      </c>
      <c r="AM12" s="179"/>
      <c r="AN12" s="183"/>
      <c r="AO12" s="265">
        <f>$U$13</f>
        <v>0</v>
      </c>
      <c r="AP12" s="179"/>
      <c r="AQ12" s="179"/>
      <c r="AR12" s="179"/>
      <c r="AS12" s="179"/>
      <c r="AT12" s="179"/>
      <c r="AU12" s="179"/>
      <c r="AV12" s="179"/>
    </row>
    <row r="13" ht="6.0" customHeight="1">
      <c r="A13" s="179"/>
      <c r="B13" s="267" t="s">
        <v>264</v>
      </c>
      <c r="C13" s="268"/>
      <c r="D13" s="269" t="s">
        <v>317</v>
      </c>
      <c r="E13" s="407"/>
      <c r="F13" s="407"/>
      <c r="G13" s="271" t="s">
        <v>371</v>
      </c>
      <c r="H13" s="216"/>
      <c r="I13" s="216"/>
      <c r="J13" s="216"/>
      <c r="K13" s="216"/>
      <c r="L13" s="216"/>
      <c r="M13" s="216"/>
      <c r="N13" s="216"/>
      <c r="O13" s="216"/>
      <c r="P13" s="216"/>
      <c r="Q13" s="217"/>
      <c r="R13" s="401"/>
      <c r="S13" s="230"/>
      <c r="T13" s="219"/>
      <c r="U13" s="242">
        <f>COUNTIF($U$18:$U$31,"V")</f>
        <v>0</v>
      </c>
      <c r="V13" s="221" t="s">
        <v>267</v>
      </c>
      <c r="W13" s="222">
        <f>SUMIF($U$18:$U$171,"V",$Q$18:$Q$172)/60</f>
        <v>0.4422222222</v>
      </c>
      <c r="X13" s="230"/>
      <c r="Y13" s="236"/>
      <c r="Z13" s="237"/>
      <c r="AA13" s="272"/>
      <c r="AB13" s="179"/>
      <c r="AC13" s="179"/>
      <c r="AD13" s="194"/>
      <c r="AE13" s="251"/>
      <c r="AF13" s="179"/>
      <c r="AG13" s="194"/>
      <c r="AH13" s="251"/>
      <c r="AI13" s="266"/>
      <c r="AJ13" s="179"/>
      <c r="AK13" s="194"/>
      <c r="AL13" s="251"/>
      <c r="AM13" s="179"/>
      <c r="AN13" s="194"/>
      <c r="AO13" s="251"/>
      <c r="AP13" s="179"/>
      <c r="AQ13" s="179"/>
      <c r="AR13" s="179"/>
      <c r="AS13" s="179"/>
      <c r="AT13" s="179"/>
      <c r="AU13" s="179"/>
      <c r="AV13" s="179"/>
    </row>
    <row r="14" ht="12.0" customHeight="1">
      <c r="A14" s="179"/>
      <c r="B14" s="226"/>
      <c r="C14" s="229"/>
      <c r="D14" s="230"/>
      <c r="E14" s="408"/>
      <c r="F14" s="408"/>
      <c r="G14" s="228"/>
      <c r="Q14" s="229"/>
      <c r="R14" s="409"/>
      <c r="S14" s="230"/>
      <c r="T14" s="239"/>
      <c r="U14" s="239"/>
      <c r="V14" s="239"/>
      <c r="W14" s="239"/>
      <c r="X14" s="230"/>
      <c r="Y14" s="274" t="s">
        <v>268</v>
      </c>
      <c r="Z14" s="205"/>
      <c r="AA14" s="275"/>
      <c r="AB14" s="258"/>
      <c r="AC14" s="179"/>
      <c r="AD14" s="276" t="s">
        <v>269</v>
      </c>
      <c r="AE14" s="260"/>
      <c r="AF14" s="179"/>
      <c r="AG14" s="276" t="s">
        <v>270</v>
      </c>
      <c r="AH14" s="260"/>
      <c r="AI14" s="266"/>
      <c r="AJ14" s="179"/>
      <c r="AK14" s="276" t="s">
        <v>269</v>
      </c>
      <c r="AL14" s="260"/>
      <c r="AM14" s="179"/>
      <c r="AN14" s="276" t="s">
        <v>270</v>
      </c>
      <c r="AO14" s="260"/>
      <c r="AP14" s="179"/>
      <c r="AQ14" s="179"/>
      <c r="AR14" s="179"/>
      <c r="AS14" s="179"/>
      <c r="AT14" s="179"/>
      <c r="AU14" s="179"/>
      <c r="AV14" s="179"/>
    </row>
    <row r="15" ht="30.0" customHeight="1">
      <c r="A15" s="179"/>
      <c r="B15" s="277"/>
      <c r="C15" s="278"/>
      <c r="D15" s="279"/>
      <c r="E15" s="280" t="s">
        <v>271</v>
      </c>
      <c r="F15" s="280"/>
      <c r="G15" s="228"/>
      <c r="Q15" s="229"/>
      <c r="R15" s="409"/>
      <c r="S15" s="230"/>
      <c r="T15" s="232"/>
      <c r="U15" s="281">
        <f>COUNTIF($U$18:$U$31,"OT")</f>
        <v>2</v>
      </c>
      <c r="V15" s="282" t="s">
        <v>272</v>
      </c>
      <c r="W15" s="283">
        <f>SUMIF($U$18:$U$171,"OT",$Q$18:$Q$172)/60</f>
        <v>0.04172222222</v>
      </c>
      <c r="X15" s="230"/>
      <c r="Y15" s="284"/>
      <c r="Z15" s="285"/>
      <c r="AA15" s="286"/>
      <c r="AB15" s="287"/>
      <c r="AC15" s="179"/>
      <c r="AD15" s="288" t="s">
        <v>272</v>
      </c>
      <c r="AE15" s="289">
        <f>$W$9+$W$11+$W$13+$W$15</f>
        <v>0.4839444444</v>
      </c>
      <c r="AF15" s="179"/>
      <c r="AG15" s="288" t="s">
        <v>273</v>
      </c>
      <c r="AH15" s="289">
        <f>W9+W11+W15+W16</f>
        <v>0.04172222222</v>
      </c>
      <c r="AI15" s="290"/>
      <c r="AJ15" s="179"/>
      <c r="AK15" s="288" t="s">
        <v>272</v>
      </c>
      <c r="AL15" s="289">
        <f>$U$9+$U$11+$U$13+$U$15</f>
        <v>2</v>
      </c>
      <c r="AM15" s="179"/>
      <c r="AN15" s="288" t="s">
        <v>273</v>
      </c>
      <c r="AO15" s="289">
        <f>U9+U11+U15+U16</f>
        <v>2</v>
      </c>
      <c r="AP15" s="179"/>
      <c r="AQ15" s="179"/>
      <c r="AR15" s="179"/>
      <c r="AS15" s="179"/>
      <c r="AT15" s="179"/>
      <c r="AU15" s="179"/>
      <c r="AV15" s="179"/>
    </row>
    <row r="16" ht="20.25" customHeight="1">
      <c r="A16" s="179"/>
      <c r="B16" s="291"/>
      <c r="C16" s="292"/>
      <c r="D16" s="293"/>
      <c r="E16" s="294"/>
      <c r="F16" s="294"/>
      <c r="G16" s="228"/>
      <c r="Q16" s="229"/>
      <c r="R16" s="409"/>
      <c r="S16" s="230"/>
      <c r="T16" s="295"/>
      <c r="U16" s="281">
        <f>COUNTIF($U$18:$U$31,"CO")</f>
        <v>0</v>
      </c>
      <c r="V16" s="296" t="s">
        <v>269</v>
      </c>
      <c r="W16" s="283">
        <f>SUMIF($U$18:$U$171,"CO",$Q$18:$Q$172)/60</f>
        <v>0</v>
      </c>
      <c r="X16" s="230"/>
      <c r="Y16" s="297">
        <f>Q54/60</f>
        <v>0</v>
      </c>
      <c r="Z16" s="285"/>
      <c r="AA16" s="286"/>
      <c r="AB16" s="298"/>
      <c r="AC16" s="179"/>
      <c r="AD16" s="179"/>
      <c r="AE16" s="290">
        <f>SUM(AE9:AE15)</f>
        <v>2.113666667</v>
      </c>
      <c r="AF16" s="179"/>
      <c r="AG16" s="179"/>
      <c r="AH16" s="179"/>
      <c r="AI16" s="182"/>
      <c r="AJ16" s="179"/>
      <c r="AK16" s="179"/>
      <c r="AL16" s="290"/>
      <c r="AM16" s="179"/>
      <c r="AN16" s="179"/>
      <c r="AO16" s="179"/>
      <c r="AP16" s="179"/>
      <c r="AQ16" s="179"/>
      <c r="AR16" s="179"/>
      <c r="AS16" s="179"/>
      <c r="AT16" s="179"/>
      <c r="AU16" s="179"/>
      <c r="AV16" s="179"/>
    </row>
    <row r="17" ht="46.5" customHeight="1">
      <c r="A17" s="180"/>
      <c r="B17" s="299" t="s">
        <v>274</v>
      </c>
      <c r="C17" s="300" t="s">
        <v>275</v>
      </c>
      <c r="D17" s="301"/>
      <c r="E17" s="302"/>
      <c r="F17" s="302"/>
      <c r="G17" s="303"/>
      <c r="H17" s="303"/>
      <c r="I17" s="303"/>
      <c r="J17" s="303"/>
      <c r="K17" s="303"/>
      <c r="L17" s="303" t="s">
        <v>276</v>
      </c>
      <c r="M17" s="303" t="s">
        <v>277</v>
      </c>
      <c r="N17" s="303" t="s">
        <v>278</v>
      </c>
      <c r="O17" s="303" t="s">
        <v>279</v>
      </c>
      <c r="P17" s="303" t="s">
        <v>280</v>
      </c>
      <c r="Q17" s="304" t="s">
        <v>247</v>
      </c>
      <c r="R17" s="461" t="s">
        <v>10</v>
      </c>
      <c r="S17" s="300" t="s">
        <v>281</v>
      </c>
      <c r="T17" s="305"/>
      <c r="U17" s="304" t="s">
        <v>282</v>
      </c>
      <c r="V17" s="306" t="s">
        <v>283</v>
      </c>
      <c r="W17" s="305"/>
      <c r="X17" s="305"/>
      <c r="Y17" s="305"/>
      <c r="Z17" s="305"/>
      <c r="AA17" s="307"/>
      <c r="AB17" s="308"/>
      <c r="AC17" s="180"/>
      <c r="AD17" s="180"/>
      <c r="AE17" s="180" t="s">
        <v>284</v>
      </c>
      <c r="AF17" s="180"/>
      <c r="AG17" s="180"/>
      <c r="AH17" s="180"/>
      <c r="AI17" s="309"/>
      <c r="AJ17" s="180"/>
      <c r="AK17" s="180"/>
      <c r="AL17" s="180"/>
      <c r="AM17" s="180"/>
      <c r="AN17" s="180"/>
      <c r="AO17" s="180"/>
      <c r="AP17" s="180"/>
      <c r="AQ17" s="180"/>
      <c r="AR17" s="310"/>
      <c r="AS17" s="180"/>
      <c r="AT17" s="180"/>
      <c r="AU17" s="180"/>
      <c r="AV17" s="180"/>
    </row>
    <row r="18" ht="41.25" customHeight="1">
      <c r="A18" s="179"/>
      <c r="B18" s="356">
        <v>1.0</v>
      </c>
      <c r="C18" s="321" t="s">
        <v>372</v>
      </c>
      <c r="D18" s="43"/>
      <c r="E18" s="410" t="s">
        <v>320</v>
      </c>
      <c r="F18" s="411"/>
      <c r="G18" s="327"/>
      <c r="H18" s="327"/>
      <c r="I18" s="327"/>
      <c r="J18" s="327"/>
      <c r="K18" s="327"/>
      <c r="L18" s="316">
        <f t="shared" ref="L18:P18" si="1">+AR18/60</f>
        <v>0.6666666667</v>
      </c>
      <c r="M18" s="316">
        <f t="shared" si="1"/>
        <v>0.75</v>
      </c>
      <c r="N18" s="316">
        <f t="shared" si="1"/>
        <v>0.8333333333</v>
      </c>
      <c r="O18" s="316">
        <f t="shared" si="1"/>
        <v>0.8666666667</v>
      </c>
      <c r="P18" s="316">
        <f t="shared" si="1"/>
        <v>0.9166666667</v>
      </c>
      <c r="Q18" s="317">
        <f t="shared" ref="Q18:Q27" si="3">+AVERAGE(L18:P18)</f>
        <v>0.8066666667</v>
      </c>
      <c r="R18" s="462">
        <f t="shared" ref="R18:R31" si="4">+IF(E18="Cord Adm",$O$64*Q18,$O$70*Q18)</f>
        <v>100.7289708</v>
      </c>
      <c r="S18" s="319"/>
      <c r="T18" s="43"/>
      <c r="U18" s="320" t="s">
        <v>251</v>
      </c>
      <c r="V18" s="321"/>
      <c r="W18" s="42"/>
      <c r="X18" s="42"/>
      <c r="Y18" s="42"/>
      <c r="Z18" s="42"/>
      <c r="AA18" s="322"/>
      <c r="AB18" s="179"/>
      <c r="AC18" s="179"/>
      <c r="AD18" s="179"/>
      <c r="AE18" s="179"/>
      <c r="AF18" s="179"/>
      <c r="AG18" s="179"/>
      <c r="AH18" s="179"/>
      <c r="AI18" s="182"/>
      <c r="AJ18" s="179"/>
      <c r="AK18" s="179"/>
      <c r="AL18" s="179"/>
      <c r="AM18" s="179"/>
      <c r="AN18" s="179"/>
      <c r="AO18" s="179"/>
      <c r="AP18" s="179"/>
      <c r="AQ18" s="179"/>
      <c r="AR18" s="323">
        <v>40.0</v>
      </c>
      <c r="AS18" s="323">
        <v>45.0</v>
      </c>
      <c r="AT18" s="323">
        <v>50.0</v>
      </c>
      <c r="AU18" s="323">
        <v>52.0</v>
      </c>
      <c r="AV18" s="323">
        <v>55.0</v>
      </c>
    </row>
    <row r="19" ht="75.0" customHeight="1">
      <c r="A19" s="179"/>
      <c r="B19" s="412">
        <v>2.0</v>
      </c>
      <c r="C19" s="354" t="s">
        <v>321</v>
      </c>
      <c r="D19" s="43"/>
      <c r="E19" s="410" t="s">
        <v>286</v>
      </c>
      <c r="F19" s="352" t="s">
        <v>322</v>
      </c>
      <c r="G19" s="327"/>
      <c r="H19" s="327"/>
      <c r="I19" s="327"/>
      <c r="J19" s="327"/>
      <c r="K19" s="327"/>
      <c r="L19" s="316">
        <f t="shared" ref="L19:P19" si="2">+AR19/60</f>
        <v>2.133333333</v>
      </c>
      <c r="M19" s="316">
        <f t="shared" si="2"/>
        <v>2.166666667</v>
      </c>
      <c r="N19" s="316">
        <f t="shared" si="2"/>
        <v>2.083333333</v>
      </c>
      <c r="O19" s="316">
        <f t="shared" si="2"/>
        <v>2.333333333</v>
      </c>
      <c r="P19" s="316">
        <f t="shared" si="2"/>
        <v>2.266666667</v>
      </c>
      <c r="Q19" s="317">
        <f t="shared" si="3"/>
        <v>2.196666667</v>
      </c>
      <c r="R19" s="462">
        <f t="shared" si="4"/>
        <v>232.0879014</v>
      </c>
      <c r="S19" s="327"/>
      <c r="T19" s="327"/>
      <c r="U19" s="320" t="s">
        <v>251</v>
      </c>
      <c r="V19" s="335"/>
      <c r="W19" s="42"/>
      <c r="X19" s="42"/>
      <c r="Y19" s="42"/>
      <c r="Z19" s="42"/>
      <c r="AA19" s="322"/>
      <c r="AB19" s="179"/>
      <c r="AC19" s="179"/>
      <c r="AD19" s="179"/>
      <c r="AE19" s="179"/>
      <c r="AF19" s="179"/>
      <c r="AG19" s="179"/>
      <c r="AH19" s="179"/>
      <c r="AI19" s="182"/>
      <c r="AJ19" s="179"/>
      <c r="AK19" s="179"/>
      <c r="AL19" s="179"/>
      <c r="AM19" s="179"/>
      <c r="AN19" s="179"/>
      <c r="AO19" s="179"/>
      <c r="AP19" s="179"/>
      <c r="AQ19" s="179"/>
      <c r="AR19" s="323">
        <v>128.0</v>
      </c>
      <c r="AS19" s="323">
        <v>130.0</v>
      </c>
      <c r="AT19" s="323">
        <v>125.0</v>
      </c>
      <c r="AU19" s="323">
        <v>140.0</v>
      </c>
      <c r="AV19" s="323">
        <v>136.0</v>
      </c>
    </row>
    <row r="20" ht="30.0" customHeight="1">
      <c r="A20" s="179"/>
      <c r="B20" s="324"/>
      <c r="C20" s="354" t="s">
        <v>323</v>
      </c>
      <c r="D20" s="43"/>
      <c r="E20" s="410" t="s">
        <v>286</v>
      </c>
      <c r="F20" s="355" t="s">
        <v>324</v>
      </c>
      <c r="G20" s="327"/>
      <c r="H20" s="327"/>
      <c r="I20" s="327"/>
      <c r="J20" s="327"/>
      <c r="K20" s="327"/>
      <c r="L20" s="316">
        <f t="shared" ref="L20:P20" si="5">+AR20/60</f>
        <v>1.4</v>
      </c>
      <c r="M20" s="316">
        <f t="shared" si="5"/>
        <v>1.45</v>
      </c>
      <c r="N20" s="316">
        <f t="shared" si="5"/>
        <v>1.5</v>
      </c>
      <c r="O20" s="316">
        <f t="shared" si="5"/>
        <v>1.583333333</v>
      </c>
      <c r="P20" s="316">
        <f t="shared" si="5"/>
        <v>1.433333333</v>
      </c>
      <c r="Q20" s="317">
        <f t="shared" si="3"/>
        <v>1.473333333</v>
      </c>
      <c r="R20" s="462">
        <f t="shared" si="4"/>
        <v>155.6644194</v>
      </c>
      <c r="S20" s="327"/>
      <c r="T20" s="327"/>
      <c r="U20" s="320" t="s">
        <v>272</v>
      </c>
      <c r="V20" s="328"/>
      <c r="W20" s="329"/>
      <c r="X20" s="329"/>
      <c r="Y20" s="329"/>
      <c r="Z20" s="329"/>
      <c r="AA20" s="330"/>
      <c r="AB20" s="179"/>
      <c r="AC20" s="179"/>
      <c r="AD20" s="179"/>
      <c r="AE20" s="179"/>
      <c r="AF20" s="179"/>
      <c r="AG20" s="179"/>
      <c r="AH20" s="179"/>
      <c r="AI20" s="182"/>
      <c r="AJ20" s="179"/>
      <c r="AK20" s="179"/>
      <c r="AL20" s="179"/>
      <c r="AM20" s="179"/>
      <c r="AN20" s="179"/>
      <c r="AO20" s="179"/>
      <c r="AP20" s="179"/>
      <c r="AQ20" s="179"/>
      <c r="AR20" s="323">
        <v>84.0</v>
      </c>
      <c r="AS20" s="323">
        <v>87.0</v>
      </c>
      <c r="AT20" s="323">
        <v>90.0</v>
      </c>
      <c r="AU20" s="323">
        <v>95.0</v>
      </c>
      <c r="AV20" s="323">
        <v>86.0</v>
      </c>
    </row>
    <row r="21" ht="38.25" customHeight="1">
      <c r="A21" s="179"/>
      <c r="B21" s="324"/>
      <c r="C21" s="354" t="s">
        <v>289</v>
      </c>
      <c r="D21" s="43"/>
      <c r="E21" s="410" t="s">
        <v>286</v>
      </c>
      <c r="F21" s="355" t="s">
        <v>324</v>
      </c>
      <c r="G21" s="327"/>
      <c r="H21" s="327"/>
      <c r="I21" s="327"/>
      <c r="J21" s="327"/>
      <c r="K21" s="327"/>
      <c r="L21" s="316">
        <f t="shared" ref="L21:P21" si="6">+AR21/60</f>
        <v>0.1833333333</v>
      </c>
      <c r="M21" s="316">
        <f t="shared" si="6"/>
        <v>0.35</v>
      </c>
      <c r="N21" s="316">
        <f t="shared" si="6"/>
        <v>0.1833333333</v>
      </c>
      <c r="O21" s="316">
        <f t="shared" si="6"/>
        <v>0.2333333333</v>
      </c>
      <c r="P21" s="316">
        <f t="shared" si="6"/>
        <v>0.1833333333</v>
      </c>
      <c r="Q21" s="317">
        <f t="shared" si="3"/>
        <v>0.2266666667</v>
      </c>
      <c r="R21" s="462">
        <f t="shared" si="4"/>
        <v>23.94837222</v>
      </c>
      <c r="S21" s="327"/>
      <c r="T21" s="327"/>
      <c r="U21" s="320" t="s">
        <v>251</v>
      </c>
      <c r="V21" s="321"/>
      <c r="W21" s="42"/>
      <c r="X21" s="42"/>
      <c r="Y21" s="42"/>
      <c r="Z21" s="42"/>
      <c r="AA21" s="322"/>
      <c r="AB21" s="179"/>
      <c r="AC21" s="179"/>
      <c r="AD21" s="179"/>
      <c r="AE21" s="179"/>
      <c r="AF21" s="179"/>
      <c r="AG21" s="179"/>
      <c r="AH21" s="179"/>
      <c r="AI21" s="182"/>
      <c r="AJ21" s="179"/>
      <c r="AK21" s="179"/>
      <c r="AL21" s="179"/>
      <c r="AM21" s="179"/>
      <c r="AN21" s="179"/>
      <c r="AO21" s="179"/>
      <c r="AP21" s="179"/>
      <c r="AQ21" s="179"/>
      <c r="AR21" s="323">
        <v>11.0</v>
      </c>
      <c r="AS21" s="323">
        <v>21.0</v>
      </c>
      <c r="AT21" s="323">
        <v>11.0</v>
      </c>
      <c r="AU21" s="323">
        <v>14.0</v>
      </c>
      <c r="AV21" s="323">
        <v>11.0</v>
      </c>
    </row>
    <row r="22" ht="30.0" customHeight="1">
      <c r="A22" s="179"/>
      <c r="B22" s="333"/>
      <c r="C22" s="413" t="s">
        <v>290</v>
      </c>
      <c r="D22" s="43"/>
      <c r="E22" s="410" t="s">
        <v>286</v>
      </c>
      <c r="F22" s="355"/>
      <c r="G22" s="327"/>
      <c r="H22" s="327"/>
      <c r="I22" s="327"/>
      <c r="J22" s="327"/>
      <c r="K22" s="327"/>
      <c r="L22" s="316">
        <f t="shared" ref="L22:P22" si="7">+AR22/60</f>
        <v>0.9666666667</v>
      </c>
      <c r="M22" s="316">
        <f t="shared" si="7"/>
        <v>1.233333333</v>
      </c>
      <c r="N22" s="316">
        <f t="shared" si="7"/>
        <v>1.05</v>
      </c>
      <c r="O22" s="316">
        <f t="shared" si="7"/>
        <v>1.416666667</v>
      </c>
      <c r="P22" s="316">
        <f t="shared" si="7"/>
        <v>1.45</v>
      </c>
      <c r="Q22" s="317">
        <f t="shared" si="3"/>
        <v>1.223333333</v>
      </c>
      <c r="R22" s="462">
        <f t="shared" si="4"/>
        <v>129.2507736</v>
      </c>
      <c r="S22" s="327"/>
      <c r="T22" s="327"/>
      <c r="U22" s="320" t="s">
        <v>251</v>
      </c>
      <c r="V22" s="335"/>
      <c r="W22" s="42"/>
      <c r="X22" s="42"/>
      <c r="Y22" s="42"/>
      <c r="Z22" s="42"/>
      <c r="AA22" s="322"/>
      <c r="AB22" s="179"/>
      <c r="AC22" s="179"/>
      <c r="AD22" s="179"/>
      <c r="AE22" s="179"/>
      <c r="AF22" s="179"/>
      <c r="AG22" s="179"/>
      <c r="AH22" s="179"/>
      <c r="AI22" s="182"/>
      <c r="AJ22" s="179"/>
      <c r="AK22" s="179"/>
      <c r="AL22" s="179"/>
      <c r="AM22" s="179"/>
      <c r="AN22" s="179"/>
      <c r="AO22" s="179"/>
      <c r="AP22" s="179"/>
      <c r="AQ22" s="179"/>
      <c r="AR22" s="323">
        <v>58.0</v>
      </c>
      <c r="AS22" s="323">
        <v>74.0</v>
      </c>
      <c r="AT22" s="323">
        <v>63.0</v>
      </c>
      <c r="AU22" s="323">
        <v>85.0</v>
      </c>
      <c r="AV22" s="323">
        <v>87.0</v>
      </c>
    </row>
    <row r="23" ht="30.0" customHeight="1">
      <c r="A23" s="179"/>
      <c r="B23" s="356">
        <v>3.0</v>
      </c>
      <c r="C23" s="413" t="s">
        <v>373</v>
      </c>
      <c r="D23" s="43"/>
      <c r="E23" s="410" t="s">
        <v>320</v>
      </c>
      <c r="F23" s="411"/>
      <c r="G23" s="327"/>
      <c r="H23" s="327"/>
      <c r="I23" s="327"/>
      <c r="J23" s="327"/>
      <c r="K23" s="327"/>
      <c r="L23" s="316">
        <f t="shared" ref="L23:P23" si="8">+AR23/60</f>
        <v>1</v>
      </c>
      <c r="M23" s="316">
        <f t="shared" si="8"/>
        <v>1.416666667</v>
      </c>
      <c r="N23" s="316">
        <f t="shared" si="8"/>
        <v>1.833333333</v>
      </c>
      <c r="O23" s="316">
        <f t="shared" si="8"/>
        <v>1.666666667</v>
      </c>
      <c r="P23" s="316">
        <f t="shared" si="8"/>
        <v>1.5</v>
      </c>
      <c r="Q23" s="317">
        <f t="shared" si="3"/>
        <v>1.483333333</v>
      </c>
      <c r="R23" s="462">
        <f t="shared" si="4"/>
        <v>185.2247604</v>
      </c>
      <c r="S23" s="327"/>
      <c r="T23" s="327"/>
      <c r="U23" s="320" t="s">
        <v>251</v>
      </c>
      <c r="V23" s="335"/>
      <c r="W23" s="42"/>
      <c r="X23" s="42"/>
      <c r="Y23" s="42"/>
      <c r="Z23" s="42"/>
      <c r="AA23" s="322"/>
      <c r="AB23" s="179"/>
      <c r="AC23" s="179"/>
      <c r="AD23" s="179"/>
      <c r="AE23" s="179"/>
      <c r="AF23" s="179"/>
      <c r="AG23" s="179"/>
      <c r="AH23" s="179"/>
      <c r="AI23" s="182"/>
      <c r="AJ23" s="179"/>
      <c r="AK23" s="179"/>
      <c r="AL23" s="179"/>
      <c r="AM23" s="179"/>
      <c r="AN23" s="179"/>
      <c r="AO23" s="179"/>
      <c r="AP23" s="179"/>
      <c r="AQ23" s="179"/>
      <c r="AR23" s="323">
        <v>60.0</v>
      </c>
      <c r="AS23" s="323">
        <v>85.0</v>
      </c>
      <c r="AT23" s="323">
        <v>110.0</v>
      </c>
      <c r="AU23" s="323">
        <v>100.0</v>
      </c>
      <c r="AV23" s="323">
        <v>90.0</v>
      </c>
    </row>
    <row r="24" ht="43.5" customHeight="1">
      <c r="A24" s="179"/>
      <c r="B24" s="414">
        <v>4.0</v>
      </c>
      <c r="C24" s="321" t="s">
        <v>291</v>
      </c>
      <c r="D24" s="43"/>
      <c r="E24" s="410" t="s">
        <v>286</v>
      </c>
      <c r="F24" s="355"/>
      <c r="G24" s="327"/>
      <c r="H24" s="327"/>
      <c r="I24" s="327"/>
      <c r="J24" s="327"/>
      <c r="K24" s="327"/>
      <c r="L24" s="316">
        <f t="shared" ref="L24:P24" si="9">+AR24/60</f>
        <v>1</v>
      </c>
      <c r="M24" s="316">
        <f t="shared" si="9"/>
        <v>0.4166666667</v>
      </c>
      <c r="N24" s="316">
        <f t="shared" si="9"/>
        <v>1.35</v>
      </c>
      <c r="O24" s="316">
        <f t="shared" si="9"/>
        <v>0.8833333333</v>
      </c>
      <c r="P24" s="316">
        <f t="shared" si="9"/>
        <v>1.5</v>
      </c>
      <c r="Q24" s="317">
        <f t="shared" si="3"/>
        <v>1.03</v>
      </c>
      <c r="R24" s="462">
        <f t="shared" si="4"/>
        <v>108.8242208</v>
      </c>
      <c r="S24" s="327"/>
      <c r="T24" s="327"/>
      <c r="U24" s="320" t="s">
        <v>272</v>
      </c>
      <c r="V24" s="335"/>
      <c r="W24" s="42"/>
      <c r="X24" s="42"/>
      <c r="Y24" s="42"/>
      <c r="Z24" s="42"/>
      <c r="AA24" s="322"/>
      <c r="AB24" s="179"/>
      <c r="AC24" s="179"/>
      <c r="AD24" s="179"/>
      <c r="AE24" s="179"/>
      <c r="AF24" s="179"/>
      <c r="AG24" s="179"/>
      <c r="AH24" s="179"/>
      <c r="AI24" s="182"/>
      <c r="AJ24" s="179"/>
      <c r="AK24" s="179"/>
      <c r="AL24" s="179"/>
      <c r="AM24" s="179"/>
      <c r="AN24" s="179"/>
      <c r="AO24" s="179"/>
      <c r="AP24" s="179"/>
      <c r="AQ24" s="179"/>
      <c r="AR24" s="323">
        <v>60.0</v>
      </c>
      <c r="AS24" s="323">
        <v>25.0</v>
      </c>
      <c r="AT24" s="323">
        <v>81.0</v>
      </c>
      <c r="AU24" s="323">
        <v>53.0</v>
      </c>
      <c r="AV24" s="323">
        <v>90.0</v>
      </c>
    </row>
    <row r="25" ht="30.0" customHeight="1">
      <c r="A25" s="179"/>
      <c r="B25" s="324"/>
      <c r="C25" s="415" t="s">
        <v>326</v>
      </c>
      <c r="D25" s="43"/>
      <c r="E25" s="410" t="s">
        <v>286</v>
      </c>
      <c r="F25" s="355"/>
      <c r="G25" s="327"/>
      <c r="H25" s="327"/>
      <c r="I25" s="327"/>
      <c r="J25" s="327"/>
      <c r="K25" s="327"/>
      <c r="L25" s="316">
        <f t="shared" ref="L25:P25" si="10">+AR25/60</f>
        <v>1.2</v>
      </c>
      <c r="M25" s="316">
        <f t="shared" si="10"/>
        <v>0.4666666667</v>
      </c>
      <c r="N25" s="316">
        <f t="shared" si="10"/>
        <v>0.5833333333</v>
      </c>
      <c r="O25" s="316">
        <f t="shared" si="10"/>
        <v>0.5666666667</v>
      </c>
      <c r="P25" s="316">
        <f t="shared" si="10"/>
        <v>0.6666666667</v>
      </c>
      <c r="Q25" s="317">
        <f t="shared" si="3"/>
        <v>0.6966666667</v>
      </c>
      <c r="R25" s="462">
        <f t="shared" si="4"/>
        <v>73.60602639</v>
      </c>
      <c r="S25" s="327"/>
      <c r="T25" s="327"/>
      <c r="U25" s="320" t="s">
        <v>251</v>
      </c>
      <c r="V25" s="335"/>
      <c r="W25" s="42"/>
      <c r="X25" s="42"/>
      <c r="Y25" s="42"/>
      <c r="Z25" s="42"/>
      <c r="AA25" s="322"/>
      <c r="AB25" s="179"/>
      <c r="AC25" s="179"/>
      <c r="AD25" s="179"/>
      <c r="AE25" s="179"/>
      <c r="AF25" s="179"/>
      <c r="AG25" s="179"/>
      <c r="AH25" s="179"/>
      <c r="AI25" s="182"/>
      <c r="AJ25" s="179"/>
      <c r="AK25" s="179"/>
      <c r="AL25" s="179"/>
      <c r="AM25" s="179"/>
      <c r="AN25" s="179"/>
      <c r="AO25" s="179"/>
      <c r="AP25" s="179"/>
      <c r="AQ25" s="179"/>
      <c r="AR25" s="323">
        <v>72.0</v>
      </c>
      <c r="AS25" s="323">
        <v>28.0</v>
      </c>
      <c r="AT25" s="323">
        <v>35.0</v>
      </c>
      <c r="AU25" s="323">
        <v>34.0</v>
      </c>
      <c r="AV25" s="323">
        <v>40.0</v>
      </c>
    </row>
    <row r="26" ht="30.0" customHeight="1">
      <c r="A26" s="179"/>
      <c r="B26" s="324"/>
      <c r="C26" s="354" t="s">
        <v>293</v>
      </c>
      <c r="D26" s="43"/>
      <c r="E26" s="410" t="s">
        <v>286</v>
      </c>
      <c r="F26" s="355"/>
      <c r="G26" s="327"/>
      <c r="H26" s="327"/>
      <c r="I26" s="327"/>
      <c r="J26" s="327"/>
      <c r="K26" s="327"/>
      <c r="L26" s="316">
        <f t="shared" ref="L26:P26" si="11">+AR26/60</f>
        <v>0.1</v>
      </c>
      <c r="M26" s="316">
        <f t="shared" si="11"/>
        <v>0.1333333333</v>
      </c>
      <c r="N26" s="316">
        <f t="shared" si="11"/>
        <v>0.1333333333</v>
      </c>
      <c r="O26" s="316">
        <f t="shared" si="11"/>
        <v>0.08333333333</v>
      </c>
      <c r="P26" s="316">
        <f t="shared" si="11"/>
        <v>0.1</v>
      </c>
      <c r="Q26" s="317">
        <f t="shared" si="3"/>
        <v>0.11</v>
      </c>
      <c r="R26" s="462">
        <f t="shared" si="4"/>
        <v>11.62200417</v>
      </c>
      <c r="S26" s="327"/>
      <c r="T26" s="327"/>
      <c r="U26" s="320" t="s">
        <v>251</v>
      </c>
      <c r="V26" s="328"/>
      <c r="W26" s="329"/>
      <c r="X26" s="329"/>
      <c r="Y26" s="329"/>
      <c r="Z26" s="329"/>
      <c r="AA26" s="330"/>
      <c r="AB26" s="179"/>
      <c r="AC26" s="179"/>
      <c r="AD26" s="179"/>
      <c r="AE26" s="179"/>
      <c r="AF26" s="179"/>
      <c r="AG26" s="179"/>
      <c r="AH26" s="179"/>
      <c r="AI26" s="182"/>
      <c r="AJ26" s="179"/>
      <c r="AK26" s="179"/>
      <c r="AL26" s="179"/>
      <c r="AM26" s="179"/>
      <c r="AN26" s="179"/>
      <c r="AO26" s="179"/>
      <c r="AP26" s="179"/>
      <c r="AQ26" s="179"/>
      <c r="AR26" s="323">
        <v>6.0</v>
      </c>
      <c r="AS26" s="323">
        <v>8.0</v>
      </c>
      <c r="AT26" s="323">
        <v>8.0</v>
      </c>
      <c r="AU26" s="323">
        <v>5.0</v>
      </c>
      <c r="AV26" s="323">
        <v>6.0</v>
      </c>
    </row>
    <row r="27" ht="44.25" customHeight="1">
      <c r="A27" s="179"/>
      <c r="B27" s="333"/>
      <c r="C27" s="354" t="s">
        <v>327</v>
      </c>
      <c r="D27" s="43"/>
      <c r="E27" s="410" t="s">
        <v>286</v>
      </c>
      <c r="F27" s="355"/>
      <c r="G27" s="327"/>
      <c r="H27" s="327"/>
      <c r="I27" s="327"/>
      <c r="J27" s="327"/>
      <c r="K27" s="327"/>
      <c r="L27" s="316">
        <f t="shared" ref="L27:P27" si="12">+AR27/60</f>
        <v>1.033333333</v>
      </c>
      <c r="M27" s="316">
        <f t="shared" si="12"/>
        <v>1.166666667</v>
      </c>
      <c r="N27" s="316">
        <f t="shared" si="12"/>
        <v>1.233333333</v>
      </c>
      <c r="O27" s="316">
        <f t="shared" si="12"/>
        <v>1.266666667</v>
      </c>
      <c r="P27" s="316">
        <f t="shared" si="12"/>
        <v>1.05</v>
      </c>
      <c r="Q27" s="317">
        <f t="shared" si="3"/>
        <v>1.15</v>
      </c>
      <c r="R27" s="462">
        <f t="shared" si="4"/>
        <v>121.5027708</v>
      </c>
      <c r="S27" s="327"/>
      <c r="T27" s="327"/>
      <c r="U27" s="320" t="s">
        <v>251</v>
      </c>
      <c r="V27" s="335"/>
      <c r="W27" s="42"/>
      <c r="X27" s="42"/>
      <c r="Y27" s="42"/>
      <c r="Z27" s="42"/>
      <c r="AA27" s="322"/>
      <c r="AB27" s="179"/>
      <c r="AC27" s="179"/>
      <c r="AD27" s="179"/>
      <c r="AE27" s="179"/>
      <c r="AF27" s="179"/>
      <c r="AG27" s="179"/>
      <c r="AH27" s="179"/>
      <c r="AI27" s="182"/>
      <c r="AJ27" s="179"/>
      <c r="AK27" s="179"/>
      <c r="AL27" s="179"/>
      <c r="AM27" s="179"/>
      <c r="AN27" s="179"/>
      <c r="AO27" s="179"/>
      <c r="AP27" s="179"/>
      <c r="AQ27" s="179"/>
      <c r="AR27" s="323">
        <v>62.0</v>
      </c>
      <c r="AS27" s="323">
        <v>70.0</v>
      </c>
      <c r="AT27" s="323">
        <v>74.0</v>
      </c>
      <c r="AU27" s="323">
        <v>76.0</v>
      </c>
      <c r="AV27" s="323">
        <v>63.0</v>
      </c>
    </row>
    <row r="28" ht="42.75" customHeight="1">
      <c r="A28" s="179"/>
      <c r="B28" s="337">
        <v>5.0</v>
      </c>
      <c r="C28" s="463" t="s">
        <v>374</v>
      </c>
      <c r="D28" s="43"/>
      <c r="E28" s="410" t="s">
        <v>286</v>
      </c>
      <c r="F28" s="352" t="s">
        <v>329</v>
      </c>
      <c r="G28" s="327"/>
      <c r="H28" s="327"/>
      <c r="I28" s="327"/>
      <c r="J28" s="327"/>
      <c r="K28" s="327"/>
      <c r="L28" s="316"/>
      <c r="M28" s="316"/>
      <c r="N28" s="316"/>
      <c r="O28" s="316"/>
      <c r="P28" s="316"/>
      <c r="Q28" s="317"/>
      <c r="R28" s="462">
        <f t="shared" si="4"/>
        <v>0</v>
      </c>
      <c r="S28" s="327"/>
      <c r="T28" s="327"/>
      <c r="U28" s="320" t="s">
        <v>251</v>
      </c>
      <c r="V28" s="321"/>
      <c r="W28" s="42"/>
      <c r="X28" s="42"/>
      <c r="Y28" s="42"/>
      <c r="Z28" s="42"/>
      <c r="AA28" s="322"/>
      <c r="AB28" s="179"/>
      <c r="AC28" s="179"/>
      <c r="AD28" s="179"/>
      <c r="AE28" s="179"/>
      <c r="AF28" s="179"/>
      <c r="AG28" s="179"/>
      <c r="AH28" s="179"/>
      <c r="AI28" s="182"/>
      <c r="AJ28" s="179"/>
      <c r="AK28" s="179"/>
      <c r="AL28" s="179"/>
      <c r="AM28" s="179"/>
      <c r="AN28" s="179"/>
      <c r="AO28" s="179"/>
      <c r="AP28" s="179"/>
      <c r="AQ28" s="179"/>
      <c r="AR28" s="323">
        <v>21.0</v>
      </c>
      <c r="AS28" s="323">
        <v>24.0</v>
      </c>
      <c r="AT28" s="323">
        <v>30.0</v>
      </c>
      <c r="AU28" s="323">
        <v>21.0</v>
      </c>
      <c r="AV28" s="323">
        <v>25.0</v>
      </c>
    </row>
    <row r="29" ht="41.25" customHeight="1">
      <c r="A29" s="179"/>
      <c r="B29" s="333"/>
      <c r="C29" s="321" t="s">
        <v>298</v>
      </c>
      <c r="D29" s="43"/>
      <c r="E29" s="410" t="s">
        <v>286</v>
      </c>
      <c r="F29" s="352" t="s">
        <v>329</v>
      </c>
      <c r="G29" s="416"/>
      <c r="H29" s="327"/>
      <c r="I29" s="327"/>
      <c r="J29" s="327"/>
      <c r="K29" s="327"/>
      <c r="L29" s="316">
        <f t="shared" ref="L29:P29" si="13">+AR29/60</f>
        <v>0.4166666667</v>
      </c>
      <c r="M29" s="316">
        <f t="shared" si="13"/>
        <v>0.1666666667</v>
      </c>
      <c r="N29" s="316">
        <f t="shared" si="13"/>
        <v>0.5</v>
      </c>
      <c r="O29" s="316">
        <f t="shared" si="13"/>
        <v>0.3333333333</v>
      </c>
      <c r="P29" s="316">
        <f t="shared" si="13"/>
        <v>0.6666666667</v>
      </c>
      <c r="Q29" s="317">
        <f t="shared" ref="Q29:Q47" si="15">+AVERAGE(L29:P29)</f>
        <v>0.4166666667</v>
      </c>
      <c r="R29" s="462">
        <f t="shared" si="4"/>
        <v>44.02274306</v>
      </c>
      <c r="S29" s="327"/>
      <c r="T29" s="327"/>
      <c r="U29" s="320" t="s">
        <v>251</v>
      </c>
      <c r="V29" s="335"/>
      <c r="W29" s="42"/>
      <c r="X29" s="42"/>
      <c r="Y29" s="42"/>
      <c r="Z29" s="42"/>
      <c r="AA29" s="322"/>
      <c r="AB29" s="179"/>
      <c r="AC29" s="179"/>
      <c r="AD29" s="179"/>
      <c r="AE29" s="179"/>
      <c r="AF29" s="179"/>
      <c r="AG29" s="179"/>
      <c r="AH29" s="179"/>
      <c r="AI29" s="182"/>
      <c r="AJ29" s="179"/>
      <c r="AK29" s="179"/>
      <c r="AL29" s="179"/>
      <c r="AM29" s="179"/>
      <c r="AN29" s="179"/>
      <c r="AO29" s="179"/>
      <c r="AP29" s="179"/>
      <c r="AQ29" s="179"/>
      <c r="AR29" s="323">
        <v>25.0</v>
      </c>
      <c r="AS29" s="323">
        <v>10.0</v>
      </c>
      <c r="AT29" s="323">
        <v>30.0</v>
      </c>
      <c r="AU29" s="323">
        <v>20.0</v>
      </c>
      <c r="AV29" s="323">
        <v>40.0</v>
      </c>
    </row>
    <row r="30" ht="30.0" customHeight="1">
      <c r="A30" s="179"/>
      <c r="B30" s="414">
        <v>6.0</v>
      </c>
      <c r="C30" s="354" t="s">
        <v>299</v>
      </c>
      <c r="D30" s="43"/>
      <c r="E30" s="410" t="s">
        <v>286</v>
      </c>
      <c r="F30" s="355"/>
      <c r="G30" s="327"/>
      <c r="H30" s="327"/>
      <c r="I30" s="327"/>
      <c r="J30" s="327"/>
      <c r="K30" s="327"/>
      <c r="L30" s="316">
        <f t="shared" ref="L30:P30" si="14">+AR30/60</f>
        <v>0.45</v>
      </c>
      <c r="M30" s="316">
        <f t="shared" si="14"/>
        <v>0.4666666667</v>
      </c>
      <c r="N30" s="316">
        <f t="shared" si="14"/>
        <v>0.3</v>
      </c>
      <c r="O30" s="316">
        <f t="shared" si="14"/>
        <v>0.35</v>
      </c>
      <c r="P30" s="316">
        <f t="shared" si="14"/>
        <v>0.3333333333</v>
      </c>
      <c r="Q30" s="317">
        <f t="shared" si="15"/>
        <v>0.38</v>
      </c>
      <c r="R30" s="462">
        <f t="shared" si="4"/>
        <v>40.14874167</v>
      </c>
      <c r="S30" s="327"/>
      <c r="T30" s="327"/>
      <c r="U30" s="320" t="s">
        <v>251</v>
      </c>
      <c r="V30" s="335"/>
      <c r="W30" s="42"/>
      <c r="X30" s="42"/>
      <c r="Y30" s="42"/>
      <c r="Z30" s="42"/>
      <c r="AA30" s="322"/>
      <c r="AB30" s="179"/>
      <c r="AC30" s="179"/>
      <c r="AD30" s="179"/>
      <c r="AE30" s="179"/>
      <c r="AF30" s="179"/>
      <c r="AG30" s="179"/>
      <c r="AH30" s="179"/>
      <c r="AI30" s="182"/>
      <c r="AJ30" s="179"/>
      <c r="AK30" s="179"/>
      <c r="AL30" s="179"/>
      <c r="AM30" s="179"/>
      <c r="AN30" s="179"/>
      <c r="AO30" s="179"/>
      <c r="AP30" s="179"/>
      <c r="AQ30" s="179"/>
      <c r="AR30" s="323">
        <v>27.0</v>
      </c>
      <c r="AS30" s="323">
        <v>28.0</v>
      </c>
      <c r="AT30" s="323">
        <v>18.0</v>
      </c>
      <c r="AU30" s="323">
        <v>21.0</v>
      </c>
      <c r="AV30" s="323">
        <v>20.0</v>
      </c>
    </row>
    <row r="31" ht="45.0" customHeight="1">
      <c r="A31" s="179"/>
      <c r="B31" s="333"/>
      <c r="C31" s="354" t="s">
        <v>300</v>
      </c>
      <c r="D31" s="43"/>
      <c r="E31" s="410" t="s">
        <v>286</v>
      </c>
      <c r="F31" s="352" t="s">
        <v>330</v>
      </c>
      <c r="G31" s="327"/>
      <c r="H31" s="327"/>
      <c r="I31" s="327"/>
      <c r="J31" s="327"/>
      <c r="K31" s="327"/>
      <c r="L31" s="316">
        <f t="shared" ref="L31:P31" si="16">+AR31/60</f>
        <v>0.15</v>
      </c>
      <c r="M31" s="316">
        <f t="shared" si="16"/>
        <v>0.08333333333</v>
      </c>
      <c r="N31" s="316">
        <f t="shared" si="16"/>
        <v>0.1</v>
      </c>
      <c r="O31" s="316">
        <f t="shared" si="16"/>
        <v>0.1</v>
      </c>
      <c r="P31" s="316">
        <f t="shared" si="16"/>
        <v>0.06666666667</v>
      </c>
      <c r="Q31" s="317">
        <f t="shared" si="15"/>
        <v>0.1</v>
      </c>
      <c r="R31" s="462">
        <f t="shared" si="4"/>
        <v>10.56545833</v>
      </c>
      <c r="S31" s="327"/>
      <c r="T31" s="327"/>
      <c r="U31" s="320" t="s">
        <v>251</v>
      </c>
      <c r="V31" s="321"/>
      <c r="W31" s="42"/>
      <c r="X31" s="42"/>
      <c r="Y31" s="42"/>
      <c r="Z31" s="42"/>
      <c r="AA31" s="322"/>
      <c r="AB31" s="179"/>
      <c r="AC31" s="179"/>
      <c r="AD31" s="179"/>
      <c r="AE31" s="179"/>
      <c r="AF31" s="179"/>
      <c r="AG31" s="179"/>
      <c r="AH31" s="179"/>
      <c r="AI31" s="182"/>
      <c r="AJ31" s="179"/>
      <c r="AK31" s="179"/>
      <c r="AL31" s="179"/>
      <c r="AM31" s="179"/>
      <c r="AN31" s="179"/>
      <c r="AO31" s="179"/>
      <c r="AP31" s="179"/>
      <c r="AQ31" s="179"/>
      <c r="AR31" s="323">
        <v>9.0</v>
      </c>
      <c r="AS31" s="323">
        <v>5.0</v>
      </c>
      <c r="AT31" s="323">
        <v>6.0</v>
      </c>
      <c r="AU31" s="323">
        <v>6.0</v>
      </c>
      <c r="AV31" s="323">
        <v>4.0</v>
      </c>
    </row>
    <row r="32" ht="36.0" customHeight="1">
      <c r="A32" s="179"/>
      <c r="B32" s="417">
        <v>7.0</v>
      </c>
      <c r="C32" s="354" t="s">
        <v>331</v>
      </c>
      <c r="D32" s="43"/>
      <c r="E32" s="410" t="s">
        <v>303</v>
      </c>
      <c r="F32" s="418"/>
      <c r="G32" s="327"/>
      <c r="H32" s="327"/>
      <c r="I32" s="327"/>
      <c r="J32" s="327"/>
      <c r="K32" s="327"/>
      <c r="L32" s="316">
        <f t="shared" ref="L32:P32" si="17">+AR32/60</f>
        <v>50</v>
      </c>
      <c r="M32" s="316">
        <f t="shared" si="17"/>
        <v>50</v>
      </c>
      <c r="N32" s="316">
        <f t="shared" si="17"/>
        <v>50</v>
      </c>
      <c r="O32" s="316">
        <f t="shared" si="17"/>
        <v>50</v>
      </c>
      <c r="P32" s="316">
        <f t="shared" si="17"/>
        <v>50</v>
      </c>
      <c r="Q32" s="317">
        <f t="shared" si="15"/>
        <v>50</v>
      </c>
      <c r="R32" s="462">
        <f>+U61</f>
        <v>10678.22936</v>
      </c>
      <c r="S32" s="327"/>
      <c r="T32" s="327"/>
      <c r="U32" s="320" t="s">
        <v>251</v>
      </c>
      <c r="V32" s="419"/>
      <c r="W32" s="420"/>
      <c r="X32" s="420"/>
      <c r="Y32" s="420"/>
      <c r="Z32" s="420"/>
      <c r="AA32" s="421"/>
      <c r="AB32" s="179"/>
      <c r="AC32" s="179"/>
      <c r="AD32" s="179"/>
      <c r="AE32" s="179"/>
      <c r="AF32" s="179"/>
      <c r="AG32" s="179"/>
      <c r="AH32" s="179"/>
      <c r="AI32" s="182"/>
      <c r="AJ32" s="179"/>
      <c r="AK32" s="179"/>
      <c r="AL32" s="179"/>
      <c r="AM32" s="179"/>
      <c r="AN32" s="179"/>
      <c r="AO32" s="179"/>
      <c r="AP32" s="179"/>
      <c r="AQ32" s="179"/>
      <c r="AR32" s="323">
        <v>3000.0</v>
      </c>
      <c r="AS32" s="323">
        <v>3000.0</v>
      </c>
      <c r="AT32" s="323">
        <v>3000.0</v>
      </c>
      <c r="AU32" s="323">
        <v>3000.0</v>
      </c>
      <c r="AV32" s="323">
        <v>3000.0</v>
      </c>
    </row>
    <row r="33" ht="32.25" customHeight="1">
      <c r="A33" s="179"/>
      <c r="B33" s="356">
        <v>8.0</v>
      </c>
      <c r="C33" s="321" t="s">
        <v>304</v>
      </c>
      <c r="D33" s="43"/>
      <c r="E33" s="410" t="s">
        <v>286</v>
      </c>
      <c r="F33" s="355" t="s">
        <v>305</v>
      </c>
      <c r="G33" s="327"/>
      <c r="H33" s="327"/>
      <c r="I33" s="327"/>
      <c r="J33" s="327"/>
      <c r="K33" s="327"/>
      <c r="L33" s="316">
        <f t="shared" ref="L33:P33" si="18">+AR33/60</f>
        <v>0.1833333333</v>
      </c>
      <c r="M33" s="316">
        <f t="shared" si="18"/>
        <v>0.35</v>
      </c>
      <c r="N33" s="316">
        <f t="shared" si="18"/>
        <v>0.1833333333</v>
      </c>
      <c r="O33" s="316">
        <f t="shared" si="18"/>
        <v>0.2333333333</v>
      </c>
      <c r="P33" s="316">
        <f t="shared" si="18"/>
        <v>0.1833333333</v>
      </c>
      <c r="Q33" s="317">
        <f t="shared" si="15"/>
        <v>0.2266666667</v>
      </c>
      <c r="R33" s="462">
        <f>+IF(E33="Cord Adm",$O$64*Q33,$O$70*Q33)</f>
        <v>23.94837222</v>
      </c>
      <c r="S33" s="327"/>
      <c r="T33" s="327"/>
      <c r="U33" s="320" t="s">
        <v>251</v>
      </c>
      <c r="V33" s="321"/>
      <c r="W33" s="42"/>
      <c r="X33" s="42"/>
      <c r="Y33" s="42"/>
      <c r="Z33" s="42"/>
      <c r="AA33" s="322"/>
      <c r="AB33" s="179"/>
      <c r="AC33" s="179"/>
      <c r="AD33" s="179"/>
      <c r="AE33" s="179"/>
      <c r="AF33" s="179"/>
      <c r="AG33" s="179"/>
      <c r="AH33" s="179"/>
      <c r="AI33" s="182"/>
      <c r="AJ33" s="179"/>
      <c r="AK33" s="179"/>
      <c r="AL33" s="179"/>
      <c r="AM33" s="179"/>
      <c r="AN33" s="179"/>
      <c r="AO33" s="179"/>
      <c r="AP33" s="179"/>
      <c r="AQ33" s="179"/>
      <c r="AR33" s="323">
        <v>11.0</v>
      </c>
      <c r="AS33" s="323">
        <v>21.0</v>
      </c>
      <c r="AT33" s="323">
        <v>11.0</v>
      </c>
      <c r="AU33" s="323">
        <v>14.0</v>
      </c>
      <c r="AV33" s="323">
        <v>11.0</v>
      </c>
    </row>
    <row r="34" ht="30.0" customHeight="1">
      <c r="A34" s="179"/>
      <c r="B34" s="414">
        <v>9.0</v>
      </c>
      <c r="C34" s="321" t="s">
        <v>332</v>
      </c>
      <c r="D34" s="43"/>
      <c r="E34" s="410" t="s">
        <v>303</v>
      </c>
      <c r="F34" s="418"/>
      <c r="G34" s="327"/>
      <c r="H34" s="327"/>
      <c r="I34" s="327"/>
      <c r="J34" s="327"/>
      <c r="K34" s="327"/>
      <c r="L34" s="316">
        <f t="shared" ref="L34:P34" si="19">+AR34/60</f>
        <v>27.48333333</v>
      </c>
      <c r="M34" s="316">
        <f t="shared" si="19"/>
        <v>27.25</v>
      </c>
      <c r="N34" s="316">
        <f t="shared" si="19"/>
        <v>26.98333333</v>
      </c>
      <c r="O34" s="316">
        <f t="shared" si="19"/>
        <v>27.16666667</v>
      </c>
      <c r="P34" s="316">
        <f t="shared" si="19"/>
        <v>27.41666667</v>
      </c>
      <c r="Q34" s="317">
        <f t="shared" si="15"/>
        <v>27.26</v>
      </c>
      <c r="R34" s="462">
        <f>+U62</f>
        <v>5821.770645</v>
      </c>
      <c r="S34" s="327"/>
      <c r="T34" s="327"/>
      <c r="U34" s="320" t="s">
        <v>251</v>
      </c>
      <c r="V34" s="321"/>
      <c r="W34" s="42"/>
      <c r="X34" s="42"/>
      <c r="Y34" s="42"/>
      <c r="Z34" s="42"/>
      <c r="AA34" s="322"/>
      <c r="AB34" s="179"/>
      <c r="AC34" s="179"/>
      <c r="AD34" s="179"/>
      <c r="AE34" s="179"/>
      <c r="AF34" s="179"/>
      <c r="AG34" s="179"/>
      <c r="AH34" s="179"/>
      <c r="AI34" s="182"/>
      <c r="AJ34" s="179"/>
      <c r="AK34" s="179"/>
      <c r="AL34" s="179"/>
      <c r="AM34" s="179"/>
      <c r="AN34" s="179"/>
      <c r="AO34" s="179"/>
      <c r="AP34" s="179"/>
      <c r="AQ34" s="179"/>
      <c r="AR34" s="323">
        <f>27*60+29</f>
        <v>1649</v>
      </c>
      <c r="AS34" s="323">
        <f>27*60+15</f>
        <v>1635</v>
      </c>
      <c r="AT34" s="323">
        <f>26*60+59</f>
        <v>1619</v>
      </c>
      <c r="AU34" s="323">
        <v>1630.0</v>
      </c>
      <c r="AV34" s="323">
        <v>1645.0</v>
      </c>
    </row>
    <row r="35" ht="30.0" customHeight="1">
      <c r="A35" s="179"/>
      <c r="B35" s="333"/>
      <c r="C35" s="354" t="s">
        <v>307</v>
      </c>
      <c r="D35" s="43"/>
      <c r="E35" s="410" t="s">
        <v>303</v>
      </c>
      <c r="F35" s="418"/>
      <c r="G35" s="327"/>
      <c r="H35" s="327"/>
      <c r="I35" s="327"/>
      <c r="J35" s="327"/>
      <c r="K35" s="327"/>
      <c r="L35" s="316">
        <f t="shared" ref="L35:P35" si="20">+AR35/60</f>
        <v>4.533333333</v>
      </c>
      <c r="M35" s="316">
        <f t="shared" si="20"/>
        <v>5.583333333</v>
      </c>
      <c r="N35" s="316">
        <f t="shared" si="20"/>
        <v>3.466666667</v>
      </c>
      <c r="O35" s="316">
        <f t="shared" si="20"/>
        <v>5.5</v>
      </c>
      <c r="P35" s="316">
        <f t="shared" si="20"/>
        <v>5</v>
      </c>
      <c r="Q35" s="317">
        <f t="shared" si="15"/>
        <v>4.816666667</v>
      </c>
      <c r="R35" s="462" t="s">
        <v>308</v>
      </c>
      <c r="S35" s="327"/>
      <c r="T35" s="327"/>
      <c r="U35" s="320" t="s">
        <v>251</v>
      </c>
      <c r="V35" s="321"/>
      <c r="W35" s="42"/>
      <c r="X35" s="42"/>
      <c r="Y35" s="42"/>
      <c r="Z35" s="42"/>
      <c r="AA35" s="322"/>
      <c r="AB35" s="179"/>
      <c r="AC35" s="179"/>
      <c r="AD35" s="179"/>
      <c r="AE35" s="179"/>
      <c r="AF35" s="179"/>
      <c r="AG35" s="179"/>
      <c r="AH35" s="179"/>
      <c r="AI35" s="182"/>
      <c r="AJ35" s="179"/>
      <c r="AK35" s="179"/>
      <c r="AL35" s="179"/>
      <c r="AM35" s="179"/>
      <c r="AN35" s="179"/>
      <c r="AO35" s="179"/>
      <c r="AP35" s="179"/>
      <c r="AQ35" s="179"/>
      <c r="AR35" s="323">
        <v>272.0</v>
      </c>
      <c r="AS35" s="323">
        <v>335.0</v>
      </c>
      <c r="AT35" s="323">
        <v>208.0</v>
      </c>
      <c r="AU35" s="323">
        <v>330.0</v>
      </c>
      <c r="AV35" s="323">
        <v>300.0</v>
      </c>
    </row>
    <row r="36" ht="45.75" customHeight="1">
      <c r="A36" s="179"/>
      <c r="B36" s="356">
        <v>10.0</v>
      </c>
      <c r="C36" s="463" t="s">
        <v>375</v>
      </c>
      <c r="D36" s="43"/>
      <c r="E36" s="410" t="s">
        <v>320</v>
      </c>
      <c r="F36" s="411"/>
      <c r="G36" s="327"/>
      <c r="H36" s="327"/>
      <c r="I36" s="327"/>
      <c r="J36" s="327"/>
      <c r="K36" s="327"/>
      <c r="L36" s="316">
        <f t="shared" ref="L36:P36" si="21">+AR36/60</f>
        <v>1.166666667</v>
      </c>
      <c r="M36" s="316">
        <f t="shared" si="21"/>
        <v>1.2</v>
      </c>
      <c r="N36" s="316">
        <f t="shared" si="21"/>
        <v>1.283333333</v>
      </c>
      <c r="O36" s="316">
        <f t="shared" si="21"/>
        <v>1.333333333</v>
      </c>
      <c r="P36" s="316">
        <f t="shared" si="21"/>
        <v>1.183333333</v>
      </c>
      <c r="Q36" s="317">
        <f t="shared" si="15"/>
        <v>1.233333333</v>
      </c>
      <c r="R36" s="462">
        <f t="shared" ref="R36:R44" si="23">+IF(E36="Cord Adm",$O$64*Q36,$O$70*Q36)</f>
        <v>154.0071042</v>
      </c>
      <c r="S36" s="327"/>
      <c r="T36" s="327"/>
      <c r="U36" s="320" t="s">
        <v>251</v>
      </c>
      <c r="V36" s="335"/>
      <c r="W36" s="42"/>
      <c r="X36" s="42"/>
      <c r="Y36" s="42"/>
      <c r="Z36" s="42"/>
      <c r="AA36" s="322"/>
      <c r="AB36" s="179"/>
      <c r="AC36" s="179"/>
      <c r="AD36" s="179"/>
      <c r="AE36" s="179"/>
      <c r="AF36" s="179"/>
      <c r="AG36" s="179"/>
      <c r="AH36" s="179"/>
      <c r="AI36" s="182"/>
      <c r="AJ36" s="179"/>
      <c r="AK36" s="179"/>
      <c r="AL36" s="179"/>
      <c r="AM36" s="179"/>
      <c r="AN36" s="179"/>
      <c r="AO36" s="179"/>
      <c r="AP36" s="179"/>
      <c r="AQ36" s="179"/>
      <c r="AR36" s="323">
        <v>70.0</v>
      </c>
      <c r="AS36" s="323">
        <v>72.0</v>
      </c>
      <c r="AT36" s="323">
        <v>77.0</v>
      </c>
      <c r="AU36" s="323">
        <v>80.0</v>
      </c>
      <c r="AV36" s="323">
        <v>71.0</v>
      </c>
    </row>
    <row r="37" ht="45.0" customHeight="1">
      <c r="A37" s="179"/>
      <c r="B37" s="422">
        <v>11.0</v>
      </c>
      <c r="C37" s="463" t="s">
        <v>334</v>
      </c>
      <c r="D37" s="43"/>
      <c r="E37" s="410" t="s">
        <v>320</v>
      </c>
      <c r="F37" s="411"/>
      <c r="G37" s="327"/>
      <c r="H37" s="327"/>
      <c r="I37" s="327"/>
      <c r="J37" s="327"/>
      <c r="K37" s="327"/>
      <c r="L37" s="316">
        <f t="shared" ref="L37:P37" si="22">+AR37/60</f>
        <v>0.7</v>
      </c>
      <c r="M37" s="316">
        <f t="shared" si="22"/>
        <v>0.8333333333</v>
      </c>
      <c r="N37" s="316">
        <f t="shared" si="22"/>
        <v>0.6666666667</v>
      </c>
      <c r="O37" s="316">
        <f t="shared" si="22"/>
        <v>0.9166666667</v>
      </c>
      <c r="P37" s="316">
        <f t="shared" si="22"/>
        <v>0.75</v>
      </c>
      <c r="Q37" s="317">
        <f t="shared" si="15"/>
        <v>0.7733333333</v>
      </c>
      <c r="R37" s="462">
        <f t="shared" si="23"/>
        <v>96.56661667</v>
      </c>
      <c r="S37" s="327"/>
      <c r="T37" s="327"/>
      <c r="U37" s="320" t="s">
        <v>251</v>
      </c>
      <c r="V37" s="321"/>
      <c r="W37" s="42"/>
      <c r="X37" s="42"/>
      <c r="Y37" s="42"/>
      <c r="Z37" s="42"/>
      <c r="AA37" s="322"/>
      <c r="AB37" s="179"/>
      <c r="AC37" s="179"/>
      <c r="AD37" s="179"/>
      <c r="AE37" s="179"/>
      <c r="AF37" s="179"/>
      <c r="AG37" s="179"/>
      <c r="AH37" s="179"/>
      <c r="AI37" s="182"/>
      <c r="AJ37" s="179"/>
      <c r="AK37" s="179"/>
      <c r="AL37" s="179"/>
      <c r="AM37" s="179"/>
      <c r="AN37" s="179"/>
      <c r="AO37" s="179"/>
      <c r="AP37" s="179"/>
      <c r="AQ37" s="179"/>
      <c r="AR37" s="323">
        <v>42.0</v>
      </c>
      <c r="AS37" s="323">
        <v>50.0</v>
      </c>
      <c r="AT37" s="323">
        <v>40.0</v>
      </c>
      <c r="AU37" s="323">
        <v>55.0</v>
      </c>
      <c r="AV37" s="323">
        <v>45.0</v>
      </c>
    </row>
    <row r="38" ht="48.75" customHeight="1">
      <c r="A38" s="179"/>
      <c r="B38" s="356">
        <v>12.0</v>
      </c>
      <c r="C38" s="321" t="s">
        <v>335</v>
      </c>
      <c r="D38" s="43"/>
      <c r="E38" s="410" t="s">
        <v>286</v>
      </c>
      <c r="F38" s="355"/>
      <c r="G38" s="327"/>
      <c r="H38" s="327"/>
      <c r="I38" s="327"/>
      <c r="J38" s="327"/>
      <c r="K38" s="327"/>
      <c r="L38" s="316">
        <f t="shared" ref="L38:P38" si="24">+AR38/60</f>
        <v>0.2333333333</v>
      </c>
      <c r="M38" s="316">
        <f t="shared" si="24"/>
        <v>0.2166666667</v>
      </c>
      <c r="N38" s="316">
        <f t="shared" si="24"/>
        <v>0.1333333333</v>
      </c>
      <c r="O38" s="316">
        <f t="shared" si="24"/>
        <v>0.1</v>
      </c>
      <c r="P38" s="316">
        <f t="shared" si="24"/>
        <v>0.15</v>
      </c>
      <c r="Q38" s="317">
        <f t="shared" si="15"/>
        <v>0.1666666667</v>
      </c>
      <c r="R38" s="462">
        <f t="shared" si="23"/>
        <v>17.60909722</v>
      </c>
      <c r="S38" s="327"/>
      <c r="T38" s="327"/>
      <c r="U38" s="320" t="s">
        <v>251</v>
      </c>
      <c r="V38" s="321"/>
      <c r="W38" s="42"/>
      <c r="X38" s="42"/>
      <c r="Y38" s="42"/>
      <c r="Z38" s="42"/>
      <c r="AA38" s="322"/>
      <c r="AB38" s="179"/>
      <c r="AC38" s="179"/>
      <c r="AD38" s="179"/>
      <c r="AE38" s="179"/>
      <c r="AF38" s="179"/>
      <c r="AG38" s="179"/>
      <c r="AH38" s="179"/>
      <c r="AI38" s="182"/>
      <c r="AJ38" s="179"/>
      <c r="AK38" s="179"/>
      <c r="AL38" s="179"/>
      <c r="AM38" s="179"/>
      <c r="AN38" s="179"/>
      <c r="AO38" s="179"/>
      <c r="AP38" s="179"/>
      <c r="AQ38" s="179"/>
      <c r="AR38" s="323">
        <v>14.0</v>
      </c>
      <c r="AS38" s="323">
        <v>13.0</v>
      </c>
      <c r="AT38" s="323">
        <v>8.0</v>
      </c>
      <c r="AU38" s="323">
        <v>6.0</v>
      </c>
      <c r="AV38" s="323">
        <v>9.0</v>
      </c>
    </row>
    <row r="39" ht="42.0" customHeight="1">
      <c r="A39" s="179"/>
      <c r="B39" s="414">
        <v>13.0</v>
      </c>
      <c r="C39" s="463" t="s">
        <v>376</v>
      </c>
      <c r="D39" s="43"/>
      <c r="E39" s="410" t="s">
        <v>320</v>
      </c>
      <c r="F39" s="411"/>
      <c r="G39" s="327"/>
      <c r="H39" s="327"/>
      <c r="I39" s="327"/>
      <c r="J39" s="327"/>
      <c r="K39" s="327"/>
      <c r="L39" s="316">
        <f t="shared" ref="L39:P39" si="25">+AR39/60</f>
        <v>1.616666667</v>
      </c>
      <c r="M39" s="316">
        <f t="shared" si="25"/>
        <v>1.15</v>
      </c>
      <c r="N39" s="316">
        <f t="shared" si="25"/>
        <v>1.583333333</v>
      </c>
      <c r="O39" s="316">
        <f t="shared" si="25"/>
        <v>1.633333333</v>
      </c>
      <c r="P39" s="316">
        <f t="shared" si="25"/>
        <v>1.666666667</v>
      </c>
      <c r="Q39" s="317">
        <f t="shared" si="15"/>
        <v>1.53</v>
      </c>
      <c r="R39" s="462">
        <f t="shared" si="23"/>
        <v>191.0520563</v>
      </c>
      <c r="S39" s="327"/>
      <c r="T39" s="327"/>
      <c r="U39" s="320" t="s">
        <v>251</v>
      </c>
      <c r="V39" s="321"/>
      <c r="W39" s="42"/>
      <c r="X39" s="42"/>
      <c r="Y39" s="42"/>
      <c r="Z39" s="42"/>
      <c r="AA39" s="322"/>
      <c r="AB39" s="179"/>
      <c r="AC39" s="179"/>
      <c r="AD39" s="179"/>
      <c r="AE39" s="179"/>
      <c r="AF39" s="179"/>
      <c r="AG39" s="179"/>
      <c r="AH39" s="179"/>
      <c r="AI39" s="182"/>
      <c r="AJ39" s="179"/>
      <c r="AK39" s="179"/>
      <c r="AL39" s="179"/>
      <c r="AM39" s="179"/>
      <c r="AN39" s="179"/>
      <c r="AO39" s="179"/>
      <c r="AP39" s="179"/>
      <c r="AQ39" s="179"/>
      <c r="AR39" s="323">
        <v>97.0</v>
      </c>
      <c r="AS39" s="424">
        <v>69.0</v>
      </c>
      <c r="AT39" s="424">
        <v>95.0</v>
      </c>
      <c r="AU39" s="424">
        <v>98.0</v>
      </c>
      <c r="AV39" s="424">
        <v>100.0</v>
      </c>
    </row>
    <row r="40" ht="46.5" customHeight="1">
      <c r="A40" s="179"/>
      <c r="B40" s="333"/>
      <c r="C40" s="463" t="s">
        <v>377</v>
      </c>
      <c r="D40" s="43"/>
      <c r="E40" s="410" t="s">
        <v>286</v>
      </c>
      <c r="F40" s="355"/>
      <c r="G40" s="327"/>
      <c r="H40" s="327"/>
      <c r="I40" s="327"/>
      <c r="J40" s="327"/>
      <c r="K40" s="327"/>
      <c r="L40" s="316">
        <f t="shared" ref="L40:P40" si="26">+AR40/60</f>
        <v>0.1166666667</v>
      </c>
      <c r="M40" s="316">
        <f t="shared" si="26"/>
        <v>0.1666666667</v>
      </c>
      <c r="N40" s="316">
        <f t="shared" si="26"/>
        <v>0.2</v>
      </c>
      <c r="O40" s="316">
        <f t="shared" si="26"/>
        <v>0.25</v>
      </c>
      <c r="P40" s="316">
        <f t="shared" si="26"/>
        <v>0.1333333333</v>
      </c>
      <c r="Q40" s="317">
        <f t="shared" si="15"/>
        <v>0.1733333333</v>
      </c>
      <c r="R40" s="462">
        <f t="shared" si="23"/>
        <v>18.31346111</v>
      </c>
      <c r="S40" s="327"/>
      <c r="T40" s="327"/>
      <c r="U40" s="320" t="s">
        <v>251</v>
      </c>
      <c r="V40" s="321"/>
      <c r="W40" s="42"/>
      <c r="X40" s="42"/>
      <c r="Y40" s="42"/>
      <c r="Z40" s="42"/>
      <c r="AA40" s="322"/>
      <c r="AB40" s="179"/>
      <c r="AC40" s="179"/>
      <c r="AD40" s="179"/>
      <c r="AE40" s="179"/>
      <c r="AF40" s="179"/>
      <c r="AG40" s="179"/>
      <c r="AH40" s="179"/>
      <c r="AI40" s="182"/>
      <c r="AJ40" s="179"/>
      <c r="AK40" s="179"/>
      <c r="AL40" s="179"/>
      <c r="AM40" s="179"/>
      <c r="AN40" s="179"/>
      <c r="AO40" s="179"/>
      <c r="AP40" s="179"/>
      <c r="AQ40" s="179"/>
      <c r="AR40" s="323">
        <v>7.0</v>
      </c>
      <c r="AS40" s="323">
        <v>10.0</v>
      </c>
      <c r="AT40" s="323">
        <v>12.0</v>
      </c>
      <c r="AU40" s="323">
        <v>15.0</v>
      </c>
      <c r="AV40" s="323">
        <v>8.0</v>
      </c>
    </row>
    <row r="41" ht="39.75" customHeight="1">
      <c r="A41" s="179"/>
      <c r="B41" s="425">
        <v>14.0</v>
      </c>
      <c r="C41" s="354" t="s">
        <v>337</v>
      </c>
      <c r="D41" s="43"/>
      <c r="E41" s="410" t="s">
        <v>320</v>
      </c>
      <c r="F41" s="340" t="s">
        <v>312</v>
      </c>
      <c r="G41" s="327"/>
      <c r="H41" s="327"/>
      <c r="I41" s="327"/>
      <c r="J41" s="327"/>
      <c r="K41" s="327"/>
      <c r="L41" s="316">
        <f t="shared" ref="L41:P41" si="27">+AR41/60</f>
        <v>0.6166666667</v>
      </c>
      <c r="M41" s="316">
        <f t="shared" si="27"/>
        <v>0.5833333333</v>
      </c>
      <c r="N41" s="316">
        <f t="shared" si="27"/>
        <v>0.6666666667</v>
      </c>
      <c r="O41" s="316">
        <f t="shared" si="27"/>
        <v>0.7</v>
      </c>
      <c r="P41" s="316">
        <f t="shared" si="27"/>
        <v>0.75</v>
      </c>
      <c r="Q41" s="317">
        <f t="shared" si="15"/>
        <v>0.6633333333</v>
      </c>
      <c r="R41" s="462">
        <f t="shared" si="23"/>
        <v>82.83084792</v>
      </c>
      <c r="S41" s="327"/>
      <c r="T41" s="327"/>
      <c r="U41" s="320" t="s">
        <v>251</v>
      </c>
      <c r="V41" s="321"/>
      <c r="W41" s="42"/>
      <c r="X41" s="42"/>
      <c r="Y41" s="42"/>
      <c r="Z41" s="42"/>
      <c r="AA41" s="322"/>
      <c r="AB41" s="179"/>
      <c r="AC41" s="179"/>
      <c r="AD41" s="179"/>
      <c r="AE41" s="179"/>
      <c r="AF41" s="179"/>
      <c r="AG41" s="179"/>
      <c r="AH41" s="179"/>
      <c r="AI41" s="182"/>
      <c r="AJ41" s="179"/>
      <c r="AK41" s="179"/>
      <c r="AL41" s="179"/>
      <c r="AM41" s="179"/>
      <c r="AN41" s="179"/>
      <c r="AO41" s="179"/>
      <c r="AP41" s="179"/>
      <c r="AQ41" s="179"/>
      <c r="AR41" s="323">
        <v>37.0</v>
      </c>
      <c r="AS41" s="323">
        <v>35.0</v>
      </c>
      <c r="AT41" s="323">
        <v>40.0</v>
      </c>
      <c r="AU41" s="323">
        <v>42.0</v>
      </c>
      <c r="AV41" s="323">
        <v>45.0</v>
      </c>
    </row>
    <row r="42" ht="30.0" customHeight="1">
      <c r="A42" s="179"/>
      <c r="B42" s="337">
        <v>15.0</v>
      </c>
      <c r="C42" s="463" t="s">
        <v>378</v>
      </c>
      <c r="D42" s="43"/>
      <c r="E42" s="410" t="s">
        <v>320</v>
      </c>
      <c r="F42" s="340"/>
      <c r="G42" s="327"/>
      <c r="H42" s="327"/>
      <c r="I42" s="327"/>
      <c r="J42" s="327"/>
      <c r="K42" s="327"/>
      <c r="L42" s="316">
        <f t="shared" ref="L42:P42" si="28">+AR42/60</f>
        <v>0.6666666667</v>
      </c>
      <c r="M42" s="316">
        <f t="shared" si="28"/>
        <v>0.5833333333</v>
      </c>
      <c r="N42" s="316">
        <f t="shared" si="28"/>
        <v>0.7</v>
      </c>
      <c r="O42" s="316">
        <f t="shared" si="28"/>
        <v>0.75</v>
      </c>
      <c r="P42" s="316">
        <f t="shared" si="28"/>
        <v>0.6166666667</v>
      </c>
      <c r="Q42" s="317">
        <f t="shared" si="15"/>
        <v>0.6633333333</v>
      </c>
      <c r="R42" s="462">
        <f t="shared" si="23"/>
        <v>82.83084792</v>
      </c>
      <c r="S42" s="327"/>
      <c r="T42" s="327"/>
      <c r="U42" s="320" t="s">
        <v>251</v>
      </c>
      <c r="V42" s="321"/>
      <c r="W42" s="42"/>
      <c r="X42" s="42"/>
      <c r="Y42" s="42"/>
      <c r="Z42" s="42"/>
      <c r="AA42" s="322"/>
      <c r="AB42" s="179"/>
      <c r="AC42" s="179"/>
      <c r="AD42" s="179"/>
      <c r="AE42" s="179"/>
      <c r="AF42" s="179"/>
      <c r="AG42" s="179"/>
      <c r="AH42" s="179"/>
      <c r="AI42" s="182"/>
      <c r="AJ42" s="179"/>
      <c r="AK42" s="179"/>
      <c r="AL42" s="179"/>
      <c r="AM42" s="179"/>
      <c r="AN42" s="179"/>
      <c r="AO42" s="179"/>
      <c r="AP42" s="179"/>
      <c r="AQ42" s="179"/>
      <c r="AR42" s="323">
        <v>40.0</v>
      </c>
      <c r="AS42" s="323">
        <v>35.0</v>
      </c>
      <c r="AT42" s="323">
        <v>42.0</v>
      </c>
      <c r="AU42" s="323">
        <v>45.0</v>
      </c>
      <c r="AV42" s="323">
        <v>37.0</v>
      </c>
    </row>
    <row r="43" ht="30.0" customHeight="1">
      <c r="A43" s="179"/>
      <c r="B43" s="333"/>
      <c r="C43" s="464" t="s">
        <v>339</v>
      </c>
      <c r="D43" s="372"/>
      <c r="E43" s="410" t="s">
        <v>320</v>
      </c>
      <c r="F43" s="340"/>
      <c r="G43" s="327"/>
      <c r="H43" s="327"/>
      <c r="I43" s="327"/>
      <c r="J43" s="327"/>
      <c r="K43" s="327"/>
      <c r="L43" s="316">
        <f t="shared" ref="L43:P43" si="29">+AR43/60</f>
        <v>0.4833333333</v>
      </c>
      <c r="M43" s="316">
        <f t="shared" si="29"/>
        <v>0.5</v>
      </c>
      <c r="N43" s="316">
        <f t="shared" si="29"/>
        <v>0.5333333333</v>
      </c>
      <c r="O43" s="316">
        <f t="shared" si="29"/>
        <v>0.5833333333</v>
      </c>
      <c r="P43" s="316">
        <f t="shared" si="29"/>
        <v>0.4666666667</v>
      </c>
      <c r="Q43" s="317">
        <f t="shared" si="15"/>
        <v>0.5133333333</v>
      </c>
      <c r="R43" s="462">
        <f t="shared" si="23"/>
        <v>64.10025417</v>
      </c>
      <c r="S43" s="327"/>
      <c r="T43" s="327"/>
      <c r="U43" s="320" t="s">
        <v>251</v>
      </c>
      <c r="V43" s="419"/>
      <c r="W43" s="420"/>
      <c r="X43" s="420"/>
      <c r="Y43" s="420"/>
      <c r="Z43" s="420"/>
      <c r="AA43" s="421"/>
      <c r="AB43" s="179"/>
      <c r="AC43" s="179"/>
      <c r="AD43" s="179"/>
      <c r="AE43" s="179"/>
      <c r="AF43" s="179"/>
      <c r="AG43" s="179"/>
      <c r="AH43" s="179"/>
      <c r="AI43" s="182"/>
      <c r="AJ43" s="179"/>
      <c r="AK43" s="179"/>
      <c r="AL43" s="179"/>
      <c r="AM43" s="179"/>
      <c r="AN43" s="179"/>
      <c r="AO43" s="179"/>
      <c r="AP43" s="179"/>
      <c r="AQ43" s="179"/>
      <c r="AR43" s="323">
        <v>29.0</v>
      </c>
      <c r="AS43" s="323">
        <v>30.0</v>
      </c>
      <c r="AT43" s="323">
        <v>32.0</v>
      </c>
      <c r="AU43" s="323">
        <v>35.0</v>
      </c>
      <c r="AV43" s="323">
        <v>28.0</v>
      </c>
    </row>
    <row r="44" ht="42.0" customHeight="1">
      <c r="A44" s="179"/>
      <c r="B44" s="356">
        <v>16.0</v>
      </c>
      <c r="C44" s="321" t="s">
        <v>340</v>
      </c>
      <c r="D44" s="43"/>
      <c r="E44" s="410" t="s">
        <v>320</v>
      </c>
      <c r="F44" s="411"/>
      <c r="G44" s="327"/>
      <c r="H44" s="327"/>
      <c r="I44" s="327"/>
      <c r="J44" s="327"/>
      <c r="K44" s="327"/>
      <c r="L44" s="316">
        <f t="shared" ref="L44:P44" si="30">+AR44/60</f>
        <v>0.9</v>
      </c>
      <c r="M44" s="316">
        <f t="shared" si="30"/>
        <v>0.9166666667</v>
      </c>
      <c r="N44" s="316">
        <f t="shared" si="30"/>
        <v>1</v>
      </c>
      <c r="O44" s="316">
        <f t="shared" si="30"/>
        <v>0.9666666667</v>
      </c>
      <c r="P44" s="316">
        <f t="shared" si="30"/>
        <v>1.083333333</v>
      </c>
      <c r="Q44" s="317">
        <f t="shared" si="15"/>
        <v>0.9733333333</v>
      </c>
      <c r="R44" s="462">
        <f t="shared" si="23"/>
        <v>121.5407417</v>
      </c>
      <c r="S44" s="327"/>
      <c r="T44" s="327"/>
      <c r="U44" s="320" t="s">
        <v>251</v>
      </c>
      <c r="V44" s="335"/>
      <c r="W44" s="42"/>
      <c r="X44" s="42"/>
      <c r="Y44" s="42"/>
      <c r="Z44" s="42"/>
      <c r="AA44" s="322"/>
      <c r="AB44" s="179"/>
      <c r="AC44" s="179"/>
      <c r="AD44" s="179"/>
      <c r="AE44" s="179"/>
      <c r="AF44" s="179"/>
      <c r="AG44" s="179"/>
      <c r="AH44" s="179"/>
      <c r="AI44" s="182"/>
      <c r="AJ44" s="179"/>
      <c r="AK44" s="179"/>
      <c r="AL44" s="179"/>
      <c r="AM44" s="179"/>
      <c r="AN44" s="179"/>
      <c r="AO44" s="179"/>
      <c r="AP44" s="179"/>
      <c r="AQ44" s="179"/>
      <c r="AR44" s="323">
        <v>54.0</v>
      </c>
      <c r="AS44" s="323">
        <v>55.0</v>
      </c>
      <c r="AT44" s="323">
        <v>60.0</v>
      </c>
      <c r="AU44" s="323">
        <v>58.0</v>
      </c>
      <c r="AV44" s="323">
        <v>65.0</v>
      </c>
    </row>
    <row r="45" ht="30.0" customHeight="1">
      <c r="A45" s="179"/>
      <c r="B45" s="356">
        <v>17.0</v>
      </c>
      <c r="C45" s="321" t="s">
        <v>341</v>
      </c>
      <c r="D45" s="43"/>
      <c r="E45" s="410" t="s">
        <v>312</v>
      </c>
      <c r="F45" s="426"/>
      <c r="G45" s="327"/>
      <c r="H45" s="327"/>
      <c r="I45" s="327"/>
      <c r="J45" s="327"/>
      <c r="K45" s="327"/>
      <c r="L45" s="316">
        <f t="shared" ref="L45:P45" si="31">+AR45/60</f>
        <v>5</v>
      </c>
      <c r="M45" s="316">
        <f t="shared" si="31"/>
        <v>5.166666667</v>
      </c>
      <c r="N45" s="316">
        <f t="shared" si="31"/>
        <v>5.333333333</v>
      </c>
      <c r="O45" s="316">
        <f t="shared" si="31"/>
        <v>6.666666667</v>
      </c>
      <c r="P45" s="316">
        <f t="shared" si="31"/>
        <v>8.333333333</v>
      </c>
      <c r="Q45" s="317">
        <f t="shared" si="15"/>
        <v>6.1</v>
      </c>
      <c r="R45" s="462">
        <f>+Q45*$O$76</f>
        <v>1270.833333</v>
      </c>
      <c r="S45" s="327"/>
      <c r="T45" s="327"/>
      <c r="U45" s="320" t="s">
        <v>267</v>
      </c>
      <c r="V45" s="335"/>
      <c r="W45" s="42"/>
      <c r="X45" s="42"/>
      <c r="Y45" s="42"/>
      <c r="Z45" s="42"/>
      <c r="AA45" s="322"/>
      <c r="AB45" s="179"/>
      <c r="AC45" s="179"/>
      <c r="AD45" s="179"/>
      <c r="AE45" s="179"/>
      <c r="AF45" s="179"/>
      <c r="AG45" s="179"/>
      <c r="AH45" s="179"/>
      <c r="AI45" s="182"/>
      <c r="AJ45" s="179"/>
      <c r="AK45" s="179"/>
      <c r="AL45" s="179"/>
      <c r="AM45" s="179"/>
      <c r="AN45" s="179"/>
      <c r="AO45" s="179"/>
      <c r="AP45" s="179"/>
      <c r="AQ45" s="179"/>
      <c r="AR45" s="323">
        <v>300.0</v>
      </c>
      <c r="AS45" s="323">
        <v>310.0</v>
      </c>
      <c r="AT45" s="323">
        <v>320.0</v>
      </c>
      <c r="AU45" s="323">
        <v>400.0</v>
      </c>
      <c r="AV45" s="323">
        <v>500.0</v>
      </c>
    </row>
    <row r="46" ht="30.0" customHeight="1">
      <c r="A46" s="179"/>
      <c r="B46" s="356">
        <v>18.0</v>
      </c>
      <c r="C46" s="371" t="s">
        <v>342</v>
      </c>
      <c r="D46" s="43"/>
      <c r="E46" s="410" t="s">
        <v>320</v>
      </c>
      <c r="F46" s="427"/>
      <c r="G46" s="327"/>
      <c r="H46" s="327"/>
      <c r="I46" s="327"/>
      <c r="J46" s="327"/>
      <c r="K46" s="327"/>
      <c r="L46" s="316">
        <v>15.0</v>
      </c>
      <c r="M46" s="316">
        <v>12.0</v>
      </c>
      <c r="N46" s="316">
        <v>16.0</v>
      </c>
      <c r="O46" s="316">
        <v>10.0</v>
      </c>
      <c r="P46" s="316">
        <v>16.0</v>
      </c>
      <c r="Q46" s="317">
        <f t="shared" si="15"/>
        <v>13.8</v>
      </c>
      <c r="R46" s="462">
        <f>+Q46*O64</f>
        <v>1723.214625</v>
      </c>
      <c r="S46" s="327"/>
      <c r="T46" s="327"/>
      <c r="U46" s="320" t="s">
        <v>267</v>
      </c>
      <c r="V46" s="335"/>
      <c r="W46" s="42"/>
      <c r="X46" s="42"/>
      <c r="Y46" s="42"/>
      <c r="Z46" s="42"/>
      <c r="AA46" s="322"/>
      <c r="AB46" s="179"/>
      <c r="AC46" s="179"/>
      <c r="AD46" s="179"/>
      <c r="AE46" s="179"/>
      <c r="AF46" s="179"/>
      <c r="AG46" s="179"/>
      <c r="AH46" s="179"/>
      <c r="AI46" s="182"/>
      <c r="AJ46" s="179"/>
      <c r="AK46" s="179"/>
      <c r="AL46" s="179"/>
      <c r="AM46" s="179"/>
      <c r="AN46" s="179"/>
      <c r="AO46" s="179"/>
      <c r="AP46" s="179"/>
      <c r="AQ46" s="179"/>
      <c r="AR46" s="323">
        <v>1200.0</v>
      </c>
      <c r="AS46" s="323">
        <v>1100.0</v>
      </c>
      <c r="AT46" s="323">
        <v>1300.0</v>
      </c>
      <c r="AU46" s="323">
        <v>1000.0</v>
      </c>
      <c r="AV46" s="323">
        <v>1005.0</v>
      </c>
    </row>
    <row r="47" ht="38.25" customHeight="1">
      <c r="A47" s="179"/>
      <c r="B47" s="356">
        <v>19.0</v>
      </c>
      <c r="C47" s="371" t="s">
        <v>343</v>
      </c>
      <c r="D47" s="43"/>
      <c r="E47" s="410" t="s">
        <v>312</v>
      </c>
      <c r="F47" s="427"/>
      <c r="G47" s="327"/>
      <c r="H47" s="327"/>
      <c r="I47" s="327"/>
      <c r="J47" s="327"/>
      <c r="K47" s="327"/>
      <c r="L47" s="316">
        <f t="shared" ref="L47:P47" si="32">+AR47/60</f>
        <v>5.333333333</v>
      </c>
      <c r="M47" s="316">
        <f t="shared" si="32"/>
        <v>5.166666667</v>
      </c>
      <c r="N47" s="316">
        <f t="shared" si="32"/>
        <v>10</v>
      </c>
      <c r="O47" s="316">
        <f t="shared" si="32"/>
        <v>6.666666667</v>
      </c>
      <c r="P47" s="316">
        <f t="shared" si="32"/>
        <v>6</v>
      </c>
      <c r="Q47" s="317">
        <f t="shared" si="15"/>
        <v>6.633333333</v>
      </c>
      <c r="R47" s="462">
        <f>+Q47*$O$76</f>
        <v>1381.944444</v>
      </c>
      <c r="S47" s="327"/>
      <c r="T47" s="327"/>
      <c r="U47" s="320" t="s">
        <v>267</v>
      </c>
      <c r="V47" s="321"/>
      <c r="W47" s="42"/>
      <c r="X47" s="42"/>
      <c r="Y47" s="42"/>
      <c r="Z47" s="42"/>
      <c r="AA47" s="322"/>
      <c r="AB47" s="179"/>
      <c r="AC47" s="179"/>
      <c r="AD47" s="179"/>
      <c r="AE47" s="179"/>
      <c r="AF47" s="179"/>
      <c r="AG47" s="179"/>
      <c r="AH47" s="179"/>
      <c r="AI47" s="182"/>
      <c r="AJ47" s="179"/>
      <c r="AK47" s="179"/>
      <c r="AL47" s="179"/>
      <c r="AM47" s="179"/>
      <c r="AN47" s="179"/>
      <c r="AO47" s="179"/>
      <c r="AP47" s="179"/>
      <c r="AQ47" s="179"/>
      <c r="AR47" s="323">
        <v>320.0</v>
      </c>
      <c r="AS47" s="323">
        <v>310.0</v>
      </c>
      <c r="AT47" s="323">
        <v>600.0</v>
      </c>
      <c r="AU47" s="323">
        <v>400.0</v>
      </c>
      <c r="AV47" s="323">
        <v>360.0</v>
      </c>
    </row>
    <row r="48" ht="38.25" customHeight="1">
      <c r="A48" s="179"/>
      <c r="B48" s="356"/>
      <c r="C48" s="371"/>
      <c r="D48" s="43"/>
      <c r="E48" s="355"/>
      <c r="F48" s="355"/>
      <c r="G48" s="327"/>
      <c r="H48" s="327"/>
      <c r="I48" s="327"/>
      <c r="J48" s="327"/>
      <c r="K48" s="327"/>
      <c r="L48" s="428"/>
      <c r="M48" s="428"/>
      <c r="N48" s="428"/>
      <c r="O48" s="428"/>
      <c r="P48" s="428"/>
      <c r="Q48" s="465"/>
      <c r="R48" s="466"/>
      <c r="S48" s="465"/>
      <c r="T48" s="465"/>
      <c r="U48" s="320"/>
      <c r="V48" s="321"/>
      <c r="W48" s="42"/>
      <c r="X48" s="42"/>
      <c r="Y48" s="42"/>
      <c r="Z48" s="42"/>
      <c r="AA48" s="322"/>
      <c r="AB48" s="179"/>
      <c r="AC48" s="179"/>
      <c r="AD48" s="179"/>
      <c r="AE48" s="179"/>
      <c r="AF48" s="179"/>
      <c r="AG48" s="179"/>
      <c r="AH48" s="179"/>
      <c r="AI48" s="182"/>
      <c r="AJ48" s="179"/>
      <c r="AK48" s="179"/>
      <c r="AL48" s="179"/>
      <c r="AM48" s="179"/>
      <c r="AN48" s="179"/>
      <c r="AO48" s="179"/>
      <c r="AP48" s="179"/>
      <c r="AQ48" s="179"/>
      <c r="AR48" s="179"/>
      <c r="AS48" s="179"/>
      <c r="AT48" s="179"/>
      <c r="AU48" s="179"/>
      <c r="AV48" s="179"/>
    </row>
    <row r="49" ht="38.25" customHeight="1">
      <c r="A49" s="179"/>
      <c r="B49" s="356"/>
      <c r="C49" s="371"/>
      <c r="D49" s="43"/>
      <c r="E49" s="355"/>
      <c r="F49" s="355"/>
      <c r="G49" s="327"/>
      <c r="H49" s="327"/>
      <c r="I49" s="327"/>
      <c r="J49" s="327"/>
      <c r="K49" s="327"/>
      <c r="L49" s="327"/>
      <c r="M49" s="327"/>
      <c r="N49" s="327"/>
      <c r="O49" s="327"/>
      <c r="P49" s="327"/>
      <c r="Q49" s="369">
        <f>+SUMIF($E$18:$E$47,"Cord Adm",$R$18:$R$47)</f>
        <v>2802.096825</v>
      </c>
      <c r="R49" s="467" t="s">
        <v>320</v>
      </c>
      <c r="S49" s="465"/>
      <c r="T49" s="465"/>
      <c r="U49" s="320"/>
      <c r="V49" s="321"/>
      <c r="W49" s="42"/>
      <c r="X49" s="42"/>
      <c r="Y49" s="42"/>
      <c r="Z49" s="42"/>
      <c r="AA49" s="322"/>
      <c r="AB49" s="179"/>
      <c r="AC49" s="179"/>
      <c r="AD49" s="179"/>
      <c r="AE49" s="179"/>
      <c r="AF49" s="179"/>
      <c r="AG49" s="179"/>
      <c r="AH49" s="179"/>
      <c r="AI49" s="182"/>
      <c r="AJ49" s="179"/>
      <c r="AK49" s="179"/>
      <c r="AL49" s="179"/>
      <c r="AM49" s="179"/>
      <c r="AN49" s="179"/>
      <c r="AO49" s="179"/>
      <c r="AP49" s="179"/>
      <c r="AQ49" s="179"/>
      <c r="AR49" s="179"/>
      <c r="AS49" s="179"/>
      <c r="AT49" s="179"/>
      <c r="AU49" s="179"/>
      <c r="AV49" s="179"/>
    </row>
    <row r="50" ht="30.0" customHeight="1">
      <c r="A50" s="179"/>
      <c r="B50" s="356"/>
      <c r="C50" s="367"/>
      <c r="D50" s="43"/>
      <c r="E50" s="355"/>
      <c r="F50" s="355"/>
      <c r="G50" s="327"/>
      <c r="H50" s="327"/>
      <c r="I50" s="327"/>
      <c r="J50" s="327"/>
      <c r="K50" s="327"/>
      <c r="L50" s="327"/>
      <c r="M50" s="327"/>
      <c r="N50" s="327"/>
      <c r="O50" s="327"/>
      <c r="P50" s="327"/>
      <c r="Q50" s="369">
        <f>+SUMIF($E$18:$E$47,"Aux Adm",$R$18:$R$47)</f>
        <v>1011.114363</v>
      </c>
      <c r="R50" s="467" t="s">
        <v>286</v>
      </c>
      <c r="S50" s="465"/>
      <c r="T50" s="465"/>
      <c r="U50" s="320"/>
      <c r="V50" s="335"/>
      <c r="W50" s="42"/>
      <c r="X50" s="42"/>
      <c r="Y50" s="42"/>
      <c r="Z50" s="42"/>
      <c r="AA50" s="322"/>
      <c r="AB50" s="179"/>
      <c r="AC50" s="179"/>
      <c r="AD50" s="179"/>
      <c r="AE50" s="179"/>
      <c r="AF50" s="179"/>
      <c r="AG50" s="179"/>
      <c r="AH50" s="179"/>
      <c r="AI50" s="182"/>
      <c r="AJ50" s="179"/>
      <c r="AK50" s="179"/>
      <c r="AL50" s="179"/>
      <c r="AM50" s="179"/>
      <c r="AN50" s="179"/>
      <c r="AO50" s="179"/>
      <c r="AP50" s="179"/>
      <c r="AQ50" s="179"/>
      <c r="AR50" s="179"/>
      <c r="AS50" s="179"/>
      <c r="AT50" s="179"/>
      <c r="AU50" s="179"/>
      <c r="AV50" s="179"/>
    </row>
    <row r="51" ht="42.0" customHeight="1">
      <c r="A51" s="179"/>
      <c r="B51" s="356"/>
      <c r="C51" s="370"/>
      <c r="D51" s="43"/>
      <c r="E51" s="355"/>
      <c r="F51" s="355"/>
      <c r="G51" s="327"/>
      <c r="H51" s="327"/>
      <c r="I51" s="327"/>
      <c r="J51" s="327"/>
      <c r="K51" s="327"/>
      <c r="L51" s="327"/>
      <c r="M51" s="327"/>
      <c r="N51" s="327"/>
      <c r="O51" s="327"/>
      <c r="P51" s="327"/>
      <c r="Q51" s="369">
        <f>+SUMIF($E$18:$E$47,"Psicologa",$R$18:$R$47)</f>
        <v>16500</v>
      </c>
      <c r="R51" s="467" t="s">
        <v>303</v>
      </c>
      <c r="S51" s="465"/>
      <c r="T51" s="465"/>
      <c r="U51" s="320"/>
      <c r="V51" s="321"/>
      <c r="W51" s="42"/>
      <c r="X51" s="42"/>
      <c r="Y51" s="42"/>
      <c r="Z51" s="42"/>
      <c r="AA51" s="322"/>
      <c r="AB51" s="179"/>
      <c r="AC51" s="179"/>
      <c r="AD51" s="179"/>
      <c r="AE51" s="179"/>
      <c r="AF51" s="179"/>
      <c r="AG51" s="179"/>
      <c r="AH51" s="179"/>
      <c r="AI51" s="182"/>
      <c r="AJ51" s="179"/>
      <c r="AK51" s="179"/>
      <c r="AL51" s="179"/>
      <c r="AM51" s="179"/>
      <c r="AN51" s="179"/>
      <c r="AO51" s="179"/>
      <c r="AP51" s="179"/>
      <c r="AQ51" s="179"/>
      <c r="AR51" s="179"/>
      <c r="AS51" s="179"/>
      <c r="AT51" s="179"/>
      <c r="AU51" s="179"/>
      <c r="AV51" s="179"/>
    </row>
    <row r="52" ht="30.0" customHeight="1">
      <c r="A52" s="179"/>
      <c r="B52" s="356"/>
      <c r="C52" s="371"/>
      <c r="D52" s="43"/>
      <c r="E52" s="355"/>
      <c r="F52" s="355"/>
      <c r="G52" s="327"/>
      <c r="H52" s="327"/>
      <c r="I52" s="327"/>
      <c r="J52" s="327"/>
      <c r="K52" s="327"/>
      <c r="L52" s="327"/>
      <c r="M52" s="327"/>
      <c r="N52" s="327"/>
      <c r="O52" s="327"/>
      <c r="P52" s="327"/>
      <c r="Q52" s="369">
        <f>+SUMIF($E$18:$E$47,"Gerente",$R$18:$R$47)</f>
        <v>2652.777778</v>
      </c>
      <c r="R52" s="467" t="s">
        <v>312</v>
      </c>
      <c r="S52" s="319"/>
      <c r="T52" s="43"/>
      <c r="U52" s="320"/>
      <c r="V52" s="335"/>
      <c r="W52" s="42"/>
      <c r="X52" s="42"/>
      <c r="Y52" s="42"/>
      <c r="Z52" s="42"/>
      <c r="AA52" s="322"/>
      <c r="AB52" s="179"/>
      <c r="AC52" s="179"/>
      <c r="AD52" s="179"/>
      <c r="AE52" s="179"/>
      <c r="AF52" s="179"/>
      <c r="AG52" s="179"/>
      <c r="AH52" s="179"/>
      <c r="AI52" s="182"/>
      <c r="AJ52" s="179"/>
      <c r="AK52" s="179"/>
      <c r="AL52" s="179"/>
      <c r="AM52" s="179"/>
      <c r="AN52" s="179"/>
      <c r="AO52" s="179"/>
      <c r="AP52" s="179"/>
      <c r="AQ52" s="179"/>
      <c r="AR52" s="179"/>
      <c r="AS52" s="179"/>
      <c r="AT52" s="179"/>
      <c r="AU52" s="179"/>
      <c r="AV52" s="179"/>
    </row>
    <row r="53" ht="30.0" customHeight="1">
      <c r="A53" s="179"/>
      <c r="B53" s="356"/>
      <c r="C53" s="321"/>
      <c r="D53" s="43"/>
      <c r="E53" s="352"/>
      <c r="F53" s="352"/>
      <c r="G53" s="327"/>
      <c r="H53" s="327"/>
      <c r="I53" s="327"/>
      <c r="J53" s="327"/>
      <c r="K53" s="327"/>
      <c r="L53" s="327"/>
      <c r="M53" s="327"/>
      <c r="N53" s="327"/>
      <c r="O53" s="327"/>
      <c r="P53" s="327"/>
      <c r="Q53" s="327"/>
      <c r="R53" s="468"/>
      <c r="S53" s="331"/>
      <c r="T53" s="332"/>
      <c r="U53" s="320"/>
      <c r="V53" s="335"/>
      <c r="W53" s="42"/>
      <c r="X53" s="42"/>
      <c r="Y53" s="42"/>
      <c r="Z53" s="42"/>
      <c r="AA53" s="322"/>
      <c r="AB53" s="179"/>
      <c r="AC53" s="179"/>
      <c r="AD53" s="179"/>
      <c r="AE53" s="179"/>
      <c r="AF53" s="179"/>
      <c r="AG53" s="179"/>
      <c r="AH53" s="179"/>
      <c r="AI53" s="182"/>
      <c r="AJ53" s="179"/>
      <c r="AK53" s="179"/>
      <c r="AL53" s="179"/>
      <c r="AM53" s="179"/>
      <c r="AN53" s="179"/>
      <c r="AO53" s="179"/>
      <c r="AP53" s="179"/>
      <c r="AQ53" s="179"/>
      <c r="AR53" s="179"/>
      <c r="AS53" s="179"/>
      <c r="AT53" s="179"/>
      <c r="AU53" s="179"/>
      <c r="AV53" s="179"/>
    </row>
    <row r="54" ht="18.75" customHeight="1">
      <c r="A54" s="179"/>
      <c r="B54" s="374"/>
      <c r="C54" s="375" t="s">
        <v>152</v>
      </c>
      <c r="D54" s="376"/>
      <c r="E54" s="377"/>
      <c r="F54" s="377"/>
      <c r="G54" s="378">
        <f>W6</f>
        <v>1.629722222</v>
      </c>
      <c r="H54" s="378">
        <f>W9</f>
        <v>0</v>
      </c>
      <c r="I54" s="378">
        <f>W11</f>
        <v>0</v>
      </c>
      <c r="J54" s="378">
        <f>W13</f>
        <v>0.4422222222</v>
      </c>
      <c r="K54" s="378">
        <f>W15+W16</f>
        <v>0.04172222222</v>
      </c>
      <c r="L54" s="378"/>
      <c r="M54" s="378"/>
      <c r="N54" s="378"/>
      <c r="O54" s="378"/>
      <c r="P54" s="378"/>
      <c r="Q54" s="379"/>
      <c r="R54" s="469"/>
      <c r="S54" s="380">
        <f>SUM(S18:T34)</f>
        <v>0</v>
      </c>
      <c r="T54" s="381"/>
      <c r="U54" s="379"/>
      <c r="V54" s="382"/>
      <c r="W54" s="42"/>
      <c r="X54" s="42"/>
      <c r="Y54" s="42"/>
      <c r="Z54" s="42"/>
      <c r="AA54" s="322"/>
      <c r="AB54" s="179"/>
      <c r="AC54" s="179"/>
      <c r="AD54" s="179"/>
      <c r="AE54" s="179"/>
      <c r="AF54" s="179"/>
      <c r="AG54" s="179"/>
      <c r="AH54" s="179"/>
      <c r="AI54" s="182"/>
      <c r="AJ54" s="179"/>
      <c r="AK54" s="179"/>
      <c r="AL54" s="179"/>
      <c r="AM54" s="179"/>
      <c r="AN54" s="179"/>
      <c r="AO54" s="179"/>
      <c r="AP54" s="179"/>
      <c r="AQ54" s="179"/>
      <c r="AR54" s="179"/>
      <c r="AS54" s="179"/>
      <c r="AT54" s="179"/>
      <c r="AU54" s="179"/>
      <c r="AV54" s="179"/>
    </row>
    <row r="55" ht="18.75" customHeight="1">
      <c r="A55" s="179"/>
      <c r="B55" s="383" t="s">
        <v>313</v>
      </c>
      <c r="C55" s="285"/>
      <c r="D55" s="285"/>
      <c r="E55" s="431"/>
      <c r="F55" s="431"/>
      <c r="G55" s="384"/>
      <c r="H55" s="263"/>
      <c r="I55" s="263"/>
      <c r="J55" s="263"/>
      <c r="K55" s="263"/>
      <c r="L55" s="195"/>
      <c r="M55" s="195"/>
      <c r="N55" s="195"/>
      <c r="O55" s="195"/>
      <c r="P55" s="195"/>
      <c r="Q55" s="385" t="s">
        <v>314</v>
      </c>
      <c r="R55" s="432"/>
      <c r="S55" s="386" t="s">
        <v>315</v>
      </c>
      <c r="T55" s="199"/>
      <c r="U55" s="199"/>
      <c r="V55" s="199"/>
      <c r="W55" s="199"/>
      <c r="X55" s="199"/>
      <c r="Y55" s="199"/>
      <c r="Z55" s="199"/>
      <c r="AA55" s="202"/>
      <c r="AB55" s="258"/>
      <c r="AC55" s="179"/>
      <c r="AD55" s="179"/>
      <c r="AE55" s="179"/>
      <c r="AF55" s="179"/>
      <c r="AG55" s="179"/>
      <c r="AH55" s="179"/>
      <c r="AI55" s="182"/>
      <c r="AJ55" s="179"/>
      <c r="AK55" s="179"/>
      <c r="AL55" s="179"/>
      <c r="AM55" s="179"/>
      <c r="AN55" s="179"/>
      <c r="AO55" s="179"/>
      <c r="AP55" s="179"/>
      <c r="AQ55" s="179"/>
      <c r="AR55" s="179"/>
      <c r="AS55" s="179"/>
      <c r="AT55" s="179"/>
      <c r="AU55" s="179"/>
      <c r="AV55" s="179"/>
    </row>
    <row r="56" ht="24.0" customHeight="1">
      <c r="A56" s="179"/>
      <c r="B56" s="387"/>
      <c r="C56" s="263"/>
      <c r="D56" s="263"/>
      <c r="E56" s="433"/>
      <c r="F56" s="433"/>
      <c r="G56" s="389"/>
      <c r="L56" s="195"/>
      <c r="M56" s="195"/>
      <c r="N56" s="195"/>
      <c r="O56" s="195"/>
      <c r="P56" s="195"/>
      <c r="Q56" s="196"/>
      <c r="R56" s="432"/>
      <c r="S56" s="390"/>
      <c r="T56" s="216"/>
      <c r="U56" s="216"/>
      <c r="V56" s="216"/>
      <c r="W56" s="216"/>
      <c r="X56" s="216"/>
      <c r="Y56" s="216"/>
      <c r="Z56" s="216"/>
      <c r="AA56" s="391"/>
      <c r="AB56" s="179"/>
      <c r="AC56" s="179"/>
      <c r="AD56" s="179"/>
      <c r="AE56" s="179"/>
      <c r="AF56" s="179"/>
      <c r="AG56" s="179"/>
      <c r="AH56" s="179"/>
      <c r="AI56" s="182"/>
      <c r="AJ56" s="179"/>
      <c r="AK56" s="179"/>
      <c r="AL56" s="179"/>
      <c r="AM56" s="179"/>
      <c r="AN56" s="179"/>
      <c r="AO56" s="179"/>
      <c r="AP56" s="179"/>
      <c r="AQ56" s="179"/>
      <c r="AR56" s="179"/>
      <c r="AS56" s="179"/>
      <c r="AT56" s="179"/>
      <c r="AU56" s="179"/>
      <c r="AV56" s="179"/>
    </row>
    <row r="57" ht="22.5" customHeight="1">
      <c r="A57" s="179"/>
      <c r="B57" s="392"/>
      <c r="C57" s="393"/>
      <c r="D57" s="393"/>
      <c r="E57" s="434"/>
      <c r="F57" s="434"/>
      <c r="G57" s="395"/>
      <c r="H57" s="393"/>
      <c r="I57" s="393"/>
      <c r="J57" s="393"/>
      <c r="K57" s="393"/>
      <c r="L57" s="396"/>
      <c r="M57" s="396"/>
      <c r="N57" s="396"/>
      <c r="O57" s="396"/>
      <c r="P57" s="396"/>
      <c r="Q57" s="397"/>
      <c r="R57" s="435"/>
      <c r="S57" s="398"/>
      <c r="T57" s="393"/>
      <c r="U57" s="393"/>
      <c r="V57" s="393"/>
      <c r="W57" s="393"/>
      <c r="X57" s="393"/>
      <c r="Y57" s="393"/>
      <c r="Z57" s="393"/>
      <c r="AA57" s="399"/>
      <c r="AB57" s="179"/>
      <c r="AC57" s="179"/>
      <c r="AD57" s="179"/>
      <c r="AE57" s="179"/>
      <c r="AF57" s="179"/>
      <c r="AG57" s="179"/>
      <c r="AH57" s="179"/>
      <c r="AI57" s="182"/>
      <c r="AJ57" s="179"/>
      <c r="AK57" s="179"/>
      <c r="AL57" s="179"/>
      <c r="AM57" s="179"/>
      <c r="AN57" s="179"/>
      <c r="AO57" s="179"/>
      <c r="AP57" s="179"/>
      <c r="AQ57" s="179"/>
      <c r="AR57" s="179"/>
      <c r="AS57" s="179"/>
      <c r="AT57" s="179"/>
      <c r="AU57" s="179"/>
      <c r="AV57" s="179"/>
    </row>
    <row r="58" ht="12.0" customHeight="1">
      <c r="A58" s="179"/>
      <c r="B58" s="179"/>
      <c r="C58" s="179"/>
      <c r="D58" s="179"/>
      <c r="E58" s="195"/>
      <c r="F58" s="195"/>
      <c r="G58" s="179"/>
      <c r="H58" s="179"/>
      <c r="I58" s="179"/>
      <c r="J58" s="179"/>
      <c r="K58" s="179"/>
      <c r="L58" s="179"/>
      <c r="M58" s="179"/>
      <c r="N58" s="179"/>
      <c r="O58" s="179"/>
      <c r="P58" s="179"/>
      <c r="Q58" s="179"/>
      <c r="R58" s="456"/>
      <c r="S58" s="179"/>
      <c r="T58" s="179"/>
      <c r="U58" s="179"/>
      <c r="V58" s="179"/>
      <c r="W58" s="179"/>
      <c r="X58" s="180"/>
      <c r="Y58" s="179"/>
      <c r="Z58" s="179"/>
      <c r="AA58" s="179"/>
      <c r="AB58" s="179"/>
      <c r="AC58" s="179"/>
      <c r="AD58" s="179"/>
      <c r="AE58" s="179"/>
      <c r="AF58" s="179"/>
      <c r="AG58" s="179"/>
      <c r="AH58" s="179"/>
      <c r="AI58" s="182"/>
      <c r="AJ58" s="179"/>
      <c r="AK58" s="179"/>
      <c r="AL58" s="179"/>
      <c r="AM58" s="179"/>
      <c r="AN58" s="179"/>
      <c r="AO58" s="179"/>
      <c r="AP58" s="179"/>
      <c r="AQ58" s="179"/>
      <c r="AR58" s="179"/>
      <c r="AS58" s="179"/>
      <c r="AT58" s="179"/>
      <c r="AU58" s="179"/>
      <c r="AV58" s="179"/>
    </row>
    <row r="59" ht="18.75" customHeight="1">
      <c r="A59" s="179"/>
      <c r="B59" s="179"/>
      <c r="C59" s="179"/>
      <c r="D59" s="179"/>
      <c r="E59" s="195"/>
      <c r="F59" s="195"/>
      <c r="G59" s="179"/>
      <c r="H59" s="179"/>
      <c r="I59" s="179"/>
      <c r="J59" s="179"/>
      <c r="K59" s="179"/>
      <c r="L59" s="179"/>
      <c r="M59" s="179"/>
      <c r="N59" s="179"/>
      <c r="O59" s="179"/>
      <c r="P59" s="179"/>
      <c r="Q59" s="179"/>
      <c r="R59" s="456"/>
      <c r="S59" s="179"/>
      <c r="T59" s="179"/>
      <c r="U59" s="179"/>
      <c r="V59" s="179"/>
      <c r="W59" s="179"/>
      <c r="X59" s="180"/>
      <c r="Y59" s="179"/>
      <c r="Z59" s="179"/>
      <c r="AA59" s="179"/>
      <c r="AB59" s="179"/>
      <c r="AC59" s="179"/>
      <c r="AD59" s="179"/>
      <c r="AE59" s="179"/>
      <c r="AF59" s="179"/>
      <c r="AG59" s="179"/>
      <c r="AH59" s="179"/>
      <c r="AI59" s="182"/>
      <c r="AJ59" s="179"/>
      <c r="AK59" s="179"/>
      <c r="AL59" s="179"/>
      <c r="AM59" s="179"/>
      <c r="AN59" s="179"/>
      <c r="AO59" s="179"/>
      <c r="AP59" s="179"/>
      <c r="AQ59" s="179"/>
      <c r="AR59" s="179"/>
      <c r="AS59" s="179"/>
      <c r="AT59" s="179"/>
      <c r="AU59" s="179"/>
      <c r="AV59" s="179"/>
    </row>
    <row r="60" ht="18.75" customHeight="1">
      <c r="A60" s="179"/>
      <c r="B60" s="179"/>
      <c r="C60" s="179"/>
      <c r="D60" s="179"/>
      <c r="E60" s="195"/>
      <c r="F60" s="195"/>
      <c r="G60" s="179"/>
      <c r="H60" s="179"/>
      <c r="I60" s="179"/>
      <c r="J60" s="179"/>
      <c r="K60" s="179"/>
      <c r="L60" s="179"/>
      <c r="M60" s="179"/>
      <c r="N60" s="179"/>
      <c r="O60" s="436" t="s">
        <v>344</v>
      </c>
      <c r="P60" s="43"/>
      <c r="Q60" s="179"/>
      <c r="R60" s="470" t="s">
        <v>345</v>
      </c>
      <c r="S60" s="43"/>
      <c r="T60" s="437">
        <v>16500.0</v>
      </c>
      <c r="U60" s="43"/>
      <c r="V60" s="179"/>
      <c r="W60" s="179"/>
      <c r="X60" s="180"/>
      <c r="Y60" s="179"/>
      <c r="Z60" s="179"/>
      <c r="AA60" s="179"/>
      <c r="AB60" s="179"/>
      <c r="AC60" s="179"/>
      <c r="AD60" s="179"/>
      <c r="AE60" s="179"/>
      <c r="AF60" s="179"/>
      <c r="AG60" s="179"/>
      <c r="AH60" s="179"/>
      <c r="AI60" s="182"/>
      <c r="AJ60" s="179"/>
      <c r="AK60" s="179"/>
      <c r="AL60" s="179"/>
      <c r="AM60" s="179"/>
      <c r="AN60" s="179"/>
      <c r="AO60" s="179"/>
      <c r="AP60" s="179"/>
      <c r="AQ60" s="179"/>
      <c r="AR60" s="179"/>
      <c r="AS60" s="179"/>
      <c r="AT60" s="179"/>
      <c r="AU60" s="179"/>
      <c r="AV60" s="179"/>
    </row>
    <row r="61" ht="18.75" customHeight="1">
      <c r="A61" s="179"/>
      <c r="B61" s="179"/>
      <c r="C61" s="179"/>
      <c r="D61" s="179"/>
      <c r="E61" s="195"/>
      <c r="F61" s="195"/>
      <c r="G61" s="179"/>
      <c r="H61" s="179"/>
      <c r="I61" s="179"/>
      <c r="J61" s="179"/>
      <c r="K61" s="179"/>
      <c r="L61" s="179"/>
      <c r="M61" s="179" t="s">
        <v>346</v>
      </c>
      <c r="N61" s="179" t="s">
        <v>347</v>
      </c>
      <c r="O61" s="438">
        <f>1798137</f>
        <v>1798137</v>
      </c>
      <c r="P61" s="416" t="s">
        <v>348</v>
      </c>
      <c r="Q61" s="179"/>
      <c r="R61" s="471">
        <f>+Q32</f>
        <v>50</v>
      </c>
      <c r="S61" s="416" t="s">
        <v>349</v>
      </c>
      <c r="T61" s="439">
        <f>+(R61*100%)/R63</f>
        <v>0.6471654155</v>
      </c>
      <c r="U61" s="440">
        <f t="shared" ref="U61:U63" si="33">+$T$60*T61</f>
        <v>10678.22936</v>
      </c>
      <c r="V61" s="179"/>
      <c r="W61" s="179"/>
      <c r="X61" s="180"/>
      <c r="Y61" s="179"/>
      <c r="Z61" s="179"/>
      <c r="AA61" s="179"/>
      <c r="AB61" s="179"/>
      <c r="AC61" s="179"/>
      <c r="AD61" s="179"/>
      <c r="AE61" s="179"/>
      <c r="AF61" s="179"/>
      <c r="AG61" s="179"/>
      <c r="AH61" s="179"/>
      <c r="AI61" s="182"/>
      <c r="AJ61" s="179"/>
      <c r="AK61" s="179"/>
      <c r="AL61" s="179"/>
      <c r="AM61" s="179"/>
      <c r="AN61" s="179"/>
      <c r="AO61" s="179"/>
      <c r="AP61" s="179"/>
      <c r="AQ61" s="179"/>
      <c r="AR61" s="179"/>
      <c r="AS61" s="179"/>
      <c r="AT61" s="179"/>
      <c r="AU61" s="179"/>
      <c r="AV61" s="179"/>
    </row>
    <row r="62" ht="18.75" customHeight="1">
      <c r="A62" s="179"/>
      <c r="B62" s="179"/>
      <c r="C62" s="179"/>
      <c r="D62" s="179"/>
      <c r="E62" s="195"/>
      <c r="F62" s="195"/>
      <c r="G62" s="179"/>
      <c r="H62" s="179"/>
      <c r="I62" s="179"/>
      <c r="J62" s="179"/>
      <c r="K62" s="179"/>
      <c r="L62" s="179"/>
      <c r="M62" s="179" t="s">
        <v>350</v>
      </c>
      <c r="N62" s="179"/>
      <c r="O62" s="438">
        <f>+O61/30</f>
        <v>59937.9</v>
      </c>
      <c r="P62" s="416" t="s">
        <v>351</v>
      </c>
      <c r="Q62" s="179"/>
      <c r="R62" s="471">
        <f>+Q34</f>
        <v>27.26</v>
      </c>
      <c r="S62" s="416" t="s">
        <v>352</v>
      </c>
      <c r="T62" s="439">
        <f>+(R62*100%)/R63</f>
        <v>0.3528345845</v>
      </c>
      <c r="U62" s="440">
        <f t="shared" si="33"/>
        <v>5821.770645</v>
      </c>
      <c r="V62" s="179"/>
      <c r="W62" s="179"/>
      <c r="X62" s="180"/>
      <c r="Y62" s="179"/>
      <c r="Z62" s="179"/>
      <c r="AA62" s="179"/>
      <c r="AB62" s="179"/>
      <c r="AC62" s="179"/>
      <c r="AD62" s="179"/>
      <c r="AE62" s="179"/>
      <c r="AF62" s="179"/>
      <c r="AG62" s="179"/>
      <c r="AH62" s="179"/>
      <c r="AI62" s="182"/>
      <c r="AJ62" s="179"/>
      <c r="AK62" s="179"/>
      <c r="AL62" s="179"/>
      <c r="AM62" s="179"/>
      <c r="AN62" s="179"/>
      <c r="AO62" s="179"/>
      <c r="AP62" s="179"/>
      <c r="AQ62" s="179"/>
      <c r="AR62" s="179"/>
      <c r="AS62" s="179"/>
      <c r="AT62" s="179"/>
      <c r="AU62" s="179"/>
      <c r="AV62" s="179"/>
    </row>
    <row r="63" ht="18.75" customHeight="1">
      <c r="A63" s="179"/>
      <c r="B63" s="179"/>
      <c r="C63" s="179"/>
      <c r="D63" s="179"/>
      <c r="E63" s="195"/>
      <c r="F63" s="195"/>
      <c r="G63" s="179"/>
      <c r="H63" s="179"/>
      <c r="I63" s="179"/>
      <c r="J63" s="179"/>
      <c r="K63" s="179"/>
      <c r="L63" s="179"/>
      <c r="M63" s="179"/>
      <c r="N63" s="179"/>
      <c r="O63" s="438">
        <f>+O62/8</f>
        <v>7492.2375</v>
      </c>
      <c r="P63" s="416" t="s">
        <v>18</v>
      </c>
      <c r="Q63" s="179"/>
      <c r="R63" s="471">
        <f>+SUM(R61:R62)</f>
        <v>77.26</v>
      </c>
      <c r="S63" s="416" t="s">
        <v>353</v>
      </c>
      <c r="T63" s="441">
        <v>1.0</v>
      </c>
      <c r="U63" s="440">
        <f t="shared" si="33"/>
        <v>16500</v>
      </c>
      <c r="V63" s="442">
        <f>+T60/R63</f>
        <v>213.5645871</v>
      </c>
      <c r="W63" s="179"/>
      <c r="X63" s="180"/>
      <c r="Y63" s="179"/>
      <c r="Z63" s="179"/>
      <c r="AA63" s="179"/>
      <c r="AB63" s="179"/>
      <c r="AC63" s="179"/>
      <c r="AD63" s="179"/>
      <c r="AE63" s="179"/>
      <c r="AF63" s="179"/>
      <c r="AG63" s="179"/>
      <c r="AH63" s="179"/>
      <c r="AI63" s="182"/>
      <c r="AJ63" s="179"/>
      <c r="AK63" s="179"/>
      <c r="AL63" s="179"/>
      <c r="AM63" s="179"/>
      <c r="AN63" s="179"/>
      <c r="AO63" s="179"/>
      <c r="AP63" s="179"/>
      <c r="AQ63" s="179"/>
      <c r="AR63" s="179"/>
      <c r="AS63" s="179"/>
      <c r="AT63" s="179"/>
      <c r="AU63" s="179"/>
      <c r="AV63" s="179"/>
    </row>
    <row r="64" ht="18.75" customHeight="1">
      <c r="A64" s="179"/>
      <c r="B64" s="179"/>
      <c r="C64" s="179"/>
      <c r="D64" s="179"/>
      <c r="E64" s="195"/>
      <c r="F64" s="195"/>
      <c r="G64" s="179"/>
      <c r="H64" s="179"/>
      <c r="I64" s="179"/>
      <c r="J64" s="179"/>
      <c r="K64" s="179"/>
      <c r="L64" s="179"/>
      <c r="M64" s="179"/>
      <c r="N64" s="179"/>
      <c r="O64" s="438">
        <f>+O63/60</f>
        <v>124.870625</v>
      </c>
      <c r="P64" s="416" t="s">
        <v>354</v>
      </c>
      <c r="Q64" s="179"/>
      <c r="R64" s="456"/>
      <c r="S64" s="179"/>
      <c r="T64" s="179"/>
      <c r="U64" s="179"/>
      <c r="V64" s="179"/>
      <c r="W64" s="179"/>
      <c r="X64" s="180"/>
      <c r="Y64" s="179"/>
      <c r="Z64" s="179"/>
      <c r="AA64" s="179"/>
      <c r="AB64" s="179"/>
      <c r="AC64" s="179"/>
      <c r="AD64" s="179"/>
      <c r="AE64" s="179"/>
      <c r="AF64" s="179"/>
      <c r="AG64" s="179"/>
      <c r="AH64" s="179"/>
      <c r="AI64" s="182"/>
      <c r="AJ64" s="179"/>
      <c r="AK64" s="179"/>
      <c r="AL64" s="179"/>
      <c r="AM64" s="179"/>
      <c r="AN64" s="179"/>
      <c r="AO64" s="179"/>
      <c r="AP64" s="179"/>
      <c r="AQ64" s="179"/>
      <c r="AR64" s="179"/>
      <c r="AS64" s="179"/>
      <c r="AT64" s="179"/>
      <c r="AU64" s="179"/>
      <c r="AV64" s="179"/>
    </row>
    <row r="65" ht="18.75" customHeight="1">
      <c r="A65" s="179"/>
      <c r="B65" s="179"/>
      <c r="C65" s="179"/>
      <c r="D65" s="179"/>
      <c r="E65" s="195"/>
      <c r="F65" s="195"/>
      <c r="G65" s="179"/>
      <c r="H65" s="179"/>
      <c r="I65" s="179"/>
      <c r="J65" s="179"/>
      <c r="K65" s="179"/>
      <c r="L65" s="179"/>
      <c r="M65" s="179"/>
      <c r="N65" s="179"/>
      <c r="O65" s="179"/>
      <c r="P65" s="179"/>
      <c r="Q65" s="179"/>
      <c r="R65" s="470" t="s">
        <v>345</v>
      </c>
      <c r="S65" s="43"/>
      <c r="T65" s="437">
        <v>16500.0</v>
      </c>
      <c r="U65" s="43"/>
      <c r="V65" s="179"/>
      <c r="W65" s="179"/>
      <c r="X65" s="180"/>
      <c r="Y65" s="179"/>
      <c r="Z65" s="179"/>
      <c r="AA65" s="179"/>
      <c r="AB65" s="179"/>
      <c r="AC65" s="179"/>
      <c r="AD65" s="179"/>
      <c r="AE65" s="179"/>
      <c r="AF65" s="179"/>
      <c r="AG65" s="179"/>
      <c r="AH65" s="179"/>
      <c r="AI65" s="182"/>
      <c r="AJ65" s="179"/>
      <c r="AK65" s="179"/>
      <c r="AL65" s="179"/>
      <c r="AM65" s="179"/>
      <c r="AN65" s="179"/>
      <c r="AO65" s="179"/>
      <c r="AP65" s="179"/>
      <c r="AQ65" s="179"/>
      <c r="AR65" s="179"/>
      <c r="AS65" s="179"/>
      <c r="AT65" s="179"/>
      <c r="AU65" s="179"/>
      <c r="AV65" s="179"/>
    </row>
    <row r="66" ht="18.75" customHeight="1">
      <c r="A66" s="179"/>
      <c r="B66" s="179"/>
      <c r="C66" s="179"/>
      <c r="D66" s="179"/>
      <c r="E66" s="195"/>
      <c r="F66" s="195"/>
      <c r="G66" s="179"/>
      <c r="H66" s="179"/>
      <c r="I66" s="179"/>
      <c r="J66" s="179"/>
      <c r="K66" s="179"/>
      <c r="L66" s="179"/>
      <c r="M66" s="179"/>
      <c r="N66" s="179"/>
      <c r="O66" s="436" t="s">
        <v>355</v>
      </c>
      <c r="P66" s="43"/>
      <c r="Q66" s="179"/>
      <c r="R66" s="471">
        <f>+Q32</f>
        <v>50</v>
      </c>
      <c r="S66" s="232" t="s">
        <v>356</v>
      </c>
      <c r="T66" s="439">
        <f>+(R66*100%)/R68</f>
        <v>0.9121313469</v>
      </c>
      <c r="U66" s="440">
        <f t="shared" ref="U66:U68" si="34">+$T$65*T66</f>
        <v>15050.16722</v>
      </c>
      <c r="V66" s="179"/>
      <c r="W66" s="179"/>
      <c r="X66" s="180"/>
      <c r="Y66" s="179"/>
      <c r="Z66" s="179"/>
      <c r="AA66" s="179"/>
      <c r="AB66" s="179"/>
      <c r="AC66" s="179"/>
      <c r="AD66" s="179"/>
      <c r="AE66" s="179"/>
      <c r="AF66" s="179"/>
      <c r="AG66" s="179"/>
      <c r="AH66" s="179"/>
      <c r="AI66" s="182"/>
      <c r="AJ66" s="179"/>
      <c r="AK66" s="179"/>
      <c r="AL66" s="179"/>
      <c r="AM66" s="179"/>
      <c r="AN66" s="179"/>
      <c r="AO66" s="179"/>
      <c r="AP66" s="179"/>
      <c r="AQ66" s="179"/>
      <c r="AR66" s="179"/>
      <c r="AS66" s="179"/>
      <c r="AT66" s="179"/>
      <c r="AU66" s="179"/>
      <c r="AV66" s="179"/>
    </row>
    <row r="67" ht="18.75" customHeight="1">
      <c r="A67" s="179"/>
      <c r="B67" s="179"/>
      <c r="C67" s="179"/>
      <c r="D67" s="179"/>
      <c r="E67" s="195"/>
      <c r="F67" s="195"/>
      <c r="G67" s="179"/>
      <c r="H67" s="179"/>
      <c r="I67" s="179"/>
      <c r="J67" s="179"/>
      <c r="K67" s="179"/>
      <c r="L67" s="179"/>
      <c r="M67" s="179"/>
      <c r="N67" s="195"/>
      <c r="O67" s="438">
        <v>1521426.0</v>
      </c>
      <c r="P67" s="416" t="s">
        <v>348</v>
      </c>
      <c r="Q67" s="179"/>
      <c r="R67" s="471">
        <f>+Q35</f>
        <v>4.816666667</v>
      </c>
      <c r="S67" s="232" t="s">
        <v>357</v>
      </c>
      <c r="T67" s="439">
        <f>+(R67*100%)/R68</f>
        <v>0.08786865309</v>
      </c>
      <c r="U67" s="440">
        <f t="shared" si="34"/>
        <v>1449.832776</v>
      </c>
      <c r="V67" s="179"/>
      <c r="W67" s="179"/>
      <c r="X67" s="180"/>
      <c r="Y67" s="179"/>
      <c r="Z67" s="179"/>
      <c r="AA67" s="179"/>
      <c r="AB67" s="179"/>
      <c r="AC67" s="179"/>
      <c r="AD67" s="179"/>
      <c r="AE67" s="179"/>
      <c r="AF67" s="179"/>
      <c r="AG67" s="179"/>
      <c r="AH67" s="179"/>
      <c r="AI67" s="182"/>
      <c r="AJ67" s="179"/>
      <c r="AK67" s="179"/>
      <c r="AL67" s="179"/>
      <c r="AM67" s="179"/>
      <c r="AN67" s="179"/>
      <c r="AO67" s="179"/>
      <c r="AP67" s="179"/>
      <c r="AQ67" s="179"/>
      <c r="AR67" s="179"/>
      <c r="AS67" s="179"/>
      <c r="AT67" s="179"/>
      <c r="AU67" s="179"/>
      <c r="AV67" s="179"/>
    </row>
    <row r="68" ht="18.75" customHeight="1">
      <c r="A68" s="179"/>
      <c r="B68" s="179"/>
      <c r="C68" s="179"/>
      <c r="D68" s="179"/>
      <c r="E68" s="195"/>
      <c r="F68" s="195"/>
      <c r="G68" s="179"/>
      <c r="H68" s="179"/>
      <c r="I68" s="179"/>
      <c r="J68" s="179"/>
      <c r="K68" s="179"/>
      <c r="L68" s="179"/>
      <c r="M68" s="179"/>
      <c r="N68" s="179"/>
      <c r="O68" s="438">
        <f>+O67/30</f>
        <v>50714.2</v>
      </c>
      <c r="P68" s="416" t="s">
        <v>351</v>
      </c>
      <c r="Q68" s="179"/>
      <c r="R68" s="471">
        <f>+SUM(R66:R67)</f>
        <v>54.81666667</v>
      </c>
      <c r="S68" s="232" t="s">
        <v>353</v>
      </c>
      <c r="T68" s="441">
        <v>1.0</v>
      </c>
      <c r="U68" s="440">
        <f t="shared" si="34"/>
        <v>16500</v>
      </c>
      <c r="V68" s="442">
        <f>+T65/R68</f>
        <v>301.0033445</v>
      </c>
      <c r="W68" s="179"/>
      <c r="X68" s="180"/>
      <c r="Y68" s="179"/>
      <c r="Z68" s="179"/>
      <c r="AA68" s="179"/>
      <c r="AB68" s="179"/>
      <c r="AC68" s="179"/>
      <c r="AD68" s="179"/>
      <c r="AE68" s="179"/>
      <c r="AF68" s="179"/>
      <c r="AG68" s="179"/>
      <c r="AH68" s="179"/>
      <c r="AI68" s="182"/>
      <c r="AJ68" s="179"/>
      <c r="AK68" s="179"/>
      <c r="AL68" s="179"/>
      <c r="AM68" s="179"/>
      <c r="AN68" s="179"/>
      <c r="AO68" s="179"/>
      <c r="AP68" s="179"/>
      <c r="AQ68" s="179"/>
      <c r="AR68" s="179"/>
      <c r="AS68" s="179"/>
      <c r="AT68" s="179"/>
      <c r="AU68" s="179"/>
      <c r="AV68" s="179"/>
    </row>
    <row r="69" ht="18.75" customHeight="1">
      <c r="A69" s="179"/>
      <c r="B69" s="179"/>
      <c r="C69" s="179"/>
      <c r="D69" s="179"/>
      <c r="E69" s="195"/>
      <c r="F69" s="195"/>
      <c r="G69" s="179"/>
      <c r="H69" s="179"/>
      <c r="I69" s="179"/>
      <c r="J69" s="179"/>
      <c r="K69" s="179"/>
      <c r="L69" s="179"/>
      <c r="M69" s="179"/>
      <c r="N69" s="179"/>
      <c r="O69" s="438">
        <f>+O68/8</f>
        <v>6339.275</v>
      </c>
      <c r="P69" s="416" t="s">
        <v>18</v>
      </c>
      <c r="Q69" s="179"/>
      <c r="R69" s="456"/>
      <c r="S69" s="179"/>
      <c r="T69" s="179"/>
      <c r="U69" s="179"/>
      <c r="V69" s="179"/>
      <c r="W69" s="179"/>
      <c r="X69" s="180"/>
      <c r="Y69" s="179"/>
      <c r="Z69" s="179"/>
      <c r="AA69" s="179"/>
      <c r="AB69" s="179"/>
      <c r="AC69" s="179"/>
      <c r="AD69" s="179"/>
      <c r="AE69" s="179"/>
      <c r="AF69" s="179"/>
      <c r="AG69" s="179"/>
      <c r="AH69" s="179"/>
      <c r="AI69" s="182"/>
      <c r="AJ69" s="179"/>
      <c r="AK69" s="179"/>
      <c r="AL69" s="179"/>
      <c r="AM69" s="179"/>
      <c r="AN69" s="179"/>
      <c r="AO69" s="179"/>
      <c r="AP69" s="179"/>
      <c r="AQ69" s="179"/>
      <c r="AR69" s="179"/>
      <c r="AS69" s="179"/>
      <c r="AT69" s="179"/>
      <c r="AU69" s="179"/>
      <c r="AV69" s="179"/>
    </row>
    <row r="70" ht="18.75" customHeight="1">
      <c r="A70" s="179"/>
      <c r="B70" s="179"/>
      <c r="C70" s="179"/>
      <c r="D70" s="179"/>
      <c r="E70" s="195"/>
      <c r="F70" s="195"/>
      <c r="G70" s="179"/>
      <c r="H70" s="179"/>
      <c r="I70" s="179"/>
      <c r="J70" s="179"/>
      <c r="K70" s="179"/>
      <c r="L70" s="179"/>
      <c r="M70" s="179"/>
      <c r="N70" s="179"/>
      <c r="O70" s="438">
        <f>+O69/60</f>
        <v>105.6545833</v>
      </c>
      <c r="P70" s="416" t="s">
        <v>354</v>
      </c>
      <c r="Q70" s="179"/>
      <c r="R70" s="456"/>
      <c r="S70" s="179"/>
      <c r="T70" s="179"/>
      <c r="U70" s="179"/>
      <c r="V70" s="179"/>
      <c r="W70" s="179"/>
      <c r="X70" s="180"/>
      <c r="Y70" s="179"/>
      <c r="Z70" s="179"/>
      <c r="AA70" s="179"/>
      <c r="AB70" s="179"/>
      <c r="AC70" s="179"/>
      <c r="AD70" s="179"/>
      <c r="AE70" s="179"/>
      <c r="AF70" s="179"/>
      <c r="AG70" s="179"/>
      <c r="AH70" s="179"/>
      <c r="AI70" s="182"/>
      <c r="AJ70" s="179"/>
      <c r="AK70" s="179"/>
      <c r="AL70" s="179"/>
      <c r="AM70" s="179"/>
      <c r="AN70" s="179"/>
      <c r="AO70" s="179"/>
      <c r="AP70" s="179"/>
      <c r="AQ70" s="179"/>
      <c r="AR70" s="179"/>
      <c r="AS70" s="179"/>
      <c r="AT70" s="179"/>
      <c r="AU70" s="179"/>
      <c r="AV70" s="179"/>
    </row>
    <row r="71" ht="18.75" customHeight="1">
      <c r="A71" s="179"/>
      <c r="B71" s="179"/>
      <c r="C71" s="179"/>
      <c r="D71" s="179"/>
      <c r="E71" s="195"/>
      <c r="F71" s="195"/>
      <c r="G71" s="179"/>
      <c r="H71" s="179"/>
      <c r="I71" s="179"/>
      <c r="J71" s="179"/>
      <c r="K71" s="179"/>
      <c r="L71" s="179"/>
      <c r="M71" s="179"/>
      <c r="N71" s="179"/>
      <c r="O71" s="179"/>
      <c r="P71" s="179"/>
      <c r="Q71" s="179"/>
      <c r="R71" s="456"/>
      <c r="S71" s="179"/>
      <c r="T71" s="179"/>
      <c r="U71" s="179"/>
      <c r="V71" s="179"/>
      <c r="W71" s="179"/>
      <c r="X71" s="180"/>
      <c r="Y71" s="179"/>
      <c r="Z71" s="179"/>
      <c r="AA71" s="179"/>
      <c r="AB71" s="179"/>
      <c r="AC71" s="179"/>
      <c r="AD71" s="179"/>
      <c r="AE71" s="179"/>
      <c r="AF71" s="179"/>
      <c r="AG71" s="179"/>
      <c r="AH71" s="179"/>
      <c r="AI71" s="182"/>
      <c r="AJ71" s="179"/>
      <c r="AK71" s="179"/>
      <c r="AL71" s="179"/>
      <c r="AM71" s="179"/>
      <c r="AN71" s="179"/>
      <c r="AO71" s="179"/>
      <c r="AP71" s="179"/>
      <c r="AQ71" s="179"/>
      <c r="AR71" s="179"/>
      <c r="AS71" s="179"/>
      <c r="AT71" s="179"/>
      <c r="AU71" s="179"/>
      <c r="AV71" s="179"/>
    </row>
    <row r="72" ht="18.75" customHeight="1">
      <c r="A72" s="179"/>
      <c r="B72" s="179"/>
      <c r="C72" s="179"/>
      <c r="D72" s="179"/>
      <c r="E72" s="195"/>
      <c r="F72" s="195"/>
      <c r="G72" s="179"/>
      <c r="H72" s="179"/>
      <c r="I72" s="179"/>
      <c r="J72" s="179"/>
      <c r="K72" s="179"/>
      <c r="L72" s="179"/>
      <c r="M72" s="179"/>
      <c r="N72" s="179"/>
      <c r="O72" s="436" t="s">
        <v>358</v>
      </c>
      <c r="P72" s="43"/>
      <c r="Q72" s="179"/>
      <c r="R72" s="456"/>
      <c r="S72" s="179"/>
      <c r="T72" s="179"/>
      <c r="U72" s="179"/>
      <c r="V72" s="179"/>
      <c r="W72" s="179"/>
      <c r="X72" s="180"/>
      <c r="Y72" s="179"/>
      <c r="Z72" s="179"/>
      <c r="AA72" s="179"/>
      <c r="AB72" s="179"/>
      <c r="AC72" s="179"/>
      <c r="AD72" s="179"/>
      <c r="AE72" s="179"/>
      <c r="AF72" s="179"/>
      <c r="AG72" s="179"/>
      <c r="AH72" s="179"/>
      <c r="AI72" s="182"/>
      <c r="AJ72" s="179"/>
      <c r="AK72" s="179"/>
      <c r="AL72" s="179"/>
      <c r="AM72" s="179"/>
      <c r="AN72" s="179"/>
      <c r="AO72" s="179"/>
      <c r="AP72" s="179"/>
      <c r="AQ72" s="179"/>
      <c r="AR72" s="179"/>
      <c r="AS72" s="179"/>
      <c r="AT72" s="179"/>
      <c r="AU72" s="179"/>
      <c r="AV72" s="179"/>
    </row>
    <row r="73" ht="18.75" customHeight="1">
      <c r="A73" s="179"/>
      <c r="B73" s="179"/>
      <c r="C73" s="179"/>
      <c r="D73" s="179"/>
      <c r="E73" s="195"/>
      <c r="F73" s="195"/>
      <c r="G73" s="179"/>
      <c r="H73" s="179"/>
      <c r="I73" s="179"/>
      <c r="J73" s="179"/>
      <c r="K73" s="179"/>
      <c r="L73" s="179"/>
      <c r="M73" s="179"/>
      <c r="N73" s="179"/>
      <c r="O73" s="438">
        <f>3000000</f>
        <v>3000000</v>
      </c>
      <c r="P73" s="416" t="s">
        <v>348</v>
      </c>
      <c r="Q73" s="179"/>
      <c r="R73" s="456"/>
      <c r="S73" s="179"/>
      <c r="T73" s="179"/>
      <c r="U73" s="179"/>
      <c r="V73" s="179"/>
      <c r="W73" s="179"/>
      <c r="X73" s="180"/>
      <c r="Y73" s="179"/>
      <c r="Z73" s="179"/>
      <c r="AA73" s="179"/>
      <c r="AB73" s="179"/>
      <c r="AC73" s="179"/>
      <c r="AD73" s="179"/>
      <c r="AE73" s="179"/>
      <c r="AF73" s="179"/>
      <c r="AG73" s="179"/>
      <c r="AH73" s="179"/>
      <c r="AI73" s="182"/>
      <c r="AJ73" s="179"/>
      <c r="AK73" s="179"/>
      <c r="AL73" s="179"/>
      <c r="AM73" s="179"/>
      <c r="AN73" s="179"/>
      <c r="AO73" s="179"/>
      <c r="AP73" s="179"/>
      <c r="AQ73" s="179"/>
      <c r="AR73" s="179"/>
      <c r="AS73" s="179"/>
      <c r="AT73" s="179"/>
      <c r="AU73" s="179"/>
      <c r="AV73" s="179"/>
    </row>
    <row r="74" ht="18.75" customHeight="1">
      <c r="A74" s="179"/>
      <c r="B74" s="179"/>
      <c r="C74" s="179"/>
      <c r="D74" s="179"/>
      <c r="E74" s="195"/>
      <c r="F74" s="195"/>
      <c r="G74" s="179"/>
      <c r="H74" s="179"/>
      <c r="I74" s="179"/>
      <c r="J74" s="179"/>
      <c r="K74" s="179"/>
      <c r="L74" s="179"/>
      <c r="M74" s="179"/>
      <c r="N74" s="179"/>
      <c r="O74" s="438">
        <f>+O73/30</f>
        <v>100000</v>
      </c>
      <c r="P74" s="416" t="s">
        <v>351</v>
      </c>
      <c r="Q74" s="179"/>
      <c r="R74" s="456"/>
      <c r="S74" s="179"/>
      <c r="T74" s="179"/>
      <c r="U74" s="179"/>
      <c r="V74" s="179"/>
      <c r="W74" s="179"/>
      <c r="X74" s="180"/>
      <c r="Y74" s="179"/>
      <c r="Z74" s="179"/>
      <c r="AA74" s="179"/>
      <c r="AB74" s="179"/>
      <c r="AC74" s="179"/>
      <c r="AD74" s="179"/>
      <c r="AE74" s="179"/>
      <c r="AF74" s="179"/>
      <c r="AG74" s="179"/>
      <c r="AH74" s="179"/>
      <c r="AI74" s="182"/>
      <c r="AJ74" s="179"/>
      <c r="AK74" s="179"/>
      <c r="AL74" s="179"/>
      <c r="AM74" s="179"/>
      <c r="AN74" s="179"/>
      <c r="AO74" s="179"/>
      <c r="AP74" s="179"/>
      <c r="AQ74" s="179"/>
      <c r="AR74" s="179"/>
      <c r="AS74" s="179"/>
      <c r="AT74" s="179"/>
      <c r="AU74" s="179"/>
      <c r="AV74" s="179"/>
    </row>
    <row r="75" ht="18.75" customHeight="1">
      <c r="A75" s="179"/>
      <c r="B75" s="179"/>
      <c r="C75" s="179"/>
      <c r="D75" s="179"/>
      <c r="E75" s="195"/>
      <c r="F75" s="195"/>
      <c r="G75" s="179"/>
      <c r="H75" s="179"/>
      <c r="I75" s="179"/>
      <c r="J75" s="179"/>
      <c r="K75" s="179"/>
      <c r="L75" s="179"/>
      <c r="M75" s="179"/>
      <c r="N75" s="179"/>
      <c r="O75" s="438">
        <f>+O74/8</f>
        <v>12500</v>
      </c>
      <c r="P75" s="416" t="s">
        <v>18</v>
      </c>
      <c r="Q75" s="179"/>
      <c r="R75" s="456"/>
      <c r="S75" s="179"/>
      <c r="T75" s="179"/>
      <c r="U75" s="179"/>
      <c r="V75" s="179"/>
      <c r="W75" s="179"/>
      <c r="X75" s="180"/>
      <c r="Y75" s="179"/>
      <c r="Z75" s="179"/>
      <c r="AA75" s="179"/>
      <c r="AB75" s="179"/>
      <c r="AC75" s="179"/>
      <c r="AD75" s="179"/>
      <c r="AE75" s="179"/>
      <c r="AF75" s="179"/>
      <c r="AG75" s="179"/>
      <c r="AH75" s="179"/>
      <c r="AI75" s="182"/>
      <c r="AJ75" s="179"/>
      <c r="AK75" s="179"/>
      <c r="AL75" s="179"/>
      <c r="AM75" s="179"/>
      <c r="AN75" s="179"/>
      <c r="AO75" s="179"/>
      <c r="AP75" s="179"/>
      <c r="AQ75" s="179"/>
      <c r="AR75" s="179"/>
      <c r="AS75" s="179"/>
      <c r="AT75" s="179"/>
      <c r="AU75" s="179"/>
      <c r="AV75" s="179"/>
    </row>
    <row r="76" ht="18.75" customHeight="1">
      <c r="A76" s="179"/>
      <c r="B76" s="179"/>
      <c r="C76" s="179"/>
      <c r="D76" s="179"/>
      <c r="E76" s="195"/>
      <c r="F76" s="195"/>
      <c r="G76" s="179"/>
      <c r="H76" s="179"/>
      <c r="I76" s="179"/>
      <c r="J76" s="179"/>
      <c r="K76" s="179"/>
      <c r="L76" s="179"/>
      <c r="M76" s="179"/>
      <c r="N76" s="179"/>
      <c r="O76" s="438">
        <f>+O75/60</f>
        <v>208.3333333</v>
      </c>
      <c r="P76" s="416" t="s">
        <v>354</v>
      </c>
      <c r="Q76" s="179"/>
      <c r="R76" s="456"/>
      <c r="S76" s="179"/>
      <c r="T76" s="179"/>
      <c r="U76" s="179"/>
      <c r="V76" s="179"/>
      <c r="W76" s="179"/>
      <c r="X76" s="180"/>
      <c r="Y76" s="179"/>
      <c r="Z76" s="179"/>
      <c r="AA76" s="179"/>
      <c r="AB76" s="179"/>
      <c r="AC76" s="179"/>
      <c r="AD76" s="179"/>
      <c r="AE76" s="179"/>
      <c r="AF76" s="179"/>
      <c r="AG76" s="179"/>
      <c r="AH76" s="179"/>
      <c r="AI76" s="182"/>
      <c r="AJ76" s="179"/>
      <c r="AK76" s="179"/>
      <c r="AL76" s="179"/>
      <c r="AM76" s="179"/>
      <c r="AN76" s="179"/>
      <c r="AO76" s="179"/>
      <c r="AP76" s="179"/>
      <c r="AQ76" s="179"/>
      <c r="AR76" s="179"/>
      <c r="AS76" s="179"/>
      <c r="AT76" s="179"/>
      <c r="AU76" s="179"/>
      <c r="AV76" s="179"/>
    </row>
    <row r="77" ht="18.75" customHeight="1">
      <c r="A77" s="179"/>
      <c r="B77" s="179"/>
      <c r="C77" s="179"/>
      <c r="D77" s="179"/>
      <c r="E77" s="195"/>
      <c r="F77" s="195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456"/>
      <c r="S77" s="179"/>
      <c r="T77" s="179"/>
      <c r="U77" s="179"/>
      <c r="V77" s="179"/>
      <c r="W77" s="179"/>
      <c r="X77" s="180"/>
      <c r="Y77" s="179"/>
      <c r="Z77" s="179"/>
      <c r="AA77" s="179"/>
      <c r="AB77" s="179"/>
      <c r="AC77" s="179"/>
      <c r="AD77" s="179"/>
      <c r="AE77" s="179"/>
      <c r="AF77" s="179"/>
      <c r="AG77" s="179"/>
      <c r="AH77" s="179"/>
      <c r="AI77" s="182"/>
      <c r="AJ77" s="179"/>
      <c r="AK77" s="179"/>
      <c r="AL77" s="179"/>
      <c r="AM77" s="179"/>
      <c r="AN77" s="179"/>
      <c r="AO77" s="179"/>
      <c r="AP77" s="179"/>
      <c r="AQ77" s="179"/>
      <c r="AR77" s="179"/>
      <c r="AS77" s="179"/>
      <c r="AT77" s="179"/>
      <c r="AU77" s="179"/>
      <c r="AV77" s="179"/>
    </row>
    <row r="78" ht="18.75" customHeight="1">
      <c r="A78" s="179"/>
      <c r="B78" s="179"/>
      <c r="C78" s="179"/>
      <c r="D78" s="179"/>
      <c r="E78" s="195"/>
      <c r="F78" s="195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456"/>
      <c r="S78" s="179"/>
      <c r="T78" s="179"/>
      <c r="U78" s="179"/>
      <c r="V78" s="179"/>
      <c r="W78" s="179"/>
      <c r="X78" s="180"/>
      <c r="Y78" s="179"/>
      <c r="Z78" s="179"/>
      <c r="AA78" s="179"/>
      <c r="AB78" s="179"/>
      <c r="AC78" s="179"/>
      <c r="AD78" s="179"/>
      <c r="AE78" s="179"/>
      <c r="AF78" s="179"/>
      <c r="AG78" s="179"/>
      <c r="AH78" s="179"/>
      <c r="AI78" s="182"/>
      <c r="AJ78" s="179"/>
      <c r="AK78" s="179"/>
      <c r="AL78" s="179"/>
      <c r="AM78" s="179"/>
      <c r="AN78" s="179"/>
      <c r="AO78" s="179"/>
      <c r="AP78" s="179"/>
      <c r="AQ78" s="179"/>
      <c r="AR78" s="179"/>
      <c r="AS78" s="179"/>
      <c r="AT78" s="179"/>
      <c r="AU78" s="179"/>
      <c r="AV78" s="179"/>
    </row>
    <row r="79" ht="18.75" customHeight="1">
      <c r="A79" s="179"/>
      <c r="B79" s="179"/>
      <c r="C79" s="179"/>
      <c r="D79" s="179"/>
      <c r="E79" s="195"/>
      <c r="F79" s="195"/>
      <c r="G79" s="179"/>
      <c r="H79" s="179"/>
      <c r="I79" s="179"/>
      <c r="J79" s="179"/>
      <c r="K79" s="179"/>
      <c r="L79" s="179"/>
      <c r="M79" s="179"/>
      <c r="N79" s="179"/>
      <c r="O79" s="179"/>
      <c r="P79" s="179"/>
      <c r="Q79" s="179"/>
      <c r="R79" s="456"/>
      <c r="S79" s="179"/>
      <c r="T79" s="179"/>
      <c r="U79" s="179"/>
      <c r="V79" s="179"/>
      <c r="W79" s="179"/>
      <c r="X79" s="180"/>
      <c r="Y79" s="179"/>
      <c r="Z79" s="179"/>
      <c r="AA79" s="179"/>
      <c r="AB79" s="179"/>
      <c r="AC79" s="179"/>
      <c r="AD79" s="179"/>
      <c r="AE79" s="179"/>
      <c r="AF79" s="179"/>
      <c r="AG79" s="179"/>
      <c r="AH79" s="179"/>
      <c r="AI79" s="182"/>
      <c r="AJ79" s="179"/>
      <c r="AK79" s="179"/>
      <c r="AL79" s="179"/>
      <c r="AM79" s="179"/>
      <c r="AN79" s="179"/>
      <c r="AO79" s="179"/>
      <c r="AP79" s="179"/>
      <c r="AQ79" s="179"/>
      <c r="AR79" s="179"/>
      <c r="AS79" s="179"/>
      <c r="AT79" s="179"/>
      <c r="AU79" s="179"/>
      <c r="AV79" s="179"/>
    </row>
    <row r="80" ht="18.75" customHeight="1">
      <c r="A80" s="179"/>
      <c r="B80" s="179"/>
      <c r="C80" s="179"/>
      <c r="D80" s="179"/>
      <c r="E80" s="195"/>
      <c r="F80" s="195"/>
      <c r="G80" s="179"/>
      <c r="H80" s="179"/>
      <c r="I80" s="179"/>
      <c r="J80" s="179"/>
      <c r="K80" s="179"/>
      <c r="L80" s="179"/>
      <c r="M80" s="179"/>
      <c r="N80" s="179"/>
      <c r="O80" s="179"/>
      <c r="P80" s="179"/>
      <c r="Q80" s="179"/>
      <c r="R80" s="456"/>
      <c r="S80" s="179"/>
      <c r="T80" s="179"/>
      <c r="U80" s="179"/>
      <c r="V80" s="179"/>
      <c r="W80" s="179"/>
      <c r="X80" s="180"/>
      <c r="Y80" s="179"/>
      <c r="Z80" s="179"/>
      <c r="AA80" s="179"/>
      <c r="AB80" s="179"/>
      <c r="AC80" s="179"/>
      <c r="AD80" s="179"/>
      <c r="AE80" s="179"/>
      <c r="AF80" s="179"/>
      <c r="AG80" s="179"/>
      <c r="AH80" s="179"/>
      <c r="AI80" s="182"/>
      <c r="AJ80" s="179"/>
      <c r="AK80" s="179"/>
      <c r="AL80" s="179"/>
      <c r="AM80" s="179"/>
      <c r="AN80" s="179"/>
      <c r="AO80" s="179"/>
      <c r="AP80" s="179"/>
      <c r="AQ80" s="179"/>
      <c r="AR80" s="179"/>
      <c r="AS80" s="179"/>
      <c r="AT80" s="179"/>
      <c r="AU80" s="179"/>
      <c r="AV80" s="179"/>
    </row>
    <row r="81" ht="18.75" customHeight="1">
      <c r="A81" s="179"/>
      <c r="B81" s="179"/>
      <c r="C81" s="179"/>
      <c r="D81" s="179"/>
      <c r="E81" s="195"/>
      <c r="F81" s="195"/>
      <c r="G81" s="179"/>
      <c r="H81" s="179"/>
      <c r="I81" s="179"/>
      <c r="J81" s="179"/>
      <c r="K81" s="179"/>
      <c r="L81" s="179"/>
      <c r="M81" s="179"/>
      <c r="N81" s="179"/>
      <c r="O81" s="179"/>
      <c r="P81" s="179"/>
      <c r="Q81" s="179"/>
      <c r="R81" s="456"/>
      <c r="S81" s="179"/>
      <c r="T81" s="179"/>
      <c r="U81" s="179"/>
      <c r="V81" s="179"/>
      <c r="W81" s="179"/>
      <c r="X81" s="180"/>
      <c r="Y81" s="179"/>
      <c r="Z81" s="179"/>
      <c r="AA81" s="179"/>
      <c r="AB81" s="179"/>
      <c r="AC81" s="179"/>
      <c r="AD81" s="179"/>
      <c r="AE81" s="179"/>
      <c r="AF81" s="179"/>
      <c r="AG81" s="179"/>
      <c r="AH81" s="179"/>
      <c r="AI81" s="182"/>
      <c r="AJ81" s="179"/>
      <c r="AK81" s="179"/>
      <c r="AL81" s="179"/>
      <c r="AM81" s="179"/>
      <c r="AN81" s="179"/>
      <c r="AO81" s="179"/>
      <c r="AP81" s="179"/>
      <c r="AQ81" s="179"/>
      <c r="AR81" s="179"/>
      <c r="AS81" s="179"/>
      <c r="AT81" s="179"/>
      <c r="AU81" s="179"/>
      <c r="AV81" s="179"/>
    </row>
    <row r="82" ht="18.75" customHeight="1">
      <c r="A82" s="179"/>
      <c r="B82" s="179"/>
      <c r="C82" s="179"/>
      <c r="D82" s="179"/>
      <c r="E82" s="195"/>
      <c r="F82" s="195"/>
      <c r="G82" s="179"/>
      <c r="H82" s="179"/>
      <c r="I82" s="179"/>
      <c r="J82" s="179"/>
      <c r="K82" s="179"/>
      <c r="L82" s="179"/>
      <c r="M82" s="179"/>
      <c r="N82" s="179"/>
      <c r="O82" s="179"/>
      <c r="P82" s="179"/>
      <c r="Q82" s="179"/>
      <c r="R82" s="456"/>
      <c r="S82" s="179"/>
      <c r="T82" s="179"/>
      <c r="U82" s="179"/>
      <c r="V82" s="179"/>
      <c r="W82" s="179"/>
      <c r="X82" s="180"/>
      <c r="Y82" s="179"/>
      <c r="Z82" s="179"/>
      <c r="AA82" s="179"/>
      <c r="AB82" s="179"/>
      <c r="AC82" s="179"/>
      <c r="AD82" s="179"/>
      <c r="AE82" s="179"/>
      <c r="AF82" s="179"/>
      <c r="AG82" s="179"/>
      <c r="AH82" s="179"/>
      <c r="AI82" s="182"/>
      <c r="AJ82" s="179"/>
      <c r="AK82" s="179"/>
      <c r="AL82" s="179"/>
      <c r="AM82" s="179"/>
      <c r="AN82" s="179"/>
      <c r="AO82" s="179"/>
      <c r="AP82" s="179"/>
      <c r="AQ82" s="179"/>
      <c r="AR82" s="179"/>
      <c r="AS82" s="179"/>
      <c r="AT82" s="179"/>
      <c r="AU82" s="179"/>
      <c r="AV82" s="179"/>
    </row>
    <row r="83" ht="18.75" customHeight="1">
      <c r="A83" s="179"/>
      <c r="B83" s="179"/>
      <c r="C83" s="179"/>
      <c r="D83" s="179"/>
      <c r="E83" s="195"/>
      <c r="F83" s="195"/>
      <c r="G83" s="179"/>
      <c r="H83" s="179"/>
      <c r="I83" s="179"/>
      <c r="J83" s="179"/>
      <c r="K83" s="179"/>
      <c r="L83" s="179"/>
      <c r="M83" s="179"/>
      <c r="N83" s="179"/>
      <c r="O83" s="179"/>
      <c r="P83" s="179"/>
      <c r="Q83" s="179"/>
      <c r="R83" s="456"/>
      <c r="S83" s="179"/>
      <c r="T83" s="179"/>
      <c r="U83" s="179"/>
      <c r="V83" s="179"/>
      <c r="W83" s="179"/>
      <c r="X83" s="180"/>
      <c r="Y83" s="179"/>
      <c r="Z83" s="179"/>
      <c r="AA83" s="179"/>
      <c r="AB83" s="179"/>
      <c r="AC83" s="179"/>
      <c r="AD83" s="179"/>
      <c r="AE83" s="179"/>
      <c r="AF83" s="179"/>
      <c r="AG83" s="179"/>
      <c r="AH83" s="179"/>
      <c r="AI83" s="182"/>
      <c r="AJ83" s="179"/>
      <c r="AK83" s="179"/>
      <c r="AL83" s="179"/>
      <c r="AM83" s="179"/>
      <c r="AN83" s="179"/>
      <c r="AO83" s="179"/>
      <c r="AP83" s="179"/>
      <c r="AQ83" s="179"/>
      <c r="AR83" s="179"/>
      <c r="AS83" s="179"/>
      <c r="AT83" s="179"/>
      <c r="AU83" s="179"/>
      <c r="AV83" s="179"/>
    </row>
    <row r="84" ht="18.75" customHeight="1">
      <c r="A84" s="179"/>
      <c r="B84" s="179"/>
      <c r="C84" s="179"/>
      <c r="D84" s="179"/>
      <c r="E84" s="195"/>
      <c r="F84" s="195"/>
      <c r="G84" s="179"/>
      <c r="H84" s="179"/>
      <c r="I84" s="179"/>
      <c r="J84" s="179"/>
      <c r="K84" s="179"/>
      <c r="L84" s="179"/>
      <c r="M84" s="179"/>
      <c r="N84" s="179"/>
      <c r="O84" s="179"/>
      <c r="P84" s="179"/>
      <c r="Q84" s="179"/>
      <c r="R84" s="456"/>
      <c r="S84" s="179"/>
      <c r="T84" s="179"/>
      <c r="U84" s="179"/>
      <c r="V84" s="179"/>
      <c r="W84" s="179"/>
      <c r="X84" s="180"/>
      <c r="Y84" s="179"/>
      <c r="Z84" s="179"/>
      <c r="AA84" s="179"/>
      <c r="AB84" s="179"/>
      <c r="AC84" s="179"/>
      <c r="AD84" s="179"/>
      <c r="AE84" s="179"/>
      <c r="AF84" s="179"/>
      <c r="AG84" s="179"/>
      <c r="AH84" s="179"/>
      <c r="AI84" s="182"/>
      <c r="AJ84" s="179"/>
      <c r="AK84" s="179"/>
      <c r="AL84" s="179"/>
      <c r="AM84" s="179"/>
      <c r="AN84" s="179"/>
      <c r="AO84" s="179"/>
      <c r="AP84" s="179"/>
      <c r="AQ84" s="179"/>
      <c r="AR84" s="179"/>
      <c r="AS84" s="179"/>
      <c r="AT84" s="179"/>
      <c r="AU84" s="179"/>
      <c r="AV84" s="179"/>
    </row>
    <row r="85" ht="18.75" customHeight="1">
      <c r="A85" s="179"/>
      <c r="B85" s="179"/>
      <c r="C85" s="179"/>
      <c r="D85" s="179"/>
      <c r="E85" s="195"/>
      <c r="F85" s="195"/>
      <c r="G85" s="179"/>
      <c r="H85" s="179"/>
      <c r="I85" s="179"/>
      <c r="J85" s="179"/>
      <c r="K85" s="179"/>
      <c r="L85" s="179"/>
      <c r="M85" s="179"/>
      <c r="N85" s="179"/>
      <c r="O85" s="179"/>
      <c r="P85" s="179"/>
      <c r="Q85" s="179"/>
      <c r="R85" s="456"/>
      <c r="S85" s="179"/>
      <c r="T85" s="179"/>
      <c r="U85" s="179"/>
      <c r="V85" s="179"/>
      <c r="W85" s="179"/>
      <c r="X85" s="180"/>
      <c r="Y85" s="179"/>
      <c r="Z85" s="179"/>
      <c r="AA85" s="179"/>
      <c r="AB85" s="179"/>
      <c r="AC85" s="179"/>
      <c r="AD85" s="179"/>
      <c r="AE85" s="179"/>
      <c r="AF85" s="179"/>
      <c r="AG85" s="179"/>
      <c r="AH85" s="179"/>
      <c r="AI85" s="182"/>
      <c r="AJ85" s="179"/>
      <c r="AK85" s="179"/>
      <c r="AL85" s="179"/>
      <c r="AM85" s="179"/>
      <c r="AN85" s="179"/>
      <c r="AO85" s="179"/>
      <c r="AP85" s="179"/>
      <c r="AQ85" s="179"/>
      <c r="AR85" s="179"/>
      <c r="AS85" s="179"/>
      <c r="AT85" s="179"/>
      <c r="AU85" s="179"/>
      <c r="AV85" s="179"/>
    </row>
    <row r="86" ht="12.75" customHeight="1">
      <c r="A86" s="179"/>
      <c r="B86" s="179"/>
      <c r="C86" s="179"/>
      <c r="D86" s="179"/>
      <c r="E86" s="195"/>
      <c r="F86" s="195"/>
      <c r="G86" s="179"/>
      <c r="H86" s="179"/>
      <c r="I86" s="179"/>
      <c r="J86" s="179"/>
      <c r="K86" s="179"/>
      <c r="L86" s="179"/>
      <c r="M86" s="179"/>
      <c r="N86" s="179"/>
      <c r="O86" s="179"/>
      <c r="P86" s="179"/>
      <c r="Q86" s="179"/>
      <c r="R86" s="456"/>
      <c r="S86" s="179"/>
      <c r="T86" s="179"/>
      <c r="U86" s="179"/>
      <c r="V86" s="179"/>
      <c r="W86" s="179"/>
      <c r="X86" s="180"/>
      <c r="Y86" s="179"/>
      <c r="Z86" s="179"/>
      <c r="AA86" s="179"/>
      <c r="AB86" s="179"/>
      <c r="AC86" s="179"/>
      <c r="AD86" s="179"/>
      <c r="AE86" s="179"/>
      <c r="AF86" s="179"/>
      <c r="AG86" s="179"/>
      <c r="AH86" s="179"/>
      <c r="AI86" s="182"/>
      <c r="AJ86" s="179"/>
      <c r="AK86" s="179"/>
      <c r="AL86" s="179"/>
      <c r="AM86" s="179"/>
      <c r="AN86" s="179"/>
      <c r="AO86" s="179"/>
      <c r="AP86" s="179"/>
      <c r="AQ86" s="179"/>
      <c r="AR86" s="179"/>
      <c r="AS86" s="179"/>
      <c r="AT86" s="179"/>
      <c r="AU86" s="179"/>
      <c r="AV86" s="179"/>
    </row>
    <row r="87" ht="12.75" customHeight="1">
      <c r="A87" s="179"/>
      <c r="B87" s="179"/>
      <c r="C87" s="179"/>
      <c r="D87" s="179"/>
      <c r="E87" s="195"/>
      <c r="F87" s="195"/>
      <c r="G87" s="179"/>
      <c r="H87" s="179"/>
      <c r="I87" s="179"/>
      <c r="J87" s="179"/>
      <c r="K87" s="179"/>
      <c r="L87" s="179"/>
      <c r="M87" s="179"/>
      <c r="N87" s="179"/>
      <c r="O87" s="179"/>
      <c r="P87" s="179"/>
      <c r="Q87" s="179"/>
      <c r="R87" s="456"/>
      <c r="S87" s="179"/>
      <c r="T87" s="179"/>
      <c r="U87" s="179"/>
      <c r="V87" s="179"/>
      <c r="W87" s="179"/>
      <c r="X87" s="180"/>
      <c r="Y87" s="179"/>
      <c r="Z87" s="179"/>
      <c r="AA87" s="179"/>
      <c r="AB87" s="179"/>
      <c r="AC87" s="179"/>
      <c r="AD87" s="179"/>
      <c r="AE87" s="179"/>
      <c r="AF87" s="179"/>
      <c r="AG87" s="179"/>
      <c r="AH87" s="179"/>
      <c r="AI87" s="182"/>
      <c r="AJ87" s="179"/>
      <c r="AK87" s="179"/>
      <c r="AL87" s="179"/>
      <c r="AM87" s="179"/>
      <c r="AN87" s="179"/>
      <c r="AO87" s="179"/>
      <c r="AP87" s="179"/>
      <c r="AQ87" s="179"/>
      <c r="AR87" s="179"/>
      <c r="AS87" s="179"/>
      <c r="AT87" s="179"/>
      <c r="AU87" s="179"/>
      <c r="AV87" s="179"/>
    </row>
    <row r="88" ht="12.75" customHeight="1">
      <c r="A88" s="179"/>
      <c r="B88" s="179"/>
      <c r="C88" s="179"/>
      <c r="D88" s="179"/>
      <c r="E88" s="195"/>
      <c r="F88" s="195"/>
      <c r="G88" s="179"/>
      <c r="H88" s="179"/>
      <c r="I88" s="179"/>
      <c r="J88" s="179"/>
      <c r="K88" s="179"/>
      <c r="L88" s="179"/>
      <c r="M88" s="179"/>
      <c r="N88" s="179"/>
      <c r="O88" s="179"/>
      <c r="P88" s="179"/>
      <c r="Q88" s="179"/>
      <c r="R88" s="456"/>
      <c r="S88" s="179"/>
      <c r="T88" s="179"/>
      <c r="U88" s="179"/>
      <c r="V88" s="179"/>
      <c r="W88" s="179"/>
      <c r="X88" s="180"/>
      <c r="Y88" s="179"/>
      <c r="Z88" s="179"/>
      <c r="AA88" s="179"/>
      <c r="AB88" s="179"/>
      <c r="AC88" s="179"/>
      <c r="AD88" s="179"/>
      <c r="AE88" s="179"/>
      <c r="AF88" s="179"/>
      <c r="AG88" s="179"/>
      <c r="AH88" s="179"/>
      <c r="AI88" s="182"/>
      <c r="AJ88" s="179"/>
      <c r="AK88" s="179"/>
      <c r="AL88" s="179"/>
      <c r="AM88" s="179"/>
      <c r="AN88" s="179"/>
      <c r="AO88" s="179"/>
      <c r="AP88" s="179"/>
      <c r="AQ88" s="179"/>
      <c r="AR88" s="179"/>
      <c r="AS88" s="179"/>
      <c r="AT88" s="179"/>
      <c r="AU88" s="179"/>
      <c r="AV88" s="179"/>
    </row>
    <row r="89" ht="12.75" customHeight="1">
      <c r="A89" s="179"/>
      <c r="B89" s="179"/>
      <c r="C89" s="179"/>
      <c r="D89" s="179"/>
      <c r="E89" s="195"/>
      <c r="F89" s="195"/>
      <c r="G89" s="179"/>
      <c r="H89" s="179"/>
      <c r="I89" s="179"/>
      <c r="J89" s="179"/>
      <c r="K89" s="179"/>
      <c r="L89" s="179"/>
      <c r="M89" s="179"/>
      <c r="N89" s="179"/>
      <c r="O89" s="179"/>
      <c r="P89" s="179"/>
      <c r="Q89" s="179"/>
      <c r="R89" s="456"/>
      <c r="S89" s="179"/>
      <c r="T89" s="179"/>
      <c r="U89" s="179"/>
      <c r="V89" s="179"/>
      <c r="W89" s="179"/>
      <c r="X89" s="180"/>
      <c r="Y89" s="179"/>
      <c r="Z89" s="179"/>
      <c r="AA89" s="179"/>
      <c r="AB89" s="179"/>
      <c r="AC89" s="179"/>
      <c r="AD89" s="179"/>
      <c r="AE89" s="179"/>
      <c r="AF89" s="179"/>
      <c r="AG89" s="179"/>
      <c r="AH89" s="179"/>
      <c r="AI89" s="182"/>
      <c r="AJ89" s="179"/>
      <c r="AK89" s="179"/>
      <c r="AL89" s="179"/>
      <c r="AM89" s="179"/>
      <c r="AN89" s="179"/>
      <c r="AO89" s="179"/>
      <c r="AP89" s="179"/>
      <c r="AQ89" s="179"/>
      <c r="AR89" s="179"/>
      <c r="AS89" s="179"/>
      <c r="AT89" s="179"/>
      <c r="AU89" s="179"/>
      <c r="AV89" s="179"/>
    </row>
    <row r="90" ht="12.75" customHeight="1">
      <c r="A90" s="179"/>
      <c r="B90" s="179"/>
      <c r="C90" s="179"/>
      <c r="D90" s="179"/>
      <c r="E90" s="195"/>
      <c r="F90" s="195"/>
      <c r="G90" s="179"/>
      <c r="H90" s="179"/>
      <c r="I90" s="179"/>
      <c r="J90" s="179"/>
      <c r="K90" s="179"/>
      <c r="L90" s="179"/>
      <c r="M90" s="179"/>
      <c r="N90" s="179"/>
      <c r="O90" s="179"/>
      <c r="P90" s="179"/>
      <c r="Q90" s="179"/>
      <c r="R90" s="456"/>
      <c r="S90" s="179"/>
      <c r="T90" s="179"/>
      <c r="U90" s="179"/>
      <c r="V90" s="179"/>
      <c r="W90" s="179"/>
      <c r="X90" s="180"/>
      <c r="Y90" s="179"/>
      <c r="Z90" s="179"/>
      <c r="AA90" s="179"/>
      <c r="AB90" s="179"/>
      <c r="AC90" s="179"/>
      <c r="AD90" s="179"/>
      <c r="AE90" s="179"/>
      <c r="AF90" s="179"/>
      <c r="AG90" s="179"/>
      <c r="AH90" s="179"/>
      <c r="AI90" s="182"/>
      <c r="AJ90" s="179"/>
      <c r="AK90" s="179"/>
      <c r="AL90" s="179"/>
      <c r="AM90" s="179"/>
      <c r="AN90" s="179"/>
      <c r="AO90" s="179"/>
      <c r="AP90" s="179"/>
      <c r="AQ90" s="179"/>
      <c r="AR90" s="179"/>
      <c r="AS90" s="179"/>
      <c r="AT90" s="179"/>
      <c r="AU90" s="179"/>
      <c r="AV90" s="179"/>
    </row>
    <row r="91" ht="12.75" customHeight="1">
      <c r="A91" s="179"/>
      <c r="B91" s="179"/>
      <c r="C91" s="179"/>
      <c r="D91" s="179"/>
      <c r="E91" s="195"/>
      <c r="F91" s="195"/>
      <c r="G91" s="179"/>
      <c r="H91" s="179"/>
      <c r="I91" s="179"/>
      <c r="J91" s="179"/>
      <c r="K91" s="179"/>
      <c r="L91" s="179"/>
      <c r="M91" s="179"/>
      <c r="N91" s="179"/>
      <c r="O91" s="179"/>
      <c r="P91" s="179"/>
      <c r="Q91" s="179"/>
      <c r="R91" s="456"/>
      <c r="S91" s="179"/>
      <c r="T91" s="179"/>
      <c r="U91" s="179"/>
      <c r="V91" s="179"/>
      <c r="W91" s="179"/>
      <c r="X91" s="180"/>
      <c r="Y91" s="179"/>
      <c r="Z91" s="179"/>
      <c r="AA91" s="179"/>
      <c r="AB91" s="179"/>
      <c r="AC91" s="179"/>
      <c r="AD91" s="179"/>
      <c r="AE91" s="179"/>
      <c r="AF91" s="179"/>
      <c r="AG91" s="179"/>
      <c r="AH91" s="179"/>
      <c r="AI91" s="182"/>
      <c r="AJ91" s="179"/>
      <c r="AK91" s="179"/>
      <c r="AL91" s="179"/>
      <c r="AM91" s="179"/>
      <c r="AN91" s="179"/>
      <c r="AO91" s="179"/>
      <c r="AP91" s="179"/>
      <c r="AQ91" s="179"/>
      <c r="AR91" s="179"/>
      <c r="AS91" s="179"/>
      <c r="AT91" s="179"/>
      <c r="AU91" s="179"/>
      <c r="AV91" s="179"/>
    </row>
    <row r="92" ht="12.75" customHeight="1">
      <c r="A92" s="179"/>
      <c r="B92" s="179"/>
      <c r="C92" s="179"/>
      <c r="D92" s="179"/>
      <c r="E92" s="195"/>
      <c r="F92" s="195"/>
      <c r="G92" s="179"/>
      <c r="H92" s="179"/>
      <c r="I92" s="179"/>
      <c r="J92" s="179"/>
      <c r="K92" s="179"/>
      <c r="L92" s="179"/>
      <c r="M92" s="179"/>
      <c r="N92" s="179"/>
      <c r="O92" s="179"/>
      <c r="P92" s="179"/>
      <c r="Q92" s="179"/>
      <c r="R92" s="456"/>
      <c r="S92" s="179"/>
      <c r="T92" s="179"/>
      <c r="U92" s="179"/>
      <c r="V92" s="179"/>
      <c r="W92" s="179"/>
      <c r="X92" s="180"/>
      <c r="Y92" s="179"/>
      <c r="Z92" s="179"/>
      <c r="AA92" s="179"/>
      <c r="AB92" s="179"/>
      <c r="AC92" s="179"/>
      <c r="AD92" s="179"/>
      <c r="AE92" s="179"/>
      <c r="AF92" s="179"/>
      <c r="AG92" s="179"/>
      <c r="AH92" s="179"/>
      <c r="AI92" s="182"/>
      <c r="AJ92" s="179"/>
      <c r="AK92" s="179"/>
      <c r="AL92" s="179"/>
      <c r="AM92" s="179"/>
      <c r="AN92" s="179"/>
      <c r="AO92" s="179"/>
      <c r="AP92" s="179"/>
      <c r="AQ92" s="179"/>
      <c r="AR92" s="179"/>
      <c r="AS92" s="179"/>
      <c r="AT92" s="179"/>
      <c r="AU92" s="179"/>
      <c r="AV92" s="179"/>
    </row>
    <row r="93" ht="12.75" customHeight="1">
      <c r="A93" s="179"/>
      <c r="B93" s="179"/>
      <c r="C93" s="179"/>
      <c r="D93" s="179"/>
      <c r="E93" s="195"/>
      <c r="F93" s="195"/>
      <c r="G93" s="179"/>
      <c r="H93" s="179"/>
      <c r="I93" s="179"/>
      <c r="J93" s="179"/>
      <c r="K93" s="179"/>
      <c r="L93" s="179"/>
      <c r="M93" s="179"/>
      <c r="N93" s="179"/>
      <c r="O93" s="179"/>
      <c r="P93" s="179"/>
      <c r="Q93" s="179"/>
      <c r="R93" s="456"/>
      <c r="S93" s="179"/>
      <c r="T93" s="179"/>
      <c r="U93" s="179"/>
      <c r="V93" s="179"/>
      <c r="W93" s="179"/>
      <c r="X93" s="180"/>
      <c r="Y93" s="179"/>
      <c r="Z93" s="179"/>
      <c r="AA93" s="179"/>
      <c r="AB93" s="179"/>
      <c r="AC93" s="179"/>
      <c r="AD93" s="179"/>
      <c r="AE93" s="179"/>
      <c r="AF93" s="179"/>
      <c r="AG93" s="179"/>
      <c r="AH93" s="179"/>
      <c r="AI93" s="182"/>
      <c r="AJ93" s="179"/>
      <c r="AK93" s="179"/>
      <c r="AL93" s="179"/>
      <c r="AM93" s="179"/>
      <c r="AN93" s="179"/>
      <c r="AO93" s="179"/>
      <c r="AP93" s="179"/>
      <c r="AQ93" s="179"/>
      <c r="AR93" s="179"/>
      <c r="AS93" s="179"/>
      <c r="AT93" s="179"/>
      <c r="AU93" s="179"/>
      <c r="AV93" s="179"/>
    </row>
    <row r="94" ht="12.75" customHeight="1">
      <c r="A94" s="179"/>
      <c r="B94" s="179"/>
      <c r="C94" s="179"/>
      <c r="D94" s="179"/>
      <c r="E94" s="195"/>
      <c r="F94" s="195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456"/>
      <c r="S94" s="179"/>
      <c r="T94" s="179"/>
      <c r="U94" s="179"/>
      <c r="V94" s="179"/>
      <c r="W94" s="179"/>
      <c r="X94" s="180"/>
      <c r="Y94" s="179"/>
      <c r="Z94" s="179"/>
      <c r="AA94" s="179"/>
      <c r="AB94" s="179"/>
      <c r="AC94" s="179"/>
      <c r="AD94" s="179"/>
      <c r="AE94" s="179"/>
      <c r="AF94" s="179"/>
      <c r="AG94" s="179"/>
      <c r="AH94" s="179"/>
      <c r="AI94" s="182"/>
      <c r="AJ94" s="179"/>
      <c r="AK94" s="179"/>
      <c r="AL94" s="179"/>
      <c r="AM94" s="179"/>
      <c r="AN94" s="179"/>
      <c r="AO94" s="179"/>
      <c r="AP94" s="179"/>
      <c r="AQ94" s="179"/>
      <c r="AR94" s="179"/>
      <c r="AS94" s="179"/>
      <c r="AT94" s="179"/>
      <c r="AU94" s="179"/>
      <c r="AV94" s="179"/>
    </row>
    <row r="95" ht="12.75" customHeight="1">
      <c r="A95" s="179"/>
      <c r="B95" s="179"/>
      <c r="C95" s="179"/>
      <c r="D95" s="179"/>
      <c r="E95" s="195"/>
      <c r="F95" s="195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456"/>
      <c r="S95" s="179"/>
      <c r="T95" s="179"/>
      <c r="U95" s="179"/>
      <c r="V95" s="179"/>
      <c r="W95" s="179"/>
      <c r="X95" s="180"/>
      <c r="Y95" s="179"/>
      <c r="Z95" s="179"/>
      <c r="AA95" s="179"/>
      <c r="AB95" s="179"/>
      <c r="AC95" s="179"/>
      <c r="AD95" s="179"/>
      <c r="AE95" s="179"/>
      <c r="AF95" s="179"/>
      <c r="AG95" s="179"/>
      <c r="AH95" s="179"/>
      <c r="AI95" s="182"/>
      <c r="AJ95" s="179"/>
      <c r="AK95" s="179"/>
      <c r="AL95" s="179"/>
      <c r="AM95" s="179"/>
      <c r="AN95" s="179"/>
      <c r="AO95" s="179"/>
      <c r="AP95" s="179"/>
      <c r="AQ95" s="179"/>
      <c r="AR95" s="179"/>
      <c r="AS95" s="179"/>
      <c r="AT95" s="179"/>
      <c r="AU95" s="179"/>
      <c r="AV95" s="179"/>
    </row>
    <row r="96" ht="12.75" customHeight="1">
      <c r="A96" s="179"/>
      <c r="B96" s="179"/>
      <c r="C96" s="179"/>
      <c r="D96" s="179"/>
      <c r="E96" s="195"/>
      <c r="F96" s="195"/>
      <c r="G96" s="179"/>
      <c r="H96" s="179"/>
      <c r="I96" s="179"/>
      <c r="J96" s="179"/>
      <c r="K96" s="179"/>
      <c r="L96" s="179"/>
      <c r="M96" s="179"/>
      <c r="N96" s="179"/>
      <c r="O96" s="179"/>
      <c r="P96" s="179"/>
      <c r="Q96" s="179"/>
      <c r="R96" s="456"/>
      <c r="S96" s="179"/>
      <c r="T96" s="179"/>
      <c r="U96" s="179"/>
      <c r="V96" s="179"/>
      <c r="W96" s="179"/>
      <c r="X96" s="180"/>
      <c r="Y96" s="179"/>
      <c r="Z96" s="179"/>
      <c r="AA96" s="179"/>
      <c r="AB96" s="179"/>
      <c r="AC96" s="179"/>
      <c r="AD96" s="179"/>
      <c r="AE96" s="179"/>
      <c r="AF96" s="179"/>
      <c r="AG96" s="179"/>
      <c r="AH96" s="179"/>
      <c r="AI96" s="182"/>
      <c r="AJ96" s="179"/>
      <c r="AK96" s="179"/>
      <c r="AL96" s="179"/>
      <c r="AM96" s="179"/>
      <c r="AN96" s="179"/>
      <c r="AO96" s="179"/>
      <c r="AP96" s="179"/>
      <c r="AQ96" s="179"/>
      <c r="AR96" s="179"/>
      <c r="AS96" s="179"/>
      <c r="AT96" s="179"/>
      <c r="AU96" s="179"/>
      <c r="AV96" s="179"/>
    </row>
    <row r="97" ht="12.75" customHeight="1">
      <c r="A97" s="179"/>
      <c r="B97" s="179"/>
      <c r="C97" s="179"/>
      <c r="D97" s="179"/>
      <c r="E97" s="195"/>
      <c r="F97" s="195"/>
      <c r="G97" s="179"/>
      <c r="H97" s="179"/>
      <c r="I97" s="179"/>
      <c r="J97" s="179"/>
      <c r="K97" s="179"/>
      <c r="L97" s="179"/>
      <c r="M97" s="179"/>
      <c r="N97" s="179"/>
      <c r="O97" s="179"/>
      <c r="P97" s="179"/>
      <c r="Q97" s="179"/>
      <c r="R97" s="456"/>
      <c r="S97" s="179"/>
      <c r="T97" s="179"/>
      <c r="U97" s="179"/>
      <c r="V97" s="179"/>
      <c r="W97" s="179"/>
      <c r="X97" s="180"/>
      <c r="Y97" s="179"/>
      <c r="Z97" s="179"/>
      <c r="AA97" s="179"/>
      <c r="AB97" s="179"/>
      <c r="AC97" s="179"/>
      <c r="AD97" s="179"/>
      <c r="AE97" s="179"/>
      <c r="AF97" s="179"/>
      <c r="AG97" s="179"/>
      <c r="AH97" s="179"/>
      <c r="AI97" s="182"/>
      <c r="AJ97" s="179"/>
      <c r="AK97" s="179"/>
      <c r="AL97" s="179"/>
      <c r="AM97" s="179"/>
      <c r="AN97" s="179"/>
      <c r="AO97" s="179"/>
      <c r="AP97" s="179"/>
      <c r="AQ97" s="179"/>
      <c r="AR97" s="179"/>
      <c r="AS97" s="179"/>
      <c r="AT97" s="179"/>
      <c r="AU97" s="179"/>
      <c r="AV97" s="179"/>
    </row>
    <row r="98" ht="12.75" customHeight="1">
      <c r="A98" s="179"/>
      <c r="B98" s="179"/>
      <c r="C98" s="179"/>
      <c r="D98" s="179"/>
      <c r="E98" s="195"/>
      <c r="F98" s="195"/>
      <c r="G98" s="179"/>
      <c r="H98" s="179"/>
      <c r="I98" s="179"/>
      <c r="J98" s="179"/>
      <c r="K98" s="179"/>
      <c r="L98" s="179"/>
      <c r="M98" s="179"/>
      <c r="N98" s="179"/>
      <c r="O98" s="179"/>
      <c r="P98" s="179"/>
      <c r="Q98" s="179"/>
      <c r="R98" s="456"/>
      <c r="S98" s="179"/>
      <c r="T98" s="179"/>
      <c r="U98" s="179"/>
      <c r="V98" s="179"/>
      <c r="W98" s="179"/>
      <c r="X98" s="180"/>
      <c r="Y98" s="179"/>
      <c r="Z98" s="179"/>
      <c r="AA98" s="179"/>
      <c r="AB98" s="179"/>
      <c r="AC98" s="179"/>
      <c r="AD98" s="179"/>
      <c r="AE98" s="179"/>
      <c r="AF98" s="179"/>
      <c r="AG98" s="179"/>
      <c r="AH98" s="179"/>
      <c r="AI98" s="182"/>
      <c r="AJ98" s="179"/>
      <c r="AK98" s="179"/>
      <c r="AL98" s="179"/>
      <c r="AM98" s="179"/>
      <c r="AN98" s="179"/>
      <c r="AO98" s="179"/>
      <c r="AP98" s="179"/>
      <c r="AQ98" s="179"/>
      <c r="AR98" s="179"/>
      <c r="AS98" s="179"/>
      <c r="AT98" s="179"/>
      <c r="AU98" s="179"/>
      <c r="AV98" s="179"/>
    </row>
    <row r="99" ht="12.75" customHeight="1">
      <c r="A99" s="179"/>
      <c r="B99" s="179"/>
      <c r="C99" s="179"/>
      <c r="D99" s="179"/>
      <c r="E99" s="195"/>
      <c r="F99" s="195"/>
      <c r="G99" s="179"/>
      <c r="H99" s="179"/>
      <c r="I99" s="179"/>
      <c r="J99" s="179"/>
      <c r="K99" s="179"/>
      <c r="L99" s="179"/>
      <c r="M99" s="179"/>
      <c r="N99" s="179"/>
      <c r="O99" s="179"/>
      <c r="P99" s="179"/>
      <c r="Q99" s="179"/>
      <c r="R99" s="456"/>
      <c r="S99" s="179"/>
      <c r="T99" s="179"/>
      <c r="U99" s="179"/>
      <c r="V99" s="179"/>
      <c r="W99" s="179"/>
      <c r="X99" s="180"/>
      <c r="Y99" s="179"/>
      <c r="Z99" s="179"/>
      <c r="AA99" s="179"/>
      <c r="AB99" s="179"/>
      <c r="AC99" s="179"/>
      <c r="AD99" s="179"/>
      <c r="AE99" s="179"/>
      <c r="AF99" s="179"/>
      <c r="AG99" s="179"/>
      <c r="AH99" s="179"/>
      <c r="AI99" s="182"/>
      <c r="AJ99" s="179"/>
      <c r="AK99" s="179"/>
      <c r="AL99" s="179"/>
      <c r="AM99" s="179"/>
      <c r="AN99" s="179"/>
      <c r="AO99" s="179"/>
      <c r="AP99" s="179"/>
      <c r="AQ99" s="179"/>
      <c r="AR99" s="179"/>
      <c r="AS99" s="179"/>
      <c r="AT99" s="179"/>
      <c r="AU99" s="179"/>
      <c r="AV99" s="179"/>
    </row>
    <row r="100" ht="12.75" customHeight="1">
      <c r="A100" s="179"/>
      <c r="B100" s="179"/>
      <c r="C100" s="179"/>
      <c r="D100" s="179"/>
      <c r="E100" s="195"/>
      <c r="F100" s="195"/>
      <c r="G100" s="179"/>
      <c r="H100" s="179"/>
      <c r="I100" s="179"/>
      <c r="J100" s="179"/>
      <c r="K100" s="179"/>
      <c r="L100" s="179"/>
      <c r="M100" s="179"/>
      <c r="N100" s="179"/>
      <c r="O100" s="179"/>
      <c r="P100" s="179"/>
      <c r="Q100" s="179"/>
      <c r="R100" s="456"/>
      <c r="S100" s="179"/>
      <c r="T100" s="179"/>
      <c r="U100" s="179"/>
      <c r="V100" s="179"/>
      <c r="W100" s="179"/>
      <c r="X100" s="180"/>
      <c r="Y100" s="179"/>
      <c r="Z100" s="179"/>
      <c r="AA100" s="179"/>
      <c r="AB100" s="179"/>
      <c r="AC100" s="179"/>
      <c r="AD100" s="179"/>
      <c r="AE100" s="179"/>
      <c r="AF100" s="179"/>
      <c r="AG100" s="179"/>
      <c r="AH100" s="179"/>
      <c r="AI100" s="182"/>
      <c r="AJ100" s="179"/>
      <c r="AK100" s="179"/>
      <c r="AL100" s="179"/>
      <c r="AM100" s="179"/>
      <c r="AN100" s="179"/>
      <c r="AO100" s="179"/>
      <c r="AP100" s="179"/>
      <c r="AQ100" s="179"/>
      <c r="AR100" s="179"/>
      <c r="AS100" s="179"/>
      <c r="AT100" s="179"/>
      <c r="AU100" s="179"/>
      <c r="AV100" s="179"/>
    </row>
    <row r="101" ht="12.75" customHeight="1">
      <c r="A101" s="179"/>
      <c r="B101" s="179"/>
      <c r="C101" s="179"/>
      <c r="D101" s="179"/>
      <c r="E101" s="195"/>
      <c r="F101" s="195"/>
      <c r="G101" s="179"/>
      <c r="H101" s="179"/>
      <c r="I101" s="179"/>
      <c r="J101" s="179"/>
      <c r="K101" s="179"/>
      <c r="L101" s="179"/>
      <c r="M101" s="179"/>
      <c r="N101" s="179"/>
      <c r="O101" s="179"/>
      <c r="P101" s="179"/>
      <c r="Q101" s="179"/>
      <c r="R101" s="456"/>
      <c r="S101" s="179"/>
      <c r="T101" s="179"/>
      <c r="U101" s="179"/>
      <c r="V101" s="179"/>
      <c r="W101" s="179"/>
      <c r="X101" s="180"/>
      <c r="Y101" s="179"/>
      <c r="Z101" s="179"/>
      <c r="AA101" s="179"/>
      <c r="AB101" s="179"/>
      <c r="AC101" s="179"/>
      <c r="AD101" s="179"/>
      <c r="AE101" s="179"/>
      <c r="AF101" s="179"/>
      <c r="AG101" s="179"/>
      <c r="AH101" s="179"/>
      <c r="AI101" s="182"/>
      <c r="AJ101" s="179"/>
      <c r="AK101" s="179"/>
      <c r="AL101" s="179"/>
      <c r="AM101" s="179"/>
      <c r="AN101" s="179"/>
      <c r="AO101" s="179"/>
      <c r="AP101" s="179"/>
      <c r="AQ101" s="179"/>
      <c r="AR101" s="179"/>
      <c r="AS101" s="179"/>
      <c r="AT101" s="179"/>
      <c r="AU101" s="179"/>
      <c r="AV101" s="179"/>
    </row>
    <row r="102" ht="12.75" customHeight="1">
      <c r="A102" s="179"/>
      <c r="B102" s="179"/>
      <c r="C102" s="179"/>
      <c r="D102" s="179"/>
      <c r="E102" s="195"/>
      <c r="F102" s="195"/>
      <c r="G102" s="179"/>
      <c r="H102" s="179"/>
      <c r="I102" s="179"/>
      <c r="J102" s="179"/>
      <c r="K102" s="179"/>
      <c r="L102" s="179"/>
      <c r="M102" s="179"/>
      <c r="N102" s="179"/>
      <c r="O102" s="179"/>
      <c r="P102" s="179"/>
      <c r="Q102" s="179"/>
      <c r="R102" s="456"/>
      <c r="S102" s="179"/>
      <c r="T102" s="179"/>
      <c r="U102" s="179"/>
      <c r="V102" s="179"/>
      <c r="W102" s="179"/>
      <c r="X102" s="180"/>
      <c r="Y102" s="179"/>
      <c r="Z102" s="179"/>
      <c r="AA102" s="179"/>
      <c r="AB102" s="179"/>
      <c r="AC102" s="179"/>
      <c r="AD102" s="179"/>
      <c r="AE102" s="179"/>
      <c r="AF102" s="179"/>
      <c r="AG102" s="179"/>
      <c r="AH102" s="179"/>
      <c r="AI102" s="182"/>
      <c r="AJ102" s="179"/>
      <c r="AK102" s="179"/>
      <c r="AL102" s="179"/>
      <c r="AM102" s="179"/>
      <c r="AN102" s="179"/>
      <c r="AO102" s="179"/>
      <c r="AP102" s="179"/>
      <c r="AQ102" s="179"/>
      <c r="AR102" s="179"/>
      <c r="AS102" s="179"/>
      <c r="AT102" s="179"/>
      <c r="AU102" s="179"/>
      <c r="AV102" s="179"/>
    </row>
    <row r="103" ht="12.75" customHeight="1">
      <c r="A103" s="179"/>
      <c r="B103" s="179"/>
      <c r="C103" s="179"/>
      <c r="D103" s="179"/>
      <c r="E103" s="195"/>
      <c r="F103" s="195"/>
      <c r="G103" s="179"/>
      <c r="H103" s="179"/>
      <c r="I103" s="179"/>
      <c r="J103" s="179"/>
      <c r="K103" s="179"/>
      <c r="L103" s="179"/>
      <c r="M103" s="179"/>
      <c r="N103" s="179"/>
      <c r="O103" s="179"/>
      <c r="P103" s="179"/>
      <c r="Q103" s="179"/>
      <c r="R103" s="456"/>
      <c r="S103" s="179"/>
      <c r="T103" s="179"/>
      <c r="U103" s="179"/>
      <c r="V103" s="179"/>
      <c r="W103" s="179"/>
      <c r="X103" s="180"/>
      <c r="Y103" s="179"/>
      <c r="Z103" s="179"/>
      <c r="AA103" s="179"/>
      <c r="AB103" s="179"/>
      <c r="AC103" s="179"/>
      <c r="AD103" s="179"/>
      <c r="AE103" s="179"/>
      <c r="AF103" s="179"/>
      <c r="AG103" s="179"/>
      <c r="AH103" s="179"/>
      <c r="AI103" s="182"/>
      <c r="AJ103" s="179"/>
      <c r="AK103" s="179"/>
      <c r="AL103" s="179"/>
      <c r="AM103" s="179"/>
      <c r="AN103" s="179"/>
      <c r="AO103" s="179"/>
      <c r="AP103" s="179"/>
      <c r="AQ103" s="179"/>
      <c r="AR103" s="179"/>
      <c r="AS103" s="179"/>
      <c r="AT103" s="179"/>
      <c r="AU103" s="179"/>
      <c r="AV103" s="179"/>
    </row>
    <row r="104" ht="12.75" customHeight="1">
      <c r="A104" s="179"/>
      <c r="B104" s="179"/>
      <c r="C104" s="179"/>
      <c r="D104" s="179"/>
      <c r="E104" s="195"/>
      <c r="F104" s="195"/>
      <c r="G104" s="179"/>
      <c r="H104" s="179"/>
      <c r="I104" s="179"/>
      <c r="J104" s="179"/>
      <c r="K104" s="179"/>
      <c r="L104" s="179"/>
      <c r="M104" s="179"/>
      <c r="N104" s="179"/>
      <c r="O104" s="179"/>
      <c r="P104" s="179"/>
      <c r="Q104" s="179"/>
      <c r="R104" s="456"/>
      <c r="S104" s="179"/>
      <c r="T104" s="179"/>
      <c r="U104" s="179"/>
      <c r="V104" s="179"/>
      <c r="W104" s="179"/>
      <c r="X104" s="180"/>
      <c r="Y104" s="179"/>
      <c r="Z104" s="179"/>
      <c r="AA104" s="179"/>
      <c r="AB104" s="179"/>
      <c r="AC104" s="179"/>
      <c r="AD104" s="179"/>
      <c r="AE104" s="179"/>
      <c r="AF104" s="179"/>
      <c r="AG104" s="179"/>
      <c r="AH104" s="179"/>
      <c r="AI104" s="182"/>
      <c r="AJ104" s="179"/>
      <c r="AK104" s="179"/>
      <c r="AL104" s="179"/>
      <c r="AM104" s="179"/>
      <c r="AN104" s="179"/>
      <c r="AO104" s="179"/>
      <c r="AP104" s="179"/>
      <c r="AQ104" s="179"/>
      <c r="AR104" s="179"/>
      <c r="AS104" s="179"/>
      <c r="AT104" s="179"/>
      <c r="AU104" s="179"/>
      <c r="AV104" s="179"/>
    </row>
    <row r="105" ht="12.75" customHeight="1">
      <c r="A105" s="179"/>
      <c r="B105" s="179"/>
      <c r="C105" s="179"/>
      <c r="D105" s="179"/>
      <c r="E105" s="195"/>
      <c r="F105" s="195"/>
      <c r="G105" s="179"/>
      <c r="H105" s="179"/>
      <c r="I105" s="179"/>
      <c r="J105" s="179"/>
      <c r="K105" s="179"/>
      <c r="L105" s="179"/>
      <c r="M105" s="179"/>
      <c r="N105" s="179"/>
      <c r="O105" s="179"/>
      <c r="P105" s="179"/>
      <c r="Q105" s="179"/>
      <c r="R105" s="456"/>
      <c r="S105" s="179"/>
      <c r="T105" s="179"/>
      <c r="U105" s="179"/>
      <c r="V105" s="179"/>
      <c r="W105" s="179"/>
      <c r="X105" s="180"/>
      <c r="Y105" s="179"/>
      <c r="Z105" s="179"/>
      <c r="AA105" s="179"/>
      <c r="AB105" s="179"/>
      <c r="AC105" s="179"/>
      <c r="AD105" s="179"/>
      <c r="AE105" s="179"/>
      <c r="AF105" s="179"/>
      <c r="AG105" s="179"/>
      <c r="AH105" s="179"/>
      <c r="AI105" s="182"/>
      <c r="AJ105" s="179"/>
      <c r="AK105" s="179"/>
      <c r="AL105" s="179"/>
      <c r="AM105" s="179"/>
      <c r="AN105" s="179"/>
      <c r="AO105" s="179"/>
      <c r="AP105" s="179"/>
      <c r="AQ105" s="179"/>
      <c r="AR105" s="179"/>
      <c r="AS105" s="179"/>
      <c r="AT105" s="179"/>
      <c r="AU105" s="179"/>
      <c r="AV105" s="179"/>
    </row>
    <row r="106" ht="12.75" customHeight="1">
      <c r="A106" s="179"/>
      <c r="B106" s="179"/>
      <c r="C106" s="179"/>
      <c r="D106" s="179"/>
      <c r="E106" s="195"/>
      <c r="F106" s="195"/>
      <c r="G106" s="179"/>
      <c r="H106" s="179"/>
      <c r="I106" s="179"/>
      <c r="J106" s="179"/>
      <c r="K106" s="179"/>
      <c r="L106" s="179"/>
      <c r="M106" s="179"/>
      <c r="N106" s="179"/>
      <c r="O106" s="179"/>
      <c r="P106" s="179"/>
      <c r="Q106" s="179"/>
      <c r="R106" s="456"/>
      <c r="S106" s="179"/>
      <c r="T106" s="179"/>
      <c r="U106" s="179"/>
      <c r="V106" s="179"/>
      <c r="W106" s="179"/>
      <c r="X106" s="180"/>
      <c r="Y106" s="179"/>
      <c r="Z106" s="179"/>
      <c r="AA106" s="179"/>
      <c r="AB106" s="179"/>
      <c r="AC106" s="179"/>
      <c r="AD106" s="179"/>
      <c r="AE106" s="179"/>
      <c r="AF106" s="179"/>
      <c r="AG106" s="179"/>
      <c r="AH106" s="179"/>
      <c r="AI106" s="182"/>
      <c r="AJ106" s="179"/>
      <c r="AK106" s="179"/>
      <c r="AL106" s="179"/>
      <c r="AM106" s="179"/>
      <c r="AN106" s="179"/>
      <c r="AO106" s="179"/>
      <c r="AP106" s="179"/>
      <c r="AQ106" s="179"/>
      <c r="AR106" s="179"/>
      <c r="AS106" s="179"/>
      <c r="AT106" s="179"/>
      <c r="AU106" s="179"/>
      <c r="AV106" s="179"/>
    </row>
    <row r="107" ht="12.75" customHeight="1">
      <c r="A107" s="179"/>
      <c r="B107" s="179"/>
      <c r="C107" s="179"/>
      <c r="D107" s="179"/>
      <c r="E107" s="195"/>
      <c r="F107" s="195"/>
      <c r="G107" s="179"/>
      <c r="H107" s="179"/>
      <c r="I107" s="179"/>
      <c r="J107" s="179"/>
      <c r="K107" s="179"/>
      <c r="L107" s="179"/>
      <c r="M107" s="179"/>
      <c r="N107" s="179"/>
      <c r="O107" s="179"/>
      <c r="P107" s="179"/>
      <c r="Q107" s="179"/>
      <c r="R107" s="456"/>
      <c r="S107" s="179"/>
      <c r="T107" s="179"/>
      <c r="U107" s="179"/>
      <c r="V107" s="179"/>
      <c r="W107" s="179"/>
      <c r="X107" s="180"/>
      <c r="Y107" s="179"/>
      <c r="Z107" s="179"/>
      <c r="AA107" s="179"/>
      <c r="AB107" s="179"/>
      <c r="AC107" s="179"/>
      <c r="AD107" s="179"/>
      <c r="AE107" s="179"/>
      <c r="AF107" s="179"/>
      <c r="AG107" s="179"/>
      <c r="AH107" s="179"/>
      <c r="AI107" s="182"/>
      <c r="AJ107" s="179"/>
      <c r="AK107" s="179"/>
      <c r="AL107" s="179"/>
      <c r="AM107" s="179"/>
      <c r="AN107" s="179"/>
      <c r="AO107" s="179"/>
      <c r="AP107" s="179"/>
      <c r="AQ107" s="179"/>
      <c r="AR107" s="179"/>
      <c r="AS107" s="179"/>
      <c r="AT107" s="179"/>
      <c r="AU107" s="179"/>
      <c r="AV107" s="179"/>
    </row>
    <row r="108" ht="12.75" customHeight="1">
      <c r="A108" s="179"/>
      <c r="B108" s="179"/>
      <c r="C108" s="179"/>
      <c r="D108" s="179"/>
      <c r="E108" s="195"/>
      <c r="F108" s="195"/>
      <c r="G108" s="179"/>
      <c r="H108" s="179"/>
      <c r="I108" s="179"/>
      <c r="J108" s="179"/>
      <c r="K108" s="179"/>
      <c r="L108" s="179"/>
      <c r="M108" s="179"/>
      <c r="N108" s="179"/>
      <c r="O108" s="179"/>
      <c r="P108" s="179"/>
      <c r="Q108" s="179"/>
      <c r="R108" s="456"/>
      <c r="S108" s="179"/>
      <c r="T108" s="179"/>
      <c r="U108" s="179"/>
      <c r="V108" s="179"/>
      <c r="W108" s="179"/>
      <c r="X108" s="180"/>
      <c r="Y108" s="179"/>
      <c r="Z108" s="179"/>
      <c r="AA108" s="179"/>
      <c r="AB108" s="179"/>
      <c r="AC108" s="179"/>
      <c r="AD108" s="179"/>
      <c r="AE108" s="179"/>
      <c r="AF108" s="179"/>
      <c r="AG108" s="179"/>
      <c r="AH108" s="179"/>
      <c r="AI108" s="182"/>
      <c r="AJ108" s="179"/>
      <c r="AK108" s="179"/>
      <c r="AL108" s="179"/>
      <c r="AM108" s="179"/>
      <c r="AN108" s="179"/>
      <c r="AO108" s="179"/>
      <c r="AP108" s="179"/>
      <c r="AQ108" s="179"/>
      <c r="AR108" s="179"/>
      <c r="AS108" s="179"/>
      <c r="AT108" s="179"/>
      <c r="AU108" s="179"/>
      <c r="AV108" s="179"/>
    </row>
    <row r="109" ht="12.75" customHeight="1">
      <c r="A109" s="179"/>
      <c r="B109" s="179"/>
      <c r="C109" s="179"/>
      <c r="D109" s="179"/>
      <c r="E109" s="195"/>
      <c r="F109" s="195"/>
      <c r="G109" s="179"/>
      <c r="H109" s="179"/>
      <c r="I109" s="179"/>
      <c r="J109" s="179"/>
      <c r="K109" s="179"/>
      <c r="L109" s="179"/>
      <c r="M109" s="179"/>
      <c r="N109" s="179"/>
      <c r="O109" s="179"/>
      <c r="P109" s="179"/>
      <c r="Q109" s="179"/>
      <c r="R109" s="456"/>
      <c r="S109" s="179"/>
      <c r="T109" s="179"/>
      <c r="U109" s="179"/>
      <c r="V109" s="179"/>
      <c r="W109" s="179"/>
      <c r="X109" s="180"/>
      <c r="Y109" s="179"/>
      <c r="Z109" s="179"/>
      <c r="AA109" s="179"/>
      <c r="AB109" s="179"/>
      <c r="AC109" s="179"/>
      <c r="AD109" s="179"/>
      <c r="AE109" s="179"/>
      <c r="AF109" s="179"/>
      <c r="AG109" s="179"/>
      <c r="AH109" s="179"/>
      <c r="AI109" s="182"/>
      <c r="AJ109" s="179"/>
      <c r="AK109" s="179"/>
      <c r="AL109" s="179"/>
      <c r="AM109" s="179"/>
      <c r="AN109" s="179"/>
      <c r="AO109" s="179"/>
      <c r="AP109" s="179"/>
      <c r="AQ109" s="179"/>
      <c r="AR109" s="179"/>
      <c r="AS109" s="179"/>
      <c r="AT109" s="179"/>
      <c r="AU109" s="179"/>
      <c r="AV109" s="179"/>
    </row>
    <row r="110" ht="12.75" customHeight="1">
      <c r="A110" s="179"/>
      <c r="B110" s="179"/>
      <c r="C110" s="179"/>
      <c r="D110" s="179"/>
      <c r="E110" s="195"/>
      <c r="F110" s="195"/>
      <c r="G110" s="179"/>
      <c r="H110" s="179"/>
      <c r="I110" s="179"/>
      <c r="J110" s="179"/>
      <c r="K110" s="179"/>
      <c r="L110" s="179"/>
      <c r="M110" s="179"/>
      <c r="N110" s="179"/>
      <c r="O110" s="179"/>
      <c r="P110" s="179"/>
      <c r="Q110" s="179"/>
      <c r="R110" s="456"/>
      <c r="S110" s="179"/>
      <c r="T110" s="179"/>
      <c r="U110" s="179"/>
      <c r="V110" s="179"/>
      <c r="W110" s="179"/>
      <c r="X110" s="180"/>
      <c r="Y110" s="179"/>
      <c r="Z110" s="179"/>
      <c r="AA110" s="179"/>
      <c r="AB110" s="179"/>
      <c r="AC110" s="179"/>
      <c r="AD110" s="179"/>
      <c r="AE110" s="179"/>
      <c r="AF110" s="179"/>
      <c r="AG110" s="179"/>
      <c r="AH110" s="179"/>
      <c r="AI110" s="182"/>
      <c r="AJ110" s="179"/>
      <c r="AK110" s="179"/>
      <c r="AL110" s="179"/>
      <c r="AM110" s="179"/>
      <c r="AN110" s="179"/>
      <c r="AO110" s="179"/>
      <c r="AP110" s="179"/>
      <c r="AQ110" s="179"/>
      <c r="AR110" s="179"/>
      <c r="AS110" s="179"/>
      <c r="AT110" s="179"/>
      <c r="AU110" s="179"/>
      <c r="AV110" s="179"/>
    </row>
    <row r="111" ht="12.75" customHeight="1">
      <c r="A111" s="179"/>
      <c r="B111" s="179"/>
      <c r="C111" s="179"/>
      <c r="D111" s="179"/>
      <c r="E111" s="195"/>
      <c r="F111" s="195"/>
      <c r="G111" s="179"/>
      <c r="H111" s="179"/>
      <c r="I111" s="179"/>
      <c r="J111" s="179"/>
      <c r="K111" s="179"/>
      <c r="L111" s="179"/>
      <c r="M111" s="179"/>
      <c r="N111" s="179"/>
      <c r="O111" s="179"/>
      <c r="P111" s="179"/>
      <c r="Q111" s="179"/>
      <c r="R111" s="456"/>
      <c r="S111" s="179"/>
      <c r="T111" s="179"/>
      <c r="U111" s="179"/>
      <c r="V111" s="179"/>
      <c r="W111" s="179"/>
      <c r="X111" s="180"/>
      <c r="Y111" s="179"/>
      <c r="Z111" s="179"/>
      <c r="AA111" s="179"/>
      <c r="AB111" s="179"/>
      <c r="AC111" s="179"/>
      <c r="AD111" s="179"/>
      <c r="AE111" s="179"/>
      <c r="AF111" s="179"/>
      <c r="AG111" s="179"/>
      <c r="AH111" s="179"/>
      <c r="AI111" s="182"/>
      <c r="AJ111" s="179"/>
      <c r="AK111" s="179"/>
      <c r="AL111" s="179"/>
      <c r="AM111" s="179"/>
      <c r="AN111" s="179"/>
      <c r="AO111" s="179"/>
      <c r="AP111" s="179"/>
      <c r="AQ111" s="179"/>
      <c r="AR111" s="179"/>
      <c r="AS111" s="179"/>
      <c r="AT111" s="179"/>
      <c r="AU111" s="179"/>
      <c r="AV111" s="179"/>
    </row>
    <row r="112" ht="12.75" customHeight="1">
      <c r="A112" s="179"/>
      <c r="B112" s="179"/>
      <c r="C112" s="179"/>
      <c r="D112" s="179"/>
      <c r="E112" s="195"/>
      <c r="F112" s="195"/>
      <c r="G112" s="179"/>
      <c r="H112" s="179"/>
      <c r="I112" s="179"/>
      <c r="J112" s="179"/>
      <c r="K112" s="179"/>
      <c r="L112" s="179"/>
      <c r="M112" s="179"/>
      <c r="N112" s="179"/>
      <c r="O112" s="179"/>
      <c r="P112" s="179"/>
      <c r="Q112" s="179"/>
      <c r="R112" s="456"/>
      <c r="S112" s="179"/>
      <c r="T112" s="179"/>
      <c r="U112" s="179"/>
      <c r="V112" s="179"/>
      <c r="W112" s="179"/>
      <c r="X112" s="180"/>
      <c r="Y112" s="179"/>
      <c r="Z112" s="179"/>
      <c r="AA112" s="179"/>
      <c r="AB112" s="179"/>
      <c r="AC112" s="179"/>
      <c r="AD112" s="179"/>
      <c r="AE112" s="179"/>
      <c r="AF112" s="179"/>
      <c r="AG112" s="179"/>
      <c r="AH112" s="179"/>
      <c r="AI112" s="182"/>
      <c r="AJ112" s="179"/>
      <c r="AK112" s="179"/>
      <c r="AL112" s="179"/>
      <c r="AM112" s="179"/>
      <c r="AN112" s="179"/>
      <c r="AO112" s="179"/>
      <c r="AP112" s="179"/>
      <c r="AQ112" s="179"/>
      <c r="AR112" s="179"/>
      <c r="AS112" s="179"/>
      <c r="AT112" s="179"/>
      <c r="AU112" s="179"/>
      <c r="AV112" s="179"/>
    </row>
    <row r="113" ht="12.75" customHeight="1">
      <c r="A113" s="179"/>
      <c r="B113" s="179"/>
      <c r="C113" s="179"/>
      <c r="D113" s="179"/>
      <c r="E113" s="195"/>
      <c r="F113" s="195"/>
      <c r="G113" s="179"/>
      <c r="H113" s="179"/>
      <c r="I113" s="179"/>
      <c r="J113" s="179"/>
      <c r="K113" s="179"/>
      <c r="L113" s="179"/>
      <c r="M113" s="179"/>
      <c r="N113" s="179"/>
      <c r="O113" s="179"/>
      <c r="P113" s="179"/>
      <c r="Q113" s="179"/>
      <c r="R113" s="456"/>
      <c r="S113" s="179"/>
      <c r="T113" s="179"/>
      <c r="U113" s="179"/>
      <c r="V113" s="179"/>
      <c r="W113" s="179"/>
      <c r="X113" s="180"/>
      <c r="Y113" s="179"/>
      <c r="Z113" s="179"/>
      <c r="AA113" s="179"/>
      <c r="AB113" s="179"/>
      <c r="AC113" s="179"/>
      <c r="AD113" s="179"/>
      <c r="AE113" s="179"/>
      <c r="AF113" s="179"/>
      <c r="AG113" s="179"/>
      <c r="AH113" s="179"/>
      <c r="AI113" s="182"/>
      <c r="AJ113" s="179"/>
      <c r="AK113" s="179"/>
      <c r="AL113" s="179"/>
      <c r="AM113" s="179"/>
      <c r="AN113" s="179"/>
      <c r="AO113" s="179"/>
      <c r="AP113" s="179"/>
      <c r="AQ113" s="179"/>
      <c r="AR113" s="179"/>
      <c r="AS113" s="179"/>
      <c r="AT113" s="179"/>
      <c r="AU113" s="179"/>
      <c r="AV113" s="179"/>
    </row>
    <row r="114" ht="12.75" customHeight="1">
      <c r="A114" s="179"/>
      <c r="B114" s="179"/>
      <c r="C114" s="179"/>
      <c r="D114" s="179"/>
      <c r="E114" s="195"/>
      <c r="F114" s="195"/>
      <c r="G114" s="179"/>
      <c r="H114" s="179"/>
      <c r="I114" s="179"/>
      <c r="J114" s="179"/>
      <c r="K114" s="179"/>
      <c r="L114" s="179"/>
      <c r="M114" s="179"/>
      <c r="N114" s="179"/>
      <c r="O114" s="179"/>
      <c r="P114" s="179"/>
      <c r="Q114" s="179"/>
      <c r="R114" s="456"/>
      <c r="S114" s="179"/>
      <c r="T114" s="179"/>
      <c r="U114" s="179"/>
      <c r="V114" s="179"/>
      <c r="W114" s="179"/>
      <c r="X114" s="180"/>
      <c r="Y114" s="179"/>
      <c r="Z114" s="179"/>
      <c r="AA114" s="179"/>
      <c r="AB114" s="179"/>
      <c r="AC114" s="179"/>
      <c r="AD114" s="179"/>
      <c r="AE114" s="179"/>
      <c r="AF114" s="179"/>
      <c r="AG114" s="179"/>
      <c r="AH114" s="179"/>
      <c r="AI114" s="182"/>
      <c r="AJ114" s="179"/>
      <c r="AK114" s="179"/>
      <c r="AL114" s="179"/>
      <c r="AM114" s="179"/>
      <c r="AN114" s="179"/>
      <c r="AO114" s="179"/>
      <c r="AP114" s="179"/>
      <c r="AQ114" s="179"/>
      <c r="AR114" s="179"/>
      <c r="AS114" s="179"/>
      <c r="AT114" s="179"/>
      <c r="AU114" s="179"/>
      <c r="AV114" s="179"/>
    </row>
    <row r="115" ht="12.75" customHeight="1">
      <c r="A115" s="179"/>
      <c r="B115" s="179"/>
      <c r="C115" s="179"/>
      <c r="D115" s="179"/>
      <c r="E115" s="195"/>
      <c r="F115" s="195"/>
      <c r="G115" s="179"/>
      <c r="H115" s="179"/>
      <c r="I115" s="179"/>
      <c r="J115" s="179"/>
      <c r="K115" s="179"/>
      <c r="L115" s="179"/>
      <c r="M115" s="179"/>
      <c r="N115" s="179"/>
      <c r="O115" s="179"/>
      <c r="P115" s="179"/>
      <c r="Q115" s="179"/>
      <c r="R115" s="456"/>
      <c r="S115" s="179"/>
      <c r="T115" s="179"/>
      <c r="U115" s="179"/>
      <c r="V115" s="179"/>
      <c r="W115" s="179"/>
      <c r="X115" s="180"/>
      <c r="Y115" s="179"/>
      <c r="Z115" s="179"/>
      <c r="AA115" s="179"/>
      <c r="AB115" s="179"/>
      <c r="AC115" s="179"/>
      <c r="AD115" s="179"/>
      <c r="AE115" s="179"/>
      <c r="AF115" s="179"/>
      <c r="AG115" s="179"/>
      <c r="AH115" s="179"/>
      <c r="AI115" s="182"/>
      <c r="AJ115" s="179"/>
      <c r="AK115" s="179"/>
      <c r="AL115" s="179"/>
      <c r="AM115" s="179"/>
      <c r="AN115" s="179"/>
      <c r="AO115" s="179"/>
      <c r="AP115" s="179"/>
      <c r="AQ115" s="179"/>
      <c r="AR115" s="179"/>
      <c r="AS115" s="179"/>
      <c r="AT115" s="179"/>
      <c r="AU115" s="179"/>
      <c r="AV115" s="179"/>
    </row>
    <row r="116" ht="12.75" customHeight="1">
      <c r="A116" s="179"/>
      <c r="B116" s="179"/>
      <c r="C116" s="179"/>
      <c r="D116" s="179"/>
      <c r="E116" s="195"/>
      <c r="F116" s="195"/>
      <c r="G116" s="179"/>
      <c r="H116" s="179"/>
      <c r="I116" s="179"/>
      <c r="J116" s="179"/>
      <c r="K116" s="179"/>
      <c r="L116" s="179"/>
      <c r="M116" s="179"/>
      <c r="N116" s="179"/>
      <c r="O116" s="179"/>
      <c r="P116" s="179"/>
      <c r="Q116" s="179"/>
      <c r="R116" s="456"/>
      <c r="S116" s="179"/>
      <c r="T116" s="179"/>
      <c r="U116" s="179"/>
      <c r="V116" s="179"/>
      <c r="W116" s="179"/>
      <c r="X116" s="180"/>
      <c r="Y116" s="179"/>
      <c r="Z116" s="179"/>
      <c r="AA116" s="179"/>
      <c r="AB116" s="179"/>
      <c r="AC116" s="179"/>
      <c r="AD116" s="179"/>
      <c r="AE116" s="179"/>
      <c r="AF116" s="179"/>
      <c r="AG116" s="179"/>
      <c r="AH116" s="179"/>
      <c r="AI116" s="182"/>
      <c r="AJ116" s="179"/>
      <c r="AK116" s="179"/>
      <c r="AL116" s="179"/>
      <c r="AM116" s="179"/>
      <c r="AN116" s="179"/>
      <c r="AO116" s="179"/>
      <c r="AP116" s="179"/>
      <c r="AQ116" s="179"/>
      <c r="AR116" s="179"/>
      <c r="AS116" s="179"/>
      <c r="AT116" s="179"/>
      <c r="AU116" s="179"/>
      <c r="AV116" s="179"/>
    </row>
    <row r="117" ht="12.75" customHeight="1">
      <c r="A117" s="179"/>
      <c r="B117" s="179"/>
      <c r="C117" s="179"/>
      <c r="D117" s="179"/>
      <c r="E117" s="195"/>
      <c r="F117" s="195"/>
      <c r="G117" s="179"/>
      <c r="H117" s="179"/>
      <c r="I117" s="179"/>
      <c r="J117" s="179"/>
      <c r="K117" s="179"/>
      <c r="L117" s="179"/>
      <c r="M117" s="179"/>
      <c r="N117" s="179"/>
      <c r="O117" s="179"/>
      <c r="P117" s="179"/>
      <c r="Q117" s="179"/>
      <c r="R117" s="456"/>
      <c r="S117" s="179"/>
      <c r="T117" s="179"/>
      <c r="U117" s="179"/>
      <c r="V117" s="179"/>
      <c r="W117" s="179"/>
      <c r="X117" s="180"/>
      <c r="Y117" s="179"/>
      <c r="Z117" s="179"/>
      <c r="AA117" s="179"/>
      <c r="AB117" s="179"/>
      <c r="AC117" s="179"/>
      <c r="AD117" s="179"/>
      <c r="AE117" s="179"/>
      <c r="AF117" s="179"/>
      <c r="AG117" s="179"/>
      <c r="AH117" s="179"/>
      <c r="AI117" s="182"/>
      <c r="AJ117" s="179"/>
      <c r="AK117" s="179"/>
      <c r="AL117" s="179"/>
      <c r="AM117" s="179"/>
      <c r="AN117" s="179"/>
      <c r="AO117" s="179"/>
      <c r="AP117" s="179"/>
      <c r="AQ117" s="179"/>
      <c r="AR117" s="179"/>
      <c r="AS117" s="179"/>
      <c r="AT117" s="179"/>
      <c r="AU117" s="179"/>
      <c r="AV117" s="179"/>
    </row>
    <row r="118" ht="12.75" customHeight="1">
      <c r="A118" s="179"/>
      <c r="B118" s="179"/>
      <c r="C118" s="179"/>
      <c r="D118" s="179"/>
      <c r="E118" s="195"/>
      <c r="F118" s="195"/>
      <c r="G118" s="179"/>
      <c r="H118" s="179"/>
      <c r="I118" s="179"/>
      <c r="J118" s="179"/>
      <c r="K118" s="179"/>
      <c r="L118" s="179"/>
      <c r="M118" s="179"/>
      <c r="N118" s="179"/>
      <c r="O118" s="179"/>
      <c r="P118" s="179"/>
      <c r="Q118" s="179"/>
      <c r="R118" s="456"/>
      <c r="S118" s="179"/>
      <c r="T118" s="179"/>
      <c r="U118" s="179"/>
      <c r="V118" s="179"/>
      <c r="W118" s="179"/>
      <c r="X118" s="180"/>
      <c r="Y118" s="179"/>
      <c r="Z118" s="179"/>
      <c r="AA118" s="179"/>
      <c r="AB118" s="179"/>
      <c r="AC118" s="179"/>
      <c r="AD118" s="179"/>
      <c r="AE118" s="179"/>
      <c r="AF118" s="179"/>
      <c r="AG118" s="179"/>
      <c r="AH118" s="179"/>
      <c r="AI118" s="182"/>
      <c r="AJ118" s="179"/>
      <c r="AK118" s="179"/>
      <c r="AL118" s="179"/>
      <c r="AM118" s="179"/>
      <c r="AN118" s="179"/>
      <c r="AO118" s="179"/>
      <c r="AP118" s="179"/>
      <c r="AQ118" s="179"/>
      <c r="AR118" s="179"/>
      <c r="AS118" s="179"/>
      <c r="AT118" s="179"/>
      <c r="AU118" s="179"/>
      <c r="AV118" s="179"/>
    </row>
    <row r="119" ht="12.75" customHeight="1">
      <c r="A119" s="179"/>
      <c r="B119" s="179"/>
      <c r="C119" s="179"/>
      <c r="D119" s="179"/>
      <c r="E119" s="195"/>
      <c r="F119" s="195"/>
      <c r="G119" s="179"/>
      <c r="H119" s="179"/>
      <c r="I119" s="179"/>
      <c r="J119" s="179"/>
      <c r="K119" s="179"/>
      <c r="L119" s="179"/>
      <c r="M119" s="179"/>
      <c r="N119" s="179"/>
      <c r="O119" s="179"/>
      <c r="P119" s="179"/>
      <c r="Q119" s="179"/>
      <c r="R119" s="456"/>
      <c r="S119" s="179"/>
      <c r="T119" s="179"/>
      <c r="U119" s="179"/>
      <c r="V119" s="179"/>
      <c r="W119" s="179"/>
      <c r="X119" s="180"/>
      <c r="Y119" s="179"/>
      <c r="Z119" s="179"/>
      <c r="AA119" s="179"/>
      <c r="AB119" s="179"/>
      <c r="AC119" s="179"/>
      <c r="AD119" s="179"/>
      <c r="AE119" s="179"/>
      <c r="AF119" s="179"/>
      <c r="AG119" s="179"/>
      <c r="AH119" s="179"/>
      <c r="AI119" s="182"/>
      <c r="AJ119" s="179"/>
      <c r="AK119" s="179"/>
      <c r="AL119" s="179"/>
      <c r="AM119" s="179"/>
      <c r="AN119" s="179"/>
      <c r="AO119" s="179"/>
      <c r="AP119" s="179"/>
      <c r="AQ119" s="179"/>
      <c r="AR119" s="179"/>
      <c r="AS119" s="179"/>
      <c r="AT119" s="179"/>
      <c r="AU119" s="179"/>
      <c r="AV119" s="179"/>
    </row>
    <row r="120" ht="12.75" customHeight="1">
      <c r="A120" s="179"/>
      <c r="B120" s="179"/>
      <c r="C120" s="179"/>
      <c r="D120" s="179"/>
      <c r="E120" s="195"/>
      <c r="F120" s="195"/>
      <c r="G120" s="179"/>
      <c r="H120" s="179"/>
      <c r="I120" s="179"/>
      <c r="J120" s="179"/>
      <c r="K120" s="179"/>
      <c r="L120" s="179"/>
      <c r="M120" s="179"/>
      <c r="N120" s="179"/>
      <c r="O120" s="179"/>
      <c r="P120" s="179"/>
      <c r="Q120" s="179"/>
      <c r="R120" s="456"/>
      <c r="S120" s="179"/>
      <c r="T120" s="179"/>
      <c r="U120" s="179"/>
      <c r="V120" s="179"/>
      <c r="W120" s="179"/>
      <c r="X120" s="180"/>
      <c r="Y120" s="179"/>
      <c r="Z120" s="179"/>
      <c r="AA120" s="179"/>
      <c r="AB120" s="179"/>
      <c r="AC120" s="179"/>
      <c r="AD120" s="179"/>
      <c r="AE120" s="179"/>
      <c r="AF120" s="179"/>
      <c r="AG120" s="179"/>
      <c r="AH120" s="179"/>
      <c r="AI120" s="182"/>
      <c r="AJ120" s="179"/>
      <c r="AK120" s="179"/>
      <c r="AL120" s="179"/>
      <c r="AM120" s="179"/>
      <c r="AN120" s="179"/>
      <c r="AO120" s="179"/>
      <c r="AP120" s="179"/>
      <c r="AQ120" s="179"/>
      <c r="AR120" s="179"/>
      <c r="AS120" s="179"/>
      <c r="AT120" s="179"/>
      <c r="AU120" s="179"/>
      <c r="AV120" s="179"/>
    </row>
    <row r="121" ht="12.75" customHeight="1">
      <c r="A121" s="179"/>
      <c r="B121" s="179"/>
      <c r="C121" s="179"/>
      <c r="D121" s="179"/>
      <c r="E121" s="195"/>
      <c r="F121" s="195"/>
      <c r="G121" s="179"/>
      <c r="H121" s="179"/>
      <c r="I121" s="179"/>
      <c r="J121" s="179"/>
      <c r="K121" s="179"/>
      <c r="L121" s="179"/>
      <c r="M121" s="179"/>
      <c r="N121" s="179"/>
      <c r="O121" s="179"/>
      <c r="P121" s="179"/>
      <c r="Q121" s="179"/>
      <c r="R121" s="456"/>
      <c r="S121" s="179"/>
      <c r="T121" s="179"/>
      <c r="U121" s="179"/>
      <c r="V121" s="179"/>
      <c r="W121" s="179"/>
      <c r="X121" s="180"/>
      <c r="Y121" s="179"/>
      <c r="Z121" s="179"/>
      <c r="AA121" s="179"/>
      <c r="AB121" s="179"/>
      <c r="AC121" s="179"/>
      <c r="AD121" s="179"/>
      <c r="AE121" s="179"/>
      <c r="AF121" s="179"/>
      <c r="AG121" s="179"/>
      <c r="AH121" s="179"/>
      <c r="AI121" s="182"/>
      <c r="AJ121" s="179"/>
      <c r="AK121" s="179"/>
      <c r="AL121" s="179"/>
      <c r="AM121" s="179"/>
      <c r="AN121" s="179"/>
      <c r="AO121" s="179"/>
      <c r="AP121" s="179"/>
      <c r="AQ121" s="179"/>
      <c r="AR121" s="179"/>
      <c r="AS121" s="179"/>
      <c r="AT121" s="179"/>
      <c r="AU121" s="179"/>
      <c r="AV121" s="179"/>
    </row>
    <row r="122" ht="12.75" customHeight="1">
      <c r="A122" s="179"/>
      <c r="B122" s="179"/>
      <c r="C122" s="179"/>
      <c r="D122" s="179"/>
      <c r="E122" s="195"/>
      <c r="F122" s="195"/>
      <c r="G122" s="179"/>
      <c r="H122" s="179"/>
      <c r="I122" s="179"/>
      <c r="J122" s="179"/>
      <c r="K122" s="179"/>
      <c r="L122" s="179"/>
      <c r="M122" s="179"/>
      <c r="N122" s="179"/>
      <c r="O122" s="179"/>
      <c r="P122" s="179"/>
      <c r="Q122" s="179"/>
      <c r="R122" s="456"/>
      <c r="S122" s="179"/>
      <c r="T122" s="179"/>
      <c r="U122" s="179"/>
      <c r="V122" s="179"/>
      <c r="W122" s="179"/>
      <c r="X122" s="180"/>
      <c r="Y122" s="179"/>
      <c r="Z122" s="179"/>
      <c r="AA122" s="179"/>
      <c r="AB122" s="179"/>
      <c r="AC122" s="179"/>
      <c r="AD122" s="179"/>
      <c r="AE122" s="179"/>
      <c r="AF122" s="179"/>
      <c r="AG122" s="179"/>
      <c r="AH122" s="179"/>
      <c r="AI122" s="182"/>
      <c r="AJ122" s="179"/>
      <c r="AK122" s="179"/>
      <c r="AL122" s="179"/>
      <c r="AM122" s="179"/>
      <c r="AN122" s="179"/>
      <c r="AO122" s="179"/>
      <c r="AP122" s="179"/>
      <c r="AQ122" s="179"/>
      <c r="AR122" s="179"/>
      <c r="AS122" s="179"/>
      <c r="AT122" s="179"/>
      <c r="AU122" s="179"/>
      <c r="AV122" s="179"/>
    </row>
    <row r="123" ht="12.75" customHeight="1">
      <c r="A123" s="179"/>
      <c r="B123" s="179"/>
      <c r="C123" s="179"/>
      <c r="D123" s="179"/>
      <c r="E123" s="195"/>
      <c r="F123" s="195"/>
      <c r="G123" s="179"/>
      <c r="H123" s="179"/>
      <c r="I123" s="179"/>
      <c r="J123" s="179"/>
      <c r="K123" s="179"/>
      <c r="L123" s="179"/>
      <c r="M123" s="179"/>
      <c r="N123" s="179"/>
      <c r="O123" s="179"/>
      <c r="P123" s="179"/>
      <c r="Q123" s="179"/>
      <c r="R123" s="456"/>
      <c r="S123" s="179"/>
      <c r="T123" s="179"/>
      <c r="U123" s="179"/>
      <c r="V123" s="179"/>
      <c r="W123" s="179"/>
      <c r="X123" s="180"/>
      <c r="Y123" s="179"/>
      <c r="Z123" s="179"/>
      <c r="AA123" s="179"/>
      <c r="AB123" s="179"/>
      <c r="AC123" s="179"/>
      <c r="AD123" s="179"/>
      <c r="AE123" s="179"/>
      <c r="AF123" s="179"/>
      <c r="AG123" s="179"/>
      <c r="AH123" s="179"/>
      <c r="AI123" s="182"/>
      <c r="AJ123" s="179"/>
      <c r="AK123" s="179"/>
      <c r="AL123" s="179"/>
      <c r="AM123" s="179"/>
      <c r="AN123" s="179"/>
      <c r="AO123" s="179"/>
      <c r="AP123" s="179"/>
      <c r="AQ123" s="179"/>
      <c r="AR123" s="179"/>
      <c r="AS123" s="179"/>
      <c r="AT123" s="179"/>
      <c r="AU123" s="179"/>
      <c r="AV123" s="179"/>
    </row>
    <row r="124" ht="12.75" customHeight="1">
      <c r="A124" s="179"/>
      <c r="B124" s="179"/>
      <c r="C124" s="179"/>
      <c r="D124" s="179"/>
      <c r="E124" s="195"/>
      <c r="F124" s="195"/>
      <c r="G124" s="179"/>
      <c r="H124" s="179"/>
      <c r="I124" s="179"/>
      <c r="J124" s="179"/>
      <c r="K124" s="179"/>
      <c r="L124" s="179"/>
      <c r="M124" s="179"/>
      <c r="N124" s="179"/>
      <c r="O124" s="179"/>
      <c r="P124" s="179"/>
      <c r="Q124" s="179"/>
      <c r="R124" s="456"/>
      <c r="S124" s="179"/>
      <c r="T124" s="179"/>
      <c r="U124" s="179"/>
      <c r="V124" s="179"/>
      <c r="W124" s="179"/>
      <c r="X124" s="180"/>
      <c r="Y124" s="179"/>
      <c r="Z124" s="179"/>
      <c r="AA124" s="179"/>
      <c r="AB124" s="179"/>
      <c r="AC124" s="179"/>
      <c r="AD124" s="179"/>
      <c r="AE124" s="179"/>
      <c r="AF124" s="179"/>
      <c r="AG124" s="179"/>
      <c r="AH124" s="179"/>
      <c r="AI124" s="182"/>
      <c r="AJ124" s="179"/>
      <c r="AK124" s="179"/>
      <c r="AL124" s="179"/>
      <c r="AM124" s="179"/>
      <c r="AN124" s="179"/>
      <c r="AO124" s="179"/>
      <c r="AP124" s="179"/>
      <c r="AQ124" s="179"/>
      <c r="AR124" s="179"/>
      <c r="AS124" s="179"/>
      <c r="AT124" s="179"/>
      <c r="AU124" s="179"/>
      <c r="AV124" s="179"/>
    </row>
    <row r="125" ht="12.75" customHeight="1">
      <c r="A125" s="179"/>
      <c r="B125" s="179"/>
      <c r="C125" s="179"/>
      <c r="D125" s="179"/>
      <c r="E125" s="195"/>
      <c r="F125" s="195"/>
      <c r="G125" s="179"/>
      <c r="H125" s="179"/>
      <c r="I125" s="179"/>
      <c r="J125" s="179"/>
      <c r="K125" s="179"/>
      <c r="L125" s="179"/>
      <c r="M125" s="179"/>
      <c r="N125" s="179"/>
      <c r="O125" s="179"/>
      <c r="P125" s="179"/>
      <c r="Q125" s="179"/>
      <c r="R125" s="456"/>
      <c r="S125" s="179"/>
      <c r="T125" s="179"/>
      <c r="U125" s="179"/>
      <c r="V125" s="179"/>
      <c r="W125" s="179"/>
      <c r="X125" s="180"/>
      <c r="Y125" s="179"/>
      <c r="Z125" s="179"/>
      <c r="AA125" s="179"/>
      <c r="AB125" s="179"/>
      <c r="AC125" s="179"/>
      <c r="AD125" s="179"/>
      <c r="AE125" s="179"/>
      <c r="AF125" s="179"/>
      <c r="AG125" s="179"/>
      <c r="AH125" s="179"/>
      <c r="AI125" s="182"/>
      <c r="AJ125" s="179"/>
      <c r="AK125" s="179"/>
      <c r="AL125" s="179"/>
      <c r="AM125" s="179"/>
      <c r="AN125" s="179"/>
      <c r="AO125" s="179"/>
      <c r="AP125" s="179"/>
      <c r="AQ125" s="179"/>
      <c r="AR125" s="179"/>
      <c r="AS125" s="179"/>
      <c r="AT125" s="179"/>
      <c r="AU125" s="179"/>
      <c r="AV125" s="179"/>
    </row>
    <row r="126" ht="12.75" customHeight="1">
      <c r="A126" s="179"/>
      <c r="B126" s="179"/>
      <c r="C126" s="179"/>
      <c r="D126" s="179"/>
      <c r="E126" s="195"/>
      <c r="F126" s="195"/>
      <c r="G126" s="179"/>
      <c r="H126" s="179"/>
      <c r="I126" s="179"/>
      <c r="J126" s="179"/>
      <c r="K126" s="179"/>
      <c r="L126" s="179"/>
      <c r="M126" s="179"/>
      <c r="N126" s="179"/>
      <c r="O126" s="179"/>
      <c r="P126" s="179"/>
      <c r="Q126" s="179"/>
      <c r="R126" s="456"/>
      <c r="S126" s="179"/>
      <c r="T126" s="179"/>
      <c r="U126" s="179"/>
      <c r="V126" s="179"/>
      <c r="W126" s="179"/>
      <c r="X126" s="180"/>
      <c r="Y126" s="179"/>
      <c r="Z126" s="179"/>
      <c r="AA126" s="179"/>
      <c r="AB126" s="179"/>
      <c r="AC126" s="179"/>
      <c r="AD126" s="179"/>
      <c r="AE126" s="179"/>
      <c r="AF126" s="179"/>
      <c r="AG126" s="179"/>
      <c r="AH126" s="179"/>
      <c r="AI126" s="182"/>
      <c r="AJ126" s="179"/>
      <c r="AK126" s="179"/>
      <c r="AL126" s="179"/>
      <c r="AM126" s="179"/>
      <c r="AN126" s="179"/>
      <c r="AO126" s="179"/>
      <c r="AP126" s="179"/>
      <c r="AQ126" s="179"/>
      <c r="AR126" s="179"/>
      <c r="AS126" s="179"/>
      <c r="AT126" s="179"/>
      <c r="AU126" s="179"/>
      <c r="AV126" s="179"/>
    </row>
    <row r="127" ht="12.75" customHeight="1">
      <c r="A127" s="179"/>
      <c r="B127" s="179"/>
      <c r="C127" s="179"/>
      <c r="D127" s="179"/>
      <c r="E127" s="195"/>
      <c r="F127" s="195"/>
      <c r="G127" s="179"/>
      <c r="H127" s="179"/>
      <c r="I127" s="179"/>
      <c r="J127" s="179"/>
      <c r="K127" s="179"/>
      <c r="L127" s="179"/>
      <c r="M127" s="179"/>
      <c r="N127" s="179"/>
      <c r="O127" s="179"/>
      <c r="P127" s="179"/>
      <c r="Q127" s="179"/>
      <c r="R127" s="456"/>
      <c r="S127" s="179"/>
      <c r="T127" s="179"/>
      <c r="U127" s="179"/>
      <c r="V127" s="179"/>
      <c r="W127" s="179"/>
      <c r="X127" s="180"/>
      <c r="Y127" s="179"/>
      <c r="Z127" s="179"/>
      <c r="AA127" s="179"/>
      <c r="AB127" s="179"/>
      <c r="AC127" s="179"/>
      <c r="AD127" s="179"/>
      <c r="AE127" s="179"/>
      <c r="AF127" s="179"/>
      <c r="AG127" s="179"/>
      <c r="AH127" s="179"/>
      <c r="AI127" s="182"/>
      <c r="AJ127" s="179"/>
      <c r="AK127" s="179"/>
      <c r="AL127" s="179"/>
      <c r="AM127" s="179"/>
      <c r="AN127" s="179"/>
      <c r="AO127" s="179"/>
      <c r="AP127" s="179"/>
      <c r="AQ127" s="179"/>
      <c r="AR127" s="179"/>
      <c r="AS127" s="179"/>
      <c r="AT127" s="179"/>
      <c r="AU127" s="179"/>
      <c r="AV127" s="179"/>
    </row>
    <row r="128" ht="12.75" customHeight="1">
      <c r="A128" s="179"/>
      <c r="B128" s="179"/>
      <c r="C128" s="179"/>
      <c r="D128" s="179"/>
      <c r="E128" s="195"/>
      <c r="F128" s="195"/>
      <c r="G128" s="179"/>
      <c r="H128" s="179"/>
      <c r="I128" s="179"/>
      <c r="J128" s="179"/>
      <c r="K128" s="179"/>
      <c r="L128" s="179"/>
      <c r="M128" s="179"/>
      <c r="N128" s="179"/>
      <c r="O128" s="179"/>
      <c r="P128" s="179"/>
      <c r="Q128" s="179"/>
      <c r="R128" s="456"/>
      <c r="S128" s="179"/>
      <c r="T128" s="179"/>
      <c r="U128" s="179"/>
      <c r="V128" s="179"/>
      <c r="W128" s="179"/>
      <c r="X128" s="180"/>
      <c r="Y128" s="179"/>
      <c r="Z128" s="179"/>
      <c r="AA128" s="179"/>
      <c r="AB128" s="179"/>
      <c r="AC128" s="179"/>
      <c r="AD128" s="179"/>
      <c r="AE128" s="179"/>
      <c r="AF128" s="179"/>
      <c r="AG128" s="179"/>
      <c r="AH128" s="179"/>
      <c r="AI128" s="182"/>
      <c r="AJ128" s="179"/>
      <c r="AK128" s="179"/>
      <c r="AL128" s="179"/>
      <c r="AM128" s="179"/>
      <c r="AN128" s="179"/>
      <c r="AO128" s="179"/>
      <c r="AP128" s="179"/>
      <c r="AQ128" s="179"/>
      <c r="AR128" s="179"/>
      <c r="AS128" s="179"/>
      <c r="AT128" s="179"/>
      <c r="AU128" s="179"/>
      <c r="AV128" s="179"/>
    </row>
    <row r="129" ht="12.75" customHeight="1">
      <c r="A129" s="179"/>
      <c r="B129" s="179"/>
      <c r="C129" s="179"/>
      <c r="D129" s="179"/>
      <c r="E129" s="195"/>
      <c r="F129" s="195"/>
      <c r="G129" s="179"/>
      <c r="H129" s="179"/>
      <c r="I129" s="179"/>
      <c r="J129" s="179"/>
      <c r="K129" s="179"/>
      <c r="L129" s="179"/>
      <c r="M129" s="179"/>
      <c r="N129" s="179"/>
      <c r="O129" s="179"/>
      <c r="P129" s="179"/>
      <c r="Q129" s="179"/>
      <c r="R129" s="456"/>
      <c r="S129" s="179"/>
      <c r="T129" s="179"/>
      <c r="U129" s="179"/>
      <c r="V129" s="179"/>
      <c r="W129" s="179"/>
      <c r="X129" s="180"/>
      <c r="Y129" s="179"/>
      <c r="Z129" s="179"/>
      <c r="AA129" s="179"/>
      <c r="AB129" s="179"/>
      <c r="AC129" s="179"/>
      <c r="AD129" s="179"/>
      <c r="AE129" s="179"/>
      <c r="AF129" s="179"/>
      <c r="AG129" s="179"/>
      <c r="AH129" s="179"/>
      <c r="AI129" s="182"/>
      <c r="AJ129" s="179"/>
      <c r="AK129" s="179"/>
      <c r="AL129" s="179"/>
      <c r="AM129" s="179"/>
      <c r="AN129" s="179"/>
      <c r="AO129" s="179"/>
      <c r="AP129" s="179"/>
      <c r="AQ129" s="179"/>
      <c r="AR129" s="179"/>
      <c r="AS129" s="179"/>
      <c r="AT129" s="179"/>
      <c r="AU129" s="179"/>
      <c r="AV129" s="179"/>
    </row>
    <row r="130" ht="12.75" customHeight="1">
      <c r="A130" s="179"/>
      <c r="B130" s="179"/>
      <c r="C130" s="179"/>
      <c r="D130" s="179"/>
      <c r="E130" s="195"/>
      <c r="F130" s="195"/>
      <c r="G130" s="179"/>
      <c r="H130" s="179"/>
      <c r="I130" s="179"/>
      <c r="J130" s="179"/>
      <c r="K130" s="179"/>
      <c r="L130" s="179"/>
      <c r="M130" s="179"/>
      <c r="N130" s="179"/>
      <c r="O130" s="179"/>
      <c r="P130" s="179"/>
      <c r="Q130" s="179"/>
      <c r="R130" s="456"/>
      <c r="S130" s="179"/>
      <c r="T130" s="179"/>
      <c r="U130" s="179"/>
      <c r="V130" s="179"/>
      <c r="W130" s="179"/>
      <c r="X130" s="180"/>
      <c r="Y130" s="179"/>
      <c r="Z130" s="179"/>
      <c r="AA130" s="179"/>
      <c r="AB130" s="179"/>
      <c r="AC130" s="179"/>
      <c r="AD130" s="179"/>
      <c r="AE130" s="179"/>
      <c r="AF130" s="179"/>
      <c r="AG130" s="179"/>
      <c r="AH130" s="179"/>
      <c r="AI130" s="182"/>
      <c r="AJ130" s="179"/>
      <c r="AK130" s="179"/>
      <c r="AL130" s="179"/>
      <c r="AM130" s="179"/>
      <c r="AN130" s="179"/>
      <c r="AO130" s="179"/>
      <c r="AP130" s="179"/>
      <c r="AQ130" s="179"/>
      <c r="AR130" s="179"/>
      <c r="AS130" s="179"/>
      <c r="AT130" s="179"/>
      <c r="AU130" s="179"/>
      <c r="AV130" s="179"/>
    </row>
    <row r="131" ht="12.75" customHeight="1">
      <c r="A131" s="179"/>
      <c r="B131" s="179"/>
      <c r="C131" s="179"/>
      <c r="D131" s="179"/>
      <c r="E131" s="195"/>
      <c r="F131" s="195"/>
      <c r="G131" s="179"/>
      <c r="H131" s="179"/>
      <c r="I131" s="179"/>
      <c r="J131" s="179"/>
      <c r="K131" s="179"/>
      <c r="L131" s="179"/>
      <c r="M131" s="179"/>
      <c r="N131" s="179"/>
      <c r="O131" s="179"/>
      <c r="P131" s="179"/>
      <c r="Q131" s="179"/>
      <c r="R131" s="456"/>
      <c r="S131" s="179"/>
      <c r="T131" s="179"/>
      <c r="U131" s="179"/>
      <c r="V131" s="179"/>
      <c r="W131" s="179"/>
      <c r="X131" s="180"/>
      <c r="Y131" s="179"/>
      <c r="Z131" s="179"/>
      <c r="AA131" s="179"/>
      <c r="AB131" s="179"/>
      <c r="AC131" s="179"/>
      <c r="AD131" s="179"/>
      <c r="AE131" s="179"/>
      <c r="AF131" s="179"/>
      <c r="AG131" s="179"/>
      <c r="AH131" s="179"/>
      <c r="AI131" s="182"/>
      <c r="AJ131" s="179"/>
      <c r="AK131" s="179"/>
      <c r="AL131" s="179"/>
      <c r="AM131" s="179"/>
      <c r="AN131" s="179"/>
      <c r="AO131" s="179"/>
      <c r="AP131" s="179"/>
      <c r="AQ131" s="179"/>
      <c r="AR131" s="179"/>
      <c r="AS131" s="179"/>
      <c r="AT131" s="179"/>
      <c r="AU131" s="179"/>
      <c r="AV131" s="179"/>
    </row>
    <row r="132" ht="12.75" customHeight="1">
      <c r="A132" s="179"/>
      <c r="B132" s="179"/>
      <c r="C132" s="179"/>
      <c r="D132" s="179"/>
      <c r="E132" s="195"/>
      <c r="F132" s="195"/>
      <c r="G132" s="179"/>
      <c r="H132" s="179"/>
      <c r="I132" s="179"/>
      <c r="J132" s="179"/>
      <c r="K132" s="179"/>
      <c r="L132" s="179"/>
      <c r="M132" s="179"/>
      <c r="N132" s="179"/>
      <c r="O132" s="179"/>
      <c r="P132" s="179"/>
      <c r="Q132" s="179"/>
      <c r="R132" s="456"/>
      <c r="S132" s="179"/>
      <c r="T132" s="179"/>
      <c r="U132" s="179"/>
      <c r="V132" s="179"/>
      <c r="W132" s="179"/>
      <c r="X132" s="180"/>
      <c r="Y132" s="179"/>
      <c r="Z132" s="179"/>
      <c r="AA132" s="179"/>
      <c r="AB132" s="179"/>
      <c r="AC132" s="179"/>
      <c r="AD132" s="179"/>
      <c r="AE132" s="179"/>
      <c r="AF132" s="179"/>
      <c r="AG132" s="179"/>
      <c r="AH132" s="179"/>
      <c r="AI132" s="182"/>
      <c r="AJ132" s="179"/>
      <c r="AK132" s="179"/>
      <c r="AL132" s="179"/>
      <c r="AM132" s="179"/>
      <c r="AN132" s="179"/>
      <c r="AO132" s="179"/>
      <c r="AP132" s="179"/>
      <c r="AQ132" s="179"/>
      <c r="AR132" s="179"/>
      <c r="AS132" s="179"/>
      <c r="AT132" s="179"/>
      <c r="AU132" s="179"/>
      <c r="AV132" s="179"/>
    </row>
    <row r="133" ht="12.75" customHeight="1">
      <c r="A133" s="179"/>
      <c r="B133" s="179"/>
      <c r="C133" s="179"/>
      <c r="D133" s="179"/>
      <c r="E133" s="195"/>
      <c r="F133" s="195"/>
      <c r="G133" s="179"/>
      <c r="H133" s="179"/>
      <c r="I133" s="179"/>
      <c r="J133" s="179"/>
      <c r="K133" s="179"/>
      <c r="L133" s="179"/>
      <c r="M133" s="179"/>
      <c r="N133" s="179"/>
      <c r="O133" s="179"/>
      <c r="P133" s="179"/>
      <c r="Q133" s="179"/>
      <c r="R133" s="456"/>
      <c r="S133" s="179"/>
      <c r="T133" s="179"/>
      <c r="U133" s="179"/>
      <c r="V133" s="179"/>
      <c r="W133" s="179"/>
      <c r="X133" s="180"/>
      <c r="Y133" s="179"/>
      <c r="Z133" s="179"/>
      <c r="AA133" s="179"/>
      <c r="AB133" s="179"/>
      <c r="AC133" s="179"/>
      <c r="AD133" s="179"/>
      <c r="AE133" s="179"/>
      <c r="AF133" s="179"/>
      <c r="AG133" s="179"/>
      <c r="AH133" s="179"/>
      <c r="AI133" s="182"/>
      <c r="AJ133" s="179"/>
      <c r="AK133" s="179"/>
      <c r="AL133" s="179"/>
      <c r="AM133" s="179"/>
      <c r="AN133" s="179"/>
      <c r="AO133" s="179"/>
      <c r="AP133" s="179"/>
      <c r="AQ133" s="179"/>
      <c r="AR133" s="179"/>
      <c r="AS133" s="179"/>
      <c r="AT133" s="179"/>
      <c r="AU133" s="179"/>
      <c r="AV133" s="179"/>
    </row>
    <row r="134" ht="12.75" customHeight="1">
      <c r="A134" s="179"/>
      <c r="B134" s="179"/>
      <c r="C134" s="179"/>
      <c r="D134" s="179"/>
      <c r="E134" s="195"/>
      <c r="F134" s="195"/>
      <c r="G134" s="179"/>
      <c r="H134" s="179"/>
      <c r="I134" s="179"/>
      <c r="J134" s="179"/>
      <c r="K134" s="179"/>
      <c r="L134" s="179"/>
      <c r="M134" s="179"/>
      <c r="N134" s="179"/>
      <c r="O134" s="179"/>
      <c r="P134" s="179"/>
      <c r="Q134" s="179"/>
      <c r="R134" s="456"/>
      <c r="S134" s="179"/>
      <c r="T134" s="179"/>
      <c r="U134" s="179"/>
      <c r="V134" s="179"/>
      <c r="W134" s="179"/>
      <c r="X134" s="180"/>
      <c r="Y134" s="179"/>
      <c r="Z134" s="179"/>
      <c r="AA134" s="179"/>
      <c r="AB134" s="179"/>
      <c r="AC134" s="179"/>
      <c r="AD134" s="179"/>
      <c r="AE134" s="179"/>
      <c r="AF134" s="179"/>
      <c r="AG134" s="179"/>
      <c r="AH134" s="179"/>
      <c r="AI134" s="182"/>
      <c r="AJ134" s="179"/>
      <c r="AK134" s="179"/>
      <c r="AL134" s="179"/>
      <c r="AM134" s="179"/>
      <c r="AN134" s="179"/>
      <c r="AO134" s="179"/>
      <c r="AP134" s="179"/>
      <c r="AQ134" s="179"/>
      <c r="AR134" s="179"/>
      <c r="AS134" s="179"/>
      <c r="AT134" s="179"/>
      <c r="AU134" s="179"/>
      <c r="AV134" s="179"/>
    </row>
    <row r="135" ht="12.75" customHeight="1">
      <c r="A135" s="179"/>
      <c r="B135" s="179"/>
      <c r="C135" s="179"/>
      <c r="D135" s="179"/>
      <c r="E135" s="195"/>
      <c r="F135" s="195"/>
      <c r="G135" s="179"/>
      <c r="H135" s="179"/>
      <c r="I135" s="179"/>
      <c r="J135" s="179"/>
      <c r="K135" s="179"/>
      <c r="L135" s="179"/>
      <c r="M135" s="179"/>
      <c r="N135" s="179"/>
      <c r="O135" s="179"/>
      <c r="P135" s="179"/>
      <c r="Q135" s="179"/>
      <c r="R135" s="456"/>
      <c r="S135" s="179"/>
      <c r="T135" s="179"/>
      <c r="U135" s="179"/>
      <c r="V135" s="179"/>
      <c r="W135" s="179"/>
      <c r="X135" s="180"/>
      <c r="Y135" s="179"/>
      <c r="Z135" s="179"/>
      <c r="AA135" s="179"/>
      <c r="AB135" s="179"/>
      <c r="AC135" s="179"/>
      <c r="AD135" s="179"/>
      <c r="AE135" s="179"/>
      <c r="AF135" s="179"/>
      <c r="AG135" s="179"/>
      <c r="AH135" s="179"/>
      <c r="AI135" s="182"/>
      <c r="AJ135" s="179"/>
      <c r="AK135" s="179"/>
      <c r="AL135" s="179"/>
      <c r="AM135" s="179"/>
      <c r="AN135" s="179"/>
      <c r="AO135" s="179"/>
      <c r="AP135" s="179"/>
      <c r="AQ135" s="179"/>
      <c r="AR135" s="179"/>
      <c r="AS135" s="179"/>
      <c r="AT135" s="179"/>
      <c r="AU135" s="179"/>
      <c r="AV135" s="179"/>
    </row>
    <row r="136" ht="12.75" customHeight="1">
      <c r="A136" s="179"/>
      <c r="B136" s="179"/>
      <c r="C136" s="179"/>
      <c r="D136" s="179"/>
      <c r="E136" s="195"/>
      <c r="F136" s="195"/>
      <c r="G136" s="179"/>
      <c r="H136" s="179"/>
      <c r="I136" s="179"/>
      <c r="J136" s="179"/>
      <c r="K136" s="179"/>
      <c r="L136" s="179"/>
      <c r="M136" s="179"/>
      <c r="N136" s="179"/>
      <c r="O136" s="179"/>
      <c r="P136" s="179"/>
      <c r="Q136" s="179"/>
      <c r="R136" s="456"/>
      <c r="S136" s="179"/>
      <c r="T136" s="179"/>
      <c r="U136" s="179"/>
      <c r="V136" s="179"/>
      <c r="W136" s="179"/>
      <c r="X136" s="180"/>
      <c r="Y136" s="179"/>
      <c r="Z136" s="179"/>
      <c r="AA136" s="179"/>
      <c r="AB136" s="179"/>
      <c r="AC136" s="179"/>
      <c r="AD136" s="179"/>
      <c r="AE136" s="179"/>
      <c r="AF136" s="179"/>
      <c r="AG136" s="179"/>
      <c r="AH136" s="179"/>
      <c r="AI136" s="182"/>
      <c r="AJ136" s="179"/>
      <c r="AK136" s="179"/>
      <c r="AL136" s="179"/>
      <c r="AM136" s="179"/>
      <c r="AN136" s="179"/>
      <c r="AO136" s="179"/>
      <c r="AP136" s="179"/>
      <c r="AQ136" s="179"/>
      <c r="AR136" s="179"/>
      <c r="AS136" s="179"/>
      <c r="AT136" s="179"/>
      <c r="AU136" s="179"/>
      <c r="AV136" s="179"/>
    </row>
    <row r="137" ht="12.75" customHeight="1">
      <c r="A137" s="179"/>
      <c r="B137" s="179"/>
      <c r="C137" s="179"/>
      <c r="D137" s="179"/>
      <c r="E137" s="195"/>
      <c r="F137" s="195"/>
      <c r="G137" s="179"/>
      <c r="H137" s="179"/>
      <c r="I137" s="179"/>
      <c r="J137" s="179"/>
      <c r="K137" s="179"/>
      <c r="L137" s="179"/>
      <c r="M137" s="179"/>
      <c r="N137" s="179"/>
      <c r="O137" s="179"/>
      <c r="P137" s="179"/>
      <c r="Q137" s="179"/>
      <c r="R137" s="456"/>
      <c r="S137" s="179"/>
      <c r="T137" s="179"/>
      <c r="U137" s="179"/>
      <c r="V137" s="179"/>
      <c r="W137" s="179"/>
      <c r="X137" s="180"/>
      <c r="Y137" s="179"/>
      <c r="Z137" s="179"/>
      <c r="AA137" s="179"/>
      <c r="AB137" s="179"/>
      <c r="AC137" s="179"/>
      <c r="AD137" s="179"/>
      <c r="AE137" s="179"/>
      <c r="AF137" s="179"/>
      <c r="AG137" s="179"/>
      <c r="AH137" s="179"/>
      <c r="AI137" s="182"/>
      <c r="AJ137" s="179"/>
      <c r="AK137" s="179"/>
      <c r="AL137" s="179"/>
      <c r="AM137" s="179"/>
      <c r="AN137" s="179"/>
      <c r="AO137" s="179"/>
      <c r="AP137" s="179"/>
      <c r="AQ137" s="179"/>
      <c r="AR137" s="179"/>
      <c r="AS137" s="179"/>
      <c r="AT137" s="179"/>
      <c r="AU137" s="179"/>
      <c r="AV137" s="179"/>
    </row>
    <row r="138" ht="12.75" customHeight="1">
      <c r="A138" s="179"/>
      <c r="B138" s="179"/>
      <c r="C138" s="179"/>
      <c r="D138" s="179"/>
      <c r="E138" s="195"/>
      <c r="F138" s="195"/>
      <c r="G138" s="179"/>
      <c r="H138" s="179"/>
      <c r="I138" s="179"/>
      <c r="J138" s="179"/>
      <c r="K138" s="179"/>
      <c r="L138" s="179"/>
      <c r="M138" s="179"/>
      <c r="N138" s="179"/>
      <c r="O138" s="179"/>
      <c r="P138" s="179"/>
      <c r="Q138" s="179"/>
      <c r="R138" s="456"/>
      <c r="S138" s="179"/>
      <c r="T138" s="179"/>
      <c r="U138" s="179"/>
      <c r="V138" s="179"/>
      <c r="W138" s="179"/>
      <c r="X138" s="180"/>
      <c r="Y138" s="179"/>
      <c r="Z138" s="179"/>
      <c r="AA138" s="179"/>
      <c r="AB138" s="179"/>
      <c r="AC138" s="179"/>
      <c r="AD138" s="179"/>
      <c r="AE138" s="179"/>
      <c r="AF138" s="179"/>
      <c r="AG138" s="179"/>
      <c r="AH138" s="179"/>
      <c r="AI138" s="182"/>
      <c r="AJ138" s="179"/>
      <c r="AK138" s="179"/>
      <c r="AL138" s="179"/>
      <c r="AM138" s="179"/>
      <c r="AN138" s="179"/>
      <c r="AO138" s="179"/>
      <c r="AP138" s="179"/>
      <c r="AQ138" s="179"/>
      <c r="AR138" s="179"/>
      <c r="AS138" s="179"/>
      <c r="AT138" s="179"/>
      <c r="AU138" s="179"/>
      <c r="AV138" s="179"/>
    </row>
    <row r="139" ht="12.75" customHeight="1">
      <c r="A139" s="179"/>
      <c r="B139" s="179"/>
      <c r="C139" s="179"/>
      <c r="D139" s="179"/>
      <c r="E139" s="195"/>
      <c r="F139" s="195"/>
      <c r="G139" s="179"/>
      <c r="H139" s="179"/>
      <c r="I139" s="179"/>
      <c r="J139" s="179"/>
      <c r="K139" s="179"/>
      <c r="L139" s="179"/>
      <c r="M139" s="179"/>
      <c r="N139" s="179"/>
      <c r="O139" s="179"/>
      <c r="P139" s="179"/>
      <c r="Q139" s="179"/>
      <c r="R139" s="456"/>
      <c r="S139" s="179"/>
      <c r="T139" s="179"/>
      <c r="U139" s="179"/>
      <c r="V139" s="179"/>
      <c r="W139" s="179"/>
      <c r="X139" s="180"/>
      <c r="Y139" s="179"/>
      <c r="Z139" s="179"/>
      <c r="AA139" s="179"/>
      <c r="AB139" s="179"/>
      <c r="AC139" s="179"/>
      <c r="AD139" s="179"/>
      <c r="AE139" s="179"/>
      <c r="AF139" s="179"/>
      <c r="AG139" s="179"/>
      <c r="AH139" s="179"/>
      <c r="AI139" s="182"/>
      <c r="AJ139" s="179"/>
      <c r="AK139" s="179"/>
      <c r="AL139" s="179"/>
      <c r="AM139" s="179"/>
      <c r="AN139" s="179"/>
      <c r="AO139" s="179"/>
      <c r="AP139" s="179"/>
      <c r="AQ139" s="179"/>
      <c r="AR139" s="179"/>
      <c r="AS139" s="179"/>
      <c r="AT139" s="179"/>
      <c r="AU139" s="179"/>
      <c r="AV139" s="179"/>
    </row>
    <row r="140" ht="12.75" customHeight="1">
      <c r="A140" s="179"/>
      <c r="B140" s="179"/>
      <c r="C140" s="179"/>
      <c r="D140" s="179"/>
      <c r="E140" s="195"/>
      <c r="F140" s="195"/>
      <c r="G140" s="179"/>
      <c r="H140" s="179"/>
      <c r="I140" s="179"/>
      <c r="J140" s="179"/>
      <c r="K140" s="179"/>
      <c r="L140" s="179"/>
      <c r="M140" s="179"/>
      <c r="N140" s="179"/>
      <c r="O140" s="179"/>
      <c r="P140" s="179"/>
      <c r="Q140" s="179"/>
      <c r="R140" s="456"/>
      <c r="S140" s="179"/>
      <c r="T140" s="179"/>
      <c r="U140" s="179"/>
      <c r="V140" s="179"/>
      <c r="W140" s="179"/>
      <c r="X140" s="180"/>
      <c r="Y140" s="179"/>
      <c r="Z140" s="179"/>
      <c r="AA140" s="179"/>
      <c r="AB140" s="179"/>
      <c r="AC140" s="179"/>
      <c r="AD140" s="179"/>
      <c r="AE140" s="179"/>
      <c r="AF140" s="179"/>
      <c r="AG140" s="179"/>
      <c r="AH140" s="179"/>
      <c r="AI140" s="182"/>
      <c r="AJ140" s="179"/>
      <c r="AK140" s="179"/>
      <c r="AL140" s="179"/>
      <c r="AM140" s="179"/>
      <c r="AN140" s="179"/>
      <c r="AO140" s="179"/>
      <c r="AP140" s="179"/>
      <c r="AQ140" s="179"/>
      <c r="AR140" s="179"/>
      <c r="AS140" s="179"/>
      <c r="AT140" s="179"/>
      <c r="AU140" s="179"/>
      <c r="AV140" s="179"/>
    </row>
    <row r="141" ht="12.75" customHeight="1">
      <c r="A141" s="179"/>
      <c r="B141" s="179"/>
      <c r="C141" s="179"/>
      <c r="D141" s="179"/>
      <c r="E141" s="195"/>
      <c r="F141" s="195"/>
      <c r="G141" s="179"/>
      <c r="H141" s="179"/>
      <c r="I141" s="179"/>
      <c r="J141" s="179"/>
      <c r="K141" s="179"/>
      <c r="L141" s="179"/>
      <c r="M141" s="179"/>
      <c r="N141" s="179"/>
      <c r="O141" s="179"/>
      <c r="P141" s="179"/>
      <c r="Q141" s="179"/>
      <c r="R141" s="456"/>
      <c r="S141" s="179"/>
      <c r="T141" s="179"/>
      <c r="U141" s="179"/>
      <c r="V141" s="179"/>
      <c r="W141" s="179"/>
      <c r="X141" s="180"/>
      <c r="Y141" s="179"/>
      <c r="Z141" s="179"/>
      <c r="AA141" s="179"/>
      <c r="AB141" s="179"/>
      <c r="AC141" s="179"/>
      <c r="AD141" s="179"/>
      <c r="AE141" s="179"/>
      <c r="AF141" s="179"/>
      <c r="AG141" s="179"/>
      <c r="AH141" s="179"/>
      <c r="AI141" s="182"/>
      <c r="AJ141" s="179"/>
      <c r="AK141" s="179"/>
      <c r="AL141" s="179"/>
      <c r="AM141" s="179"/>
      <c r="AN141" s="179"/>
      <c r="AO141" s="179"/>
      <c r="AP141" s="179"/>
      <c r="AQ141" s="179"/>
      <c r="AR141" s="179"/>
      <c r="AS141" s="179"/>
      <c r="AT141" s="179"/>
      <c r="AU141" s="179"/>
      <c r="AV141" s="179"/>
    </row>
    <row r="142" ht="12.75" customHeight="1">
      <c r="A142" s="179"/>
      <c r="B142" s="179"/>
      <c r="C142" s="179"/>
      <c r="D142" s="179"/>
      <c r="E142" s="195"/>
      <c r="F142" s="195"/>
      <c r="G142" s="179"/>
      <c r="H142" s="179"/>
      <c r="I142" s="179"/>
      <c r="J142" s="179"/>
      <c r="K142" s="179"/>
      <c r="L142" s="179"/>
      <c r="M142" s="179"/>
      <c r="N142" s="179"/>
      <c r="O142" s="179"/>
      <c r="P142" s="179"/>
      <c r="Q142" s="179"/>
      <c r="R142" s="456"/>
      <c r="S142" s="179"/>
      <c r="T142" s="179"/>
      <c r="U142" s="179"/>
      <c r="V142" s="179"/>
      <c r="W142" s="179"/>
      <c r="X142" s="180"/>
      <c r="Y142" s="179"/>
      <c r="Z142" s="179"/>
      <c r="AA142" s="179"/>
      <c r="AB142" s="179"/>
      <c r="AC142" s="179"/>
      <c r="AD142" s="179"/>
      <c r="AE142" s="179"/>
      <c r="AF142" s="179"/>
      <c r="AG142" s="179"/>
      <c r="AH142" s="179"/>
      <c r="AI142" s="182"/>
      <c r="AJ142" s="179"/>
      <c r="AK142" s="179"/>
      <c r="AL142" s="179"/>
      <c r="AM142" s="179"/>
      <c r="AN142" s="179"/>
      <c r="AO142" s="179"/>
      <c r="AP142" s="179"/>
      <c r="AQ142" s="179"/>
      <c r="AR142" s="179"/>
      <c r="AS142" s="179"/>
      <c r="AT142" s="179"/>
      <c r="AU142" s="179"/>
      <c r="AV142" s="179"/>
    </row>
    <row r="143" ht="12.75" customHeight="1">
      <c r="A143" s="179"/>
      <c r="B143" s="179"/>
      <c r="C143" s="179"/>
      <c r="D143" s="179"/>
      <c r="E143" s="195"/>
      <c r="F143" s="195"/>
      <c r="G143" s="179"/>
      <c r="H143" s="179"/>
      <c r="I143" s="179"/>
      <c r="J143" s="179"/>
      <c r="K143" s="179"/>
      <c r="L143" s="179"/>
      <c r="M143" s="179"/>
      <c r="N143" s="179"/>
      <c r="O143" s="179"/>
      <c r="P143" s="179"/>
      <c r="Q143" s="179"/>
      <c r="R143" s="456"/>
      <c r="S143" s="179"/>
      <c r="T143" s="179"/>
      <c r="U143" s="179"/>
      <c r="V143" s="179"/>
      <c r="W143" s="179"/>
      <c r="X143" s="180"/>
      <c r="Y143" s="179"/>
      <c r="Z143" s="179"/>
      <c r="AA143" s="179"/>
      <c r="AB143" s="179"/>
      <c r="AC143" s="179"/>
      <c r="AD143" s="179"/>
      <c r="AE143" s="179"/>
      <c r="AF143" s="179"/>
      <c r="AG143" s="179"/>
      <c r="AH143" s="179"/>
      <c r="AI143" s="182"/>
      <c r="AJ143" s="179"/>
      <c r="AK143" s="179"/>
      <c r="AL143" s="179"/>
      <c r="AM143" s="179"/>
      <c r="AN143" s="179"/>
      <c r="AO143" s="179"/>
      <c r="AP143" s="179"/>
      <c r="AQ143" s="179"/>
      <c r="AR143" s="179"/>
      <c r="AS143" s="179"/>
      <c r="AT143" s="179"/>
      <c r="AU143" s="179"/>
      <c r="AV143" s="179"/>
    </row>
    <row r="144" ht="12.75" customHeight="1">
      <c r="A144" s="179"/>
      <c r="B144" s="179"/>
      <c r="C144" s="179"/>
      <c r="D144" s="179"/>
      <c r="E144" s="195"/>
      <c r="F144" s="195"/>
      <c r="G144" s="179"/>
      <c r="H144" s="179"/>
      <c r="I144" s="179"/>
      <c r="J144" s="179"/>
      <c r="K144" s="179"/>
      <c r="L144" s="179"/>
      <c r="M144" s="179"/>
      <c r="N144" s="179"/>
      <c r="O144" s="179"/>
      <c r="P144" s="179"/>
      <c r="Q144" s="179"/>
      <c r="R144" s="456"/>
      <c r="S144" s="179"/>
      <c r="T144" s="179"/>
      <c r="U144" s="179"/>
      <c r="V144" s="179"/>
      <c r="W144" s="179"/>
      <c r="X144" s="180"/>
      <c r="Y144" s="179"/>
      <c r="Z144" s="179"/>
      <c r="AA144" s="179"/>
      <c r="AB144" s="179"/>
      <c r="AC144" s="179"/>
      <c r="AD144" s="179"/>
      <c r="AE144" s="179"/>
      <c r="AF144" s="179"/>
      <c r="AG144" s="179"/>
      <c r="AH144" s="179"/>
      <c r="AI144" s="182"/>
      <c r="AJ144" s="179"/>
      <c r="AK144" s="179"/>
      <c r="AL144" s="179"/>
      <c r="AM144" s="179"/>
      <c r="AN144" s="179"/>
      <c r="AO144" s="179"/>
      <c r="AP144" s="179"/>
      <c r="AQ144" s="179"/>
      <c r="AR144" s="179"/>
      <c r="AS144" s="179"/>
      <c r="AT144" s="179"/>
      <c r="AU144" s="179"/>
      <c r="AV144" s="179"/>
    </row>
    <row r="145" ht="12.75" customHeight="1">
      <c r="A145" s="179"/>
      <c r="B145" s="179"/>
      <c r="C145" s="179"/>
      <c r="D145" s="179"/>
      <c r="E145" s="195"/>
      <c r="F145" s="195"/>
      <c r="G145" s="179"/>
      <c r="H145" s="179"/>
      <c r="I145" s="179"/>
      <c r="J145" s="179"/>
      <c r="K145" s="179"/>
      <c r="L145" s="179"/>
      <c r="M145" s="179"/>
      <c r="N145" s="179"/>
      <c r="O145" s="179"/>
      <c r="P145" s="179"/>
      <c r="Q145" s="179"/>
      <c r="R145" s="456"/>
      <c r="S145" s="179"/>
      <c r="T145" s="179"/>
      <c r="U145" s="179"/>
      <c r="V145" s="179"/>
      <c r="W145" s="179"/>
      <c r="X145" s="180"/>
      <c r="Y145" s="179"/>
      <c r="Z145" s="179"/>
      <c r="AA145" s="179"/>
      <c r="AB145" s="179"/>
      <c r="AC145" s="179"/>
      <c r="AD145" s="179"/>
      <c r="AE145" s="179"/>
      <c r="AF145" s="179"/>
      <c r="AG145" s="179"/>
      <c r="AH145" s="179"/>
      <c r="AI145" s="182"/>
      <c r="AJ145" s="179"/>
      <c r="AK145" s="179"/>
      <c r="AL145" s="179"/>
      <c r="AM145" s="179"/>
      <c r="AN145" s="179"/>
      <c r="AO145" s="179"/>
      <c r="AP145" s="179"/>
      <c r="AQ145" s="179"/>
      <c r="AR145" s="179"/>
      <c r="AS145" s="179"/>
      <c r="AT145" s="179"/>
      <c r="AU145" s="179"/>
      <c r="AV145" s="179"/>
    </row>
    <row r="146" ht="12.75" customHeight="1">
      <c r="A146" s="179"/>
      <c r="B146" s="179"/>
      <c r="C146" s="179"/>
      <c r="D146" s="179"/>
      <c r="E146" s="195"/>
      <c r="F146" s="195"/>
      <c r="G146" s="179"/>
      <c r="H146" s="179"/>
      <c r="I146" s="179"/>
      <c r="J146" s="179"/>
      <c r="K146" s="179"/>
      <c r="L146" s="179"/>
      <c r="M146" s="179"/>
      <c r="N146" s="179"/>
      <c r="O146" s="179"/>
      <c r="P146" s="179"/>
      <c r="Q146" s="179"/>
      <c r="R146" s="456"/>
      <c r="S146" s="179"/>
      <c r="T146" s="179"/>
      <c r="U146" s="179"/>
      <c r="V146" s="179"/>
      <c r="W146" s="179"/>
      <c r="X146" s="180"/>
      <c r="Y146" s="179"/>
      <c r="Z146" s="179"/>
      <c r="AA146" s="179"/>
      <c r="AB146" s="179"/>
      <c r="AC146" s="179"/>
      <c r="AD146" s="179"/>
      <c r="AE146" s="179"/>
      <c r="AF146" s="179"/>
      <c r="AG146" s="179"/>
      <c r="AH146" s="179"/>
      <c r="AI146" s="182"/>
      <c r="AJ146" s="179"/>
      <c r="AK146" s="179"/>
      <c r="AL146" s="179"/>
      <c r="AM146" s="179"/>
      <c r="AN146" s="179"/>
      <c r="AO146" s="179"/>
      <c r="AP146" s="179"/>
      <c r="AQ146" s="179"/>
      <c r="AR146" s="179"/>
      <c r="AS146" s="179"/>
      <c r="AT146" s="179"/>
      <c r="AU146" s="179"/>
      <c r="AV146" s="179"/>
    </row>
    <row r="147" ht="12.75" customHeight="1">
      <c r="A147" s="179"/>
      <c r="B147" s="179"/>
      <c r="C147" s="179"/>
      <c r="D147" s="179"/>
      <c r="E147" s="195"/>
      <c r="F147" s="195"/>
      <c r="G147" s="179"/>
      <c r="H147" s="179"/>
      <c r="I147" s="179"/>
      <c r="J147" s="179"/>
      <c r="K147" s="179"/>
      <c r="L147" s="179"/>
      <c r="M147" s="179"/>
      <c r="N147" s="179"/>
      <c r="O147" s="179"/>
      <c r="P147" s="179"/>
      <c r="Q147" s="179"/>
      <c r="R147" s="456"/>
      <c r="S147" s="179"/>
      <c r="T147" s="179"/>
      <c r="U147" s="179"/>
      <c r="V147" s="179"/>
      <c r="W147" s="179"/>
      <c r="X147" s="180"/>
      <c r="Y147" s="179"/>
      <c r="Z147" s="179"/>
      <c r="AA147" s="179"/>
      <c r="AB147" s="179"/>
      <c r="AC147" s="179"/>
      <c r="AD147" s="179"/>
      <c r="AE147" s="179"/>
      <c r="AF147" s="179"/>
      <c r="AG147" s="179"/>
      <c r="AH147" s="179"/>
      <c r="AI147" s="182"/>
      <c r="AJ147" s="179"/>
      <c r="AK147" s="179"/>
      <c r="AL147" s="179"/>
      <c r="AM147" s="179"/>
      <c r="AN147" s="179"/>
      <c r="AO147" s="179"/>
      <c r="AP147" s="179"/>
      <c r="AQ147" s="179"/>
      <c r="AR147" s="179"/>
      <c r="AS147" s="179"/>
      <c r="AT147" s="179"/>
      <c r="AU147" s="179"/>
      <c r="AV147" s="179"/>
    </row>
    <row r="148" ht="12.75" customHeight="1">
      <c r="A148" s="179"/>
      <c r="B148" s="179"/>
      <c r="C148" s="179"/>
      <c r="D148" s="179"/>
      <c r="E148" s="195"/>
      <c r="F148" s="195"/>
      <c r="G148" s="179"/>
      <c r="H148" s="179"/>
      <c r="I148" s="179"/>
      <c r="J148" s="179"/>
      <c r="K148" s="179"/>
      <c r="L148" s="179"/>
      <c r="M148" s="179"/>
      <c r="N148" s="179"/>
      <c r="O148" s="179"/>
      <c r="P148" s="179"/>
      <c r="Q148" s="179"/>
      <c r="R148" s="456"/>
      <c r="S148" s="179"/>
      <c r="T148" s="179"/>
      <c r="U148" s="179"/>
      <c r="V148" s="179"/>
      <c r="W148" s="179"/>
      <c r="X148" s="180"/>
      <c r="Y148" s="179"/>
      <c r="Z148" s="179"/>
      <c r="AA148" s="179"/>
      <c r="AB148" s="179"/>
      <c r="AC148" s="179"/>
      <c r="AD148" s="179"/>
      <c r="AE148" s="179"/>
      <c r="AF148" s="179"/>
      <c r="AG148" s="179"/>
      <c r="AH148" s="179"/>
      <c r="AI148" s="182"/>
      <c r="AJ148" s="179"/>
      <c r="AK148" s="179"/>
      <c r="AL148" s="179"/>
      <c r="AM148" s="179"/>
      <c r="AN148" s="179"/>
      <c r="AO148" s="179"/>
      <c r="AP148" s="179"/>
      <c r="AQ148" s="179"/>
      <c r="AR148" s="179"/>
      <c r="AS148" s="179"/>
      <c r="AT148" s="179"/>
      <c r="AU148" s="179"/>
      <c r="AV148" s="179"/>
    </row>
    <row r="149" ht="12.75" customHeight="1">
      <c r="A149" s="179"/>
      <c r="B149" s="179"/>
      <c r="C149" s="179"/>
      <c r="D149" s="179"/>
      <c r="E149" s="195"/>
      <c r="F149" s="195"/>
      <c r="G149" s="179"/>
      <c r="H149" s="179"/>
      <c r="I149" s="179"/>
      <c r="J149" s="179"/>
      <c r="K149" s="179"/>
      <c r="L149" s="179"/>
      <c r="M149" s="179"/>
      <c r="N149" s="179"/>
      <c r="O149" s="179"/>
      <c r="P149" s="179"/>
      <c r="Q149" s="179"/>
      <c r="R149" s="456"/>
      <c r="S149" s="179"/>
      <c r="T149" s="179"/>
      <c r="U149" s="179"/>
      <c r="V149" s="179"/>
      <c r="W149" s="179"/>
      <c r="X149" s="180"/>
      <c r="Y149" s="179"/>
      <c r="Z149" s="179"/>
      <c r="AA149" s="179"/>
      <c r="AB149" s="179"/>
      <c r="AC149" s="179"/>
      <c r="AD149" s="179"/>
      <c r="AE149" s="179"/>
      <c r="AF149" s="179"/>
      <c r="AG149" s="179"/>
      <c r="AH149" s="179"/>
      <c r="AI149" s="182"/>
      <c r="AJ149" s="179"/>
      <c r="AK149" s="179"/>
      <c r="AL149" s="179"/>
      <c r="AM149" s="179"/>
      <c r="AN149" s="179"/>
      <c r="AO149" s="179"/>
      <c r="AP149" s="179"/>
      <c r="AQ149" s="179"/>
      <c r="AR149" s="179"/>
      <c r="AS149" s="179"/>
      <c r="AT149" s="179"/>
      <c r="AU149" s="179"/>
      <c r="AV149" s="179"/>
    </row>
    <row r="150" ht="12.75" customHeight="1">
      <c r="A150" s="179"/>
      <c r="B150" s="179"/>
      <c r="C150" s="179"/>
      <c r="D150" s="179"/>
      <c r="E150" s="195"/>
      <c r="F150" s="195"/>
      <c r="G150" s="179"/>
      <c r="H150" s="179"/>
      <c r="I150" s="179"/>
      <c r="J150" s="179"/>
      <c r="K150" s="179"/>
      <c r="L150" s="179"/>
      <c r="M150" s="179"/>
      <c r="N150" s="179"/>
      <c r="O150" s="179"/>
      <c r="P150" s="179"/>
      <c r="Q150" s="179"/>
      <c r="R150" s="456"/>
      <c r="S150" s="179"/>
      <c r="T150" s="179"/>
      <c r="U150" s="179"/>
      <c r="V150" s="179"/>
      <c r="W150" s="179"/>
      <c r="X150" s="180"/>
      <c r="Y150" s="179"/>
      <c r="Z150" s="179"/>
      <c r="AA150" s="179"/>
      <c r="AB150" s="179"/>
      <c r="AC150" s="179"/>
      <c r="AD150" s="179"/>
      <c r="AE150" s="179"/>
      <c r="AF150" s="179"/>
      <c r="AG150" s="179"/>
      <c r="AH150" s="179"/>
      <c r="AI150" s="182"/>
      <c r="AJ150" s="179"/>
      <c r="AK150" s="179"/>
      <c r="AL150" s="179"/>
      <c r="AM150" s="179"/>
      <c r="AN150" s="179"/>
      <c r="AO150" s="179"/>
      <c r="AP150" s="179"/>
      <c r="AQ150" s="179"/>
      <c r="AR150" s="179"/>
      <c r="AS150" s="179"/>
      <c r="AT150" s="179"/>
      <c r="AU150" s="179"/>
      <c r="AV150" s="179"/>
    </row>
    <row r="151" ht="12.75" customHeight="1">
      <c r="A151" s="179"/>
      <c r="B151" s="179"/>
      <c r="C151" s="179"/>
      <c r="D151" s="179"/>
      <c r="E151" s="195"/>
      <c r="F151" s="195"/>
      <c r="G151" s="179"/>
      <c r="H151" s="179"/>
      <c r="I151" s="179"/>
      <c r="J151" s="179"/>
      <c r="K151" s="179"/>
      <c r="L151" s="179"/>
      <c r="M151" s="179"/>
      <c r="N151" s="179"/>
      <c r="O151" s="179"/>
      <c r="P151" s="179"/>
      <c r="Q151" s="179"/>
      <c r="R151" s="456"/>
      <c r="S151" s="179"/>
      <c r="T151" s="179"/>
      <c r="U151" s="179"/>
      <c r="V151" s="179"/>
      <c r="W151" s="179"/>
      <c r="X151" s="180"/>
      <c r="Y151" s="179"/>
      <c r="Z151" s="179"/>
      <c r="AA151" s="179"/>
      <c r="AB151" s="179"/>
      <c r="AC151" s="179"/>
      <c r="AD151" s="179"/>
      <c r="AE151" s="179"/>
      <c r="AF151" s="179"/>
      <c r="AG151" s="179"/>
      <c r="AH151" s="179"/>
      <c r="AI151" s="182"/>
      <c r="AJ151" s="179"/>
      <c r="AK151" s="179"/>
      <c r="AL151" s="179"/>
      <c r="AM151" s="179"/>
      <c r="AN151" s="179"/>
      <c r="AO151" s="179"/>
      <c r="AP151" s="179"/>
      <c r="AQ151" s="179"/>
      <c r="AR151" s="179"/>
      <c r="AS151" s="179"/>
      <c r="AT151" s="179"/>
      <c r="AU151" s="179"/>
      <c r="AV151" s="179"/>
    </row>
    <row r="152" ht="12.75" customHeight="1">
      <c r="A152" s="179"/>
      <c r="B152" s="179"/>
      <c r="C152" s="179"/>
      <c r="D152" s="179"/>
      <c r="E152" s="195"/>
      <c r="F152" s="195"/>
      <c r="G152" s="179"/>
      <c r="H152" s="179"/>
      <c r="I152" s="179"/>
      <c r="J152" s="179"/>
      <c r="K152" s="179"/>
      <c r="L152" s="179"/>
      <c r="M152" s="179"/>
      <c r="N152" s="179"/>
      <c r="O152" s="179"/>
      <c r="P152" s="179"/>
      <c r="Q152" s="179"/>
      <c r="R152" s="456"/>
      <c r="S152" s="179"/>
      <c r="T152" s="179"/>
      <c r="U152" s="179"/>
      <c r="V152" s="179"/>
      <c r="W152" s="179"/>
      <c r="X152" s="180"/>
      <c r="Y152" s="179"/>
      <c r="Z152" s="179"/>
      <c r="AA152" s="179"/>
      <c r="AB152" s="179"/>
      <c r="AC152" s="179"/>
      <c r="AD152" s="179"/>
      <c r="AE152" s="179"/>
      <c r="AF152" s="179"/>
      <c r="AG152" s="179"/>
      <c r="AH152" s="179"/>
      <c r="AI152" s="182"/>
      <c r="AJ152" s="179"/>
      <c r="AK152" s="179"/>
      <c r="AL152" s="179"/>
      <c r="AM152" s="179"/>
      <c r="AN152" s="179"/>
      <c r="AO152" s="179"/>
      <c r="AP152" s="179"/>
      <c r="AQ152" s="179"/>
      <c r="AR152" s="179"/>
      <c r="AS152" s="179"/>
      <c r="AT152" s="179"/>
      <c r="AU152" s="179"/>
      <c r="AV152" s="179"/>
    </row>
    <row r="153" ht="12.75" customHeight="1">
      <c r="A153" s="179"/>
      <c r="B153" s="179"/>
      <c r="C153" s="179"/>
      <c r="D153" s="179"/>
      <c r="E153" s="195"/>
      <c r="F153" s="195"/>
      <c r="G153" s="179"/>
      <c r="H153" s="179"/>
      <c r="I153" s="179"/>
      <c r="J153" s="179"/>
      <c r="K153" s="179"/>
      <c r="L153" s="179"/>
      <c r="M153" s="179"/>
      <c r="N153" s="179"/>
      <c r="O153" s="179"/>
      <c r="P153" s="179"/>
      <c r="Q153" s="179"/>
      <c r="R153" s="456"/>
      <c r="S153" s="179"/>
      <c r="T153" s="179"/>
      <c r="U153" s="179"/>
      <c r="V153" s="179"/>
      <c r="W153" s="179"/>
      <c r="X153" s="180"/>
      <c r="Y153" s="179"/>
      <c r="Z153" s="179"/>
      <c r="AA153" s="179"/>
      <c r="AB153" s="179"/>
      <c r="AC153" s="179"/>
      <c r="AD153" s="179"/>
      <c r="AE153" s="179"/>
      <c r="AF153" s="179"/>
      <c r="AG153" s="179"/>
      <c r="AH153" s="179"/>
      <c r="AI153" s="182"/>
      <c r="AJ153" s="179"/>
      <c r="AK153" s="179"/>
      <c r="AL153" s="179"/>
      <c r="AM153" s="179"/>
      <c r="AN153" s="179"/>
      <c r="AO153" s="179"/>
      <c r="AP153" s="179"/>
      <c r="AQ153" s="179"/>
      <c r="AR153" s="179"/>
      <c r="AS153" s="179"/>
      <c r="AT153" s="179"/>
      <c r="AU153" s="179"/>
      <c r="AV153" s="179"/>
    </row>
    <row r="154" ht="12.75" customHeight="1">
      <c r="A154" s="179"/>
      <c r="B154" s="179"/>
      <c r="C154" s="179"/>
      <c r="D154" s="179"/>
      <c r="E154" s="195"/>
      <c r="F154" s="195"/>
      <c r="G154" s="179"/>
      <c r="H154" s="179"/>
      <c r="I154" s="179"/>
      <c r="J154" s="179"/>
      <c r="K154" s="179"/>
      <c r="L154" s="179"/>
      <c r="M154" s="179"/>
      <c r="N154" s="179"/>
      <c r="O154" s="179"/>
      <c r="P154" s="179"/>
      <c r="Q154" s="179"/>
      <c r="R154" s="456"/>
      <c r="S154" s="179"/>
      <c r="T154" s="179"/>
      <c r="U154" s="179"/>
      <c r="V154" s="179"/>
      <c r="W154" s="179"/>
      <c r="X154" s="180"/>
      <c r="Y154" s="179"/>
      <c r="Z154" s="179"/>
      <c r="AA154" s="179"/>
      <c r="AB154" s="179"/>
      <c r="AC154" s="179"/>
      <c r="AD154" s="179"/>
      <c r="AE154" s="179"/>
      <c r="AF154" s="179"/>
      <c r="AG154" s="179"/>
      <c r="AH154" s="179"/>
      <c r="AI154" s="182"/>
      <c r="AJ154" s="179"/>
      <c r="AK154" s="179"/>
      <c r="AL154" s="179"/>
      <c r="AM154" s="179"/>
      <c r="AN154" s="179"/>
      <c r="AO154" s="179"/>
      <c r="AP154" s="179"/>
      <c r="AQ154" s="179"/>
      <c r="AR154" s="179"/>
      <c r="AS154" s="179"/>
      <c r="AT154" s="179"/>
      <c r="AU154" s="179"/>
      <c r="AV154" s="179"/>
    </row>
    <row r="155" ht="12.75" customHeight="1">
      <c r="A155" s="179"/>
      <c r="B155" s="179"/>
      <c r="C155" s="179"/>
      <c r="D155" s="179"/>
      <c r="E155" s="195"/>
      <c r="F155" s="195"/>
      <c r="G155" s="179"/>
      <c r="H155" s="179"/>
      <c r="I155" s="179"/>
      <c r="J155" s="179"/>
      <c r="K155" s="179"/>
      <c r="L155" s="179"/>
      <c r="M155" s="179"/>
      <c r="N155" s="179"/>
      <c r="O155" s="179"/>
      <c r="P155" s="179"/>
      <c r="Q155" s="179"/>
      <c r="R155" s="456"/>
      <c r="S155" s="179"/>
      <c r="T155" s="179"/>
      <c r="U155" s="179"/>
      <c r="V155" s="179"/>
      <c r="W155" s="179"/>
      <c r="X155" s="180"/>
      <c r="Y155" s="179"/>
      <c r="Z155" s="179"/>
      <c r="AA155" s="179"/>
      <c r="AB155" s="179"/>
      <c r="AC155" s="179"/>
      <c r="AD155" s="179"/>
      <c r="AE155" s="179"/>
      <c r="AF155" s="179"/>
      <c r="AG155" s="179"/>
      <c r="AH155" s="179"/>
      <c r="AI155" s="182"/>
      <c r="AJ155" s="179"/>
      <c r="AK155" s="179"/>
      <c r="AL155" s="179"/>
      <c r="AM155" s="179"/>
      <c r="AN155" s="179"/>
      <c r="AO155" s="179"/>
      <c r="AP155" s="179"/>
      <c r="AQ155" s="179"/>
      <c r="AR155" s="179"/>
      <c r="AS155" s="179"/>
      <c r="AT155" s="179"/>
      <c r="AU155" s="179"/>
      <c r="AV155" s="179"/>
    </row>
    <row r="156" ht="12.75" customHeight="1">
      <c r="A156" s="179"/>
      <c r="B156" s="179"/>
      <c r="C156" s="179"/>
      <c r="D156" s="179"/>
      <c r="E156" s="195"/>
      <c r="F156" s="195"/>
      <c r="G156" s="179"/>
      <c r="H156" s="179"/>
      <c r="I156" s="179"/>
      <c r="J156" s="179"/>
      <c r="K156" s="179"/>
      <c r="L156" s="179"/>
      <c r="M156" s="179"/>
      <c r="N156" s="179"/>
      <c r="O156" s="179"/>
      <c r="P156" s="179"/>
      <c r="Q156" s="179"/>
      <c r="R156" s="456"/>
      <c r="S156" s="179"/>
      <c r="T156" s="179"/>
      <c r="U156" s="179"/>
      <c r="V156" s="179"/>
      <c r="W156" s="179"/>
      <c r="X156" s="180"/>
      <c r="Y156" s="179"/>
      <c r="Z156" s="179"/>
      <c r="AA156" s="179"/>
      <c r="AB156" s="179"/>
      <c r="AC156" s="179"/>
      <c r="AD156" s="179"/>
      <c r="AE156" s="179"/>
      <c r="AF156" s="179"/>
      <c r="AG156" s="179"/>
      <c r="AH156" s="179"/>
      <c r="AI156" s="182"/>
      <c r="AJ156" s="179"/>
      <c r="AK156" s="179"/>
      <c r="AL156" s="179"/>
      <c r="AM156" s="179"/>
      <c r="AN156" s="179"/>
      <c r="AO156" s="179"/>
      <c r="AP156" s="179"/>
      <c r="AQ156" s="179"/>
      <c r="AR156" s="179"/>
      <c r="AS156" s="179"/>
      <c r="AT156" s="179"/>
      <c r="AU156" s="179"/>
      <c r="AV156" s="179"/>
    </row>
    <row r="157" ht="12.75" customHeight="1">
      <c r="A157" s="179"/>
      <c r="B157" s="179"/>
      <c r="C157" s="179"/>
      <c r="D157" s="179"/>
      <c r="E157" s="195"/>
      <c r="F157" s="195"/>
      <c r="G157" s="179"/>
      <c r="H157" s="179"/>
      <c r="I157" s="179"/>
      <c r="J157" s="179"/>
      <c r="K157" s="179"/>
      <c r="L157" s="179"/>
      <c r="M157" s="179"/>
      <c r="N157" s="179"/>
      <c r="O157" s="179"/>
      <c r="P157" s="179"/>
      <c r="Q157" s="179"/>
      <c r="R157" s="456"/>
      <c r="S157" s="179"/>
      <c r="T157" s="179"/>
      <c r="U157" s="179"/>
      <c r="V157" s="179"/>
      <c r="W157" s="179"/>
      <c r="X157" s="180"/>
      <c r="Y157" s="179"/>
      <c r="Z157" s="179"/>
      <c r="AA157" s="179"/>
      <c r="AB157" s="179"/>
      <c r="AC157" s="179"/>
      <c r="AD157" s="179"/>
      <c r="AE157" s="179"/>
      <c r="AF157" s="179"/>
      <c r="AG157" s="179"/>
      <c r="AH157" s="179"/>
      <c r="AI157" s="182"/>
      <c r="AJ157" s="179"/>
      <c r="AK157" s="179"/>
      <c r="AL157" s="179"/>
      <c r="AM157" s="179"/>
      <c r="AN157" s="179"/>
      <c r="AO157" s="179"/>
      <c r="AP157" s="179"/>
      <c r="AQ157" s="179"/>
      <c r="AR157" s="179"/>
      <c r="AS157" s="179"/>
      <c r="AT157" s="179"/>
      <c r="AU157" s="179"/>
      <c r="AV157" s="179"/>
    </row>
    <row r="158" ht="12.75" customHeight="1">
      <c r="A158" s="179"/>
      <c r="B158" s="179"/>
      <c r="C158" s="179"/>
      <c r="D158" s="179"/>
      <c r="E158" s="195"/>
      <c r="F158" s="195"/>
      <c r="G158" s="179"/>
      <c r="H158" s="179"/>
      <c r="I158" s="179"/>
      <c r="J158" s="179"/>
      <c r="K158" s="179"/>
      <c r="L158" s="179"/>
      <c r="M158" s="179"/>
      <c r="N158" s="179"/>
      <c r="O158" s="179"/>
      <c r="P158" s="179"/>
      <c r="Q158" s="179"/>
      <c r="R158" s="456"/>
      <c r="S158" s="179"/>
      <c r="T158" s="179"/>
      <c r="U158" s="179"/>
      <c r="V158" s="179"/>
      <c r="W158" s="179"/>
      <c r="X158" s="180"/>
      <c r="Y158" s="179"/>
      <c r="Z158" s="179"/>
      <c r="AA158" s="179"/>
      <c r="AB158" s="179"/>
      <c r="AC158" s="179"/>
      <c r="AD158" s="179"/>
      <c r="AE158" s="179"/>
      <c r="AF158" s="179"/>
      <c r="AG158" s="179"/>
      <c r="AH158" s="179"/>
      <c r="AI158" s="182"/>
      <c r="AJ158" s="179"/>
      <c r="AK158" s="179"/>
      <c r="AL158" s="179"/>
      <c r="AM158" s="179"/>
      <c r="AN158" s="179"/>
      <c r="AO158" s="179"/>
      <c r="AP158" s="179"/>
      <c r="AQ158" s="179"/>
      <c r="AR158" s="179"/>
      <c r="AS158" s="179"/>
      <c r="AT158" s="179"/>
      <c r="AU158" s="179"/>
      <c r="AV158" s="179"/>
    </row>
    <row r="159" ht="12.75" customHeight="1">
      <c r="A159" s="179"/>
      <c r="B159" s="179"/>
      <c r="C159" s="179"/>
      <c r="D159" s="179"/>
      <c r="E159" s="195"/>
      <c r="F159" s="195"/>
      <c r="G159" s="179"/>
      <c r="H159" s="179"/>
      <c r="I159" s="179"/>
      <c r="J159" s="179"/>
      <c r="K159" s="179"/>
      <c r="L159" s="179"/>
      <c r="M159" s="179"/>
      <c r="N159" s="179"/>
      <c r="O159" s="179"/>
      <c r="P159" s="179"/>
      <c r="Q159" s="179"/>
      <c r="R159" s="456"/>
      <c r="S159" s="179"/>
      <c r="T159" s="179"/>
      <c r="U159" s="179"/>
      <c r="V159" s="179"/>
      <c r="W159" s="179"/>
      <c r="X159" s="180"/>
      <c r="Y159" s="179"/>
      <c r="Z159" s="179"/>
      <c r="AA159" s="179"/>
      <c r="AB159" s="179"/>
      <c r="AC159" s="179"/>
      <c r="AD159" s="179"/>
      <c r="AE159" s="179"/>
      <c r="AF159" s="179"/>
      <c r="AG159" s="179"/>
      <c r="AH159" s="179"/>
      <c r="AI159" s="182"/>
      <c r="AJ159" s="179"/>
      <c r="AK159" s="179"/>
      <c r="AL159" s="179"/>
      <c r="AM159" s="179"/>
      <c r="AN159" s="179"/>
      <c r="AO159" s="179"/>
      <c r="AP159" s="179"/>
      <c r="AQ159" s="179"/>
      <c r="AR159" s="179"/>
      <c r="AS159" s="179"/>
      <c r="AT159" s="179"/>
      <c r="AU159" s="179"/>
      <c r="AV159" s="179"/>
    </row>
    <row r="160" ht="12.75" customHeight="1">
      <c r="A160" s="179"/>
      <c r="B160" s="179"/>
      <c r="C160" s="179"/>
      <c r="D160" s="179"/>
      <c r="E160" s="195"/>
      <c r="F160" s="195"/>
      <c r="G160" s="179"/>
      <c r="H160" s="179"/>
      <c r="I160" s="179"/>
      <c r="J160" s="179"/>
      <c r="K160" s="179"/>
      <c r="L160" s="179"/>
      <c r="M160" s="179"/>
      <c r="N160" s="179"/>
      <c r="O160" s="179"/>
      <c r="P160" s="179"/>
      <c r="Q160" s="179"/>
      <c r="R160" s="456"/>
      <c r="S160" s="179"/>
      <c r="T160" s="179"/>
      <c r="U160" s="179"/>
      <c r="V160" s="179"/>
      <c r="W160" s="179"/>
      <c r="X160" s="180"/>
      <c r="Y160" s="179"/>
      <c r="Z160" s="179"/>
      <c r="AA160" s="179"/>
      <c r="AB160" s="179"/>
      <c r="AC160" s="179"/>
      <c r="AD160" s="179"/>
      <c r="AE160" s="179"/>
      <c r="AF160" s="179"/>
      <c r="AG160" s="179"/>
      <c r="AH160" s="179"/>
      <c r="AI160" s="182"/>
      <c r="AJ160" s="179"/>
      <c r="AK160" s="179"/>
      <c r="AL160" s="179"/>
      <c r="AM160" s="179"/>
      <c r="AN160" s="179"/>
      <c r="AO160" s="179"/>
      <c r="AP160" s="179"/>
      <c r="AQ160" s="179"/>
      <c r="AR160" s="179"/>
      <c r="AS160" s="179"/>
      <c r="AT160" s="179"/>
      <c r="AU160" s="179"/>
      <c r="AV160" s="179"/>
    </row>
    <row r="161" ht="12.75" customHeight="1">
      <c r="A161" s="179"/>
      <c r="B161" s="179"/>
      <c r="C161" s="179"/>
      <c r="D161" s="179"/>
      <c r="E161" s="195"/>
      <c r="F161" s="195"/>
      <c r="G161" s="179"/>
      <c r="H161" s="179"/>
      <c r="I161" s="179"/>
      <c r="J161" s="179"/>
      <c r="K161" s="179"/>
      <c r="L161" s="179"/>
      <c r="M161" s="179"/>
      <c r="N161" s="179"/>
      <c r="O161" s="179"/>
      <c r="P161" s="179"/>
      <c r="Q161" s="179"/>
      <c r="R161" s="456"/>
      <c r="S161" s="179"/>
      <c r="T161" s="179"/>
      <c r="U161" s="179"/>
      <c r="V161" s="179"/>
      <c r="W161" s="179"/>
      <c r="X161" s="180"/>
      <c r="Y161" s="179"/>
      <c r="Z161" s="179"/>
      <c r="AA161" s="179"/>
      <c r="AB161" s="179"/>
      <c r="AC161" s="179"/>
      <c r="AD161" s="179"/>
      <c r="AE161" s="179"/>
      <c r="AF161" s="179"/>
      <c r="AG161" s="179"/>
      <c r="AH161" s="179"/>
      <c r="AI161" s="182"/>
      <c r="AJ161" s="179"/>
      <c r="AK161" s="179"/>
      <c r="AL161" s="179"/>
      <c r="AM161" s="179"/>
      <c r="AN161" s="179"/>
      <c r="AO161" s="179"/>
      <c r="AP161" s="179"/>
      <c r="AQ161" s="179"/>
      <c r="AR161" s="179"/>
      <c r="AS161" s="179"/>
      <c r="AT161" s="179"/>
      <c r="AU161" s="179"/>
      <c r="AV161" s="179"/>
    </row>
    <row r="162" ht="12.75" customHeight="1">
      <c r="A162" s="179"/>
      <c r="B162" s="179"/>
      <c r="C162" s="179"/>
      <c r="D162" s="179"/>
      <c r="E162" s="195"/>
      <c r="F162" s="195"/>
      <c r="G162" s="179"/>
      <c r="H162" s="179"/>
      <c r="I162" s="179"/>
      <c r="J162" s="179"/>
      <c r="K162" s="179"/>
      <c r="L162" s="179"/>
      <c r="M162" s="179"/>
      <c r="N162" s="179"/>
      <c r="O162" s="179"/>
      <c r="P162" s="179"/>
      <c r="Q162" s="179"/>
      <c r="R162" s="456"/>
      <c r="S162" s="179"/>
      <c r="T162" s="179"/>
      <c r="U162" s="179"/>
      <c r="V162" s="179"/>
      <c r="W162" s="179"/>
      <c r="X162" s="180"/>
      <c r="Y162" s="179"/>
      <c r="Z162" s="179"/>
      <c r="AA162" s="179"/>
      <c r="AB162" s="179"/>
      <c r="AC162" s="179"/>
      <c r="AD162" s="179"/>
      <c r="AE162" s="179"/>
      <c r="AF162" s="179"/>
      <c r="AG162" s="179"/>
      <c r="AH162" s="179"/>
      <c r="AI162" s="182"/>
      <c r="AJ162" s="179"/>
      <c r="AK162" s="179"/>
      <c r="AL162" s="179"/>
      <c r="AM162" s="179"/>
      <c r="AN162" s="179"/>
      <c r="AO162" s="179"/>
      <c r="AP162" s="179"/>
      <c r="AQ162" s="179"/>
      <c r="AR162" s="179"/>
      <c r="AS162" s="179"/>
      <c r="AT162" s="179"/>
      <c r="AU162" s="179"/>
      <c r="AV162" s="179"/>
    </row>
    <row r="163" ht="12.75" customHeight="1">
      <c r="A163" s="179"/>
      <c r="B163" s="179"/>
      <c r="C163" s="179"/>
      <c r="D163" s="179"/>
      <c r="E163" s="195"/>
      <c r="F163" s="195"/>
      <c r="G163" s="179"/>
      <c r="H163" s="179"/>
      <c r="I163" s="179"/>
      <c r="J163" s="179"/>
      <c r="K163" s="179"/>
      <c r="L163" s="179"/>
      <c r="M163" s="179"/>
      <c r="N163" s="179"/>
      <c r="O163" s="179"/>
      <c r="P163" s="179"/>
      <c r="Q163" s="179"/>
      <c r="R163" s="456"/>
      <c r="S163" s="179"/>
      <c r="T163" s="179"/>
      <c r="U163" s="179"/>
      <c r="V163" s="179"/>
      <c r="W163" s="179"/>
      <c r="X163" s="180"/>
      <c r="Y163" s="179"/>
      <c r="Z163" s="179"/>
      <c r="AA163" s="179"/>
      <c r="AB163" s="179"/>
      <c r="AC163" s="179"/>
      <c r="AD163" s="179"/>
      <c r="AE163" s="179"/>
      <c r="AF163" s="179"/>
      <c r="AG163" s="179"/>
      <c r="AH163" s="179"/>
      <c r="AI163" s="182"/>
      <c r="AJ163" s="179"/>
      <c r="AK163" s="179"/>
      <c r="AL163" s="179"/>
      <c r="AM163" s="179"/>
      <c r="AN163" s="179"/>
      <c r="AO163" s="179"/>
      <c r="AP163" s="179"/>
      <c r="AQ163" s="179"/>
      <c r="AR163" s="179"/>
      <c r="AS163" s="179"/>
      <c r="AT163" s="179"/>
      <c r="AU163" s="179"/>
      <c r="AV163" s="179"/>
    </row>
    <row r="164" ht="12.75" customHeight="1">
      <c r="A164" s="179"/>
      <c r="B164" s="179"/>
      <c r="C164" s="179"/>
      <c r="D164" s="179"/>
      <c r="E164" s="195"/>
      <c r="F164" s="195"/>
      <c r="G164" s="179"/>
      <c r="H164" s="179"/>
      <c r="I164" s="179"/>
      <c r="J164" s="179"/>
      <c r="K164" s="179"/>
      <c r="L164" s="179"/>
      <c r="M164" s="179"/>
      <c r="N164" s="179"/>
      <c r="O164" s="179"/>
      <c r="P164" s="179"/>
      <c r="Q164" s="179"/>
      <c r="R164" s="456"/>
      <c r="S164" s="179"/>
      <c r="T164" s="179"/>
      <c r="U164" s="179"/>
      <c r="V164" s="179"/>
      <c r="W164" s="179"/>
      <c r="X164" s="180"/>
      <c r="Y164" s="179"/>
      <c r="Z164" s="179"/>
      <c r="AA164" s="179"/>
      <c r="AB164" s="179"/>
      <c r="AC164" s="179"/>
      <c r="AD164" s="179"/>
      <c r="AE164" s="179"/>
      <c r="AF164" s="179"/>
      <c r="AG164" s="179"/>
      <c r="AH164" s="179"/>
      <c r="AI164" s="182"/>
      <c r="AJ164" s="179"/>
      <c r="AK164" s="179"/>
      <c r="AL164" s="179"/>
      <c r="AM164" s="179"/>
      <c r="AN164" s="179"/>
      <c r="AO164" s="179"/>
      <c r="AP164" s="179"/>
      <c r="AQ164" s="179"/>
      <c r="AR164" s="179"/>
      <c r="AS164" s="179"/>
      <c r="AT164" s="179"/>
      <c r="AU164" s="179"/>
      <c r="AV164" s="179"/>
    </row>
    <row r="165" ht="12.75" customHeight="1">
      <c r="A165" s="179"/>
      <c r="B165" s="179"/>
      <c r="C165" s="179"/>
      <c r="D165" s="179"/>
      <c r="E165" s="195"/>
      <c r="F165" s="195"/>
      <c r="G165" s="179"/>
      <c r="H165" s="179"/>
      <c r="I165" s="179"/>
      <c r="J165" s="179"/>
      <c r="K165" s="179"/>
      <c r="L165" s="179"/>
      <c r="M165" s="179"/>
      <c r="N165" s="179"/>
      <c r="O165" s="179"/>
      <c r="P165" s="179"/>
      <c r="Q165" s="179"/>
      <c r="R165" s="456"/>
      <c r="S165" s="179"/>
      <c r="T165" s="179"/>
      <c r="U165" s="179"/>
      <c r="V165" s="179"/>
      <c r="W165" s="179"/>
      <c r="X165" s="180"/>
      <c r="Y165" s="179"/>
      <c r="Z165" s="179"/>
      <c r="AA165" s="179"/>
      <c r="AB165" s="179"/>
      <c r="AC165" s="179"/>
      <c r="AD165" s="179"/>
      <c r="AE165" s="179"/>
      <c r="AF165" s="179"/>
      <c r="AG165" s="179"/>
      <c r="AH165" s="179"/>
      <c r="AI165" s="182"/>
      <c r="AJ165" s="179"/>
      <c r="AK165" s="179"/>
      <c r="AL165" s="179"/>
      <c r="AM165" s="179"/>
      <c r="AN165" s="179"/>
      <c r="AO165" s="179"/>
      <c r="AP165" s="179"/>
      <c r="AQ165" s="179"/>
      <c r="AR165" s="179"/>
      <c r="AS165" s="179"/>
      <c r="AT165" s="179"/>
      <c r="AU165" s="179"/>
      <c r="AV165" s="179"/>
    </row>
    <row r="166" ht="12.75" customHeight="1">
      <c r="A166" s="179"/>
      <c r="B166" s="179"/>
      <c r="C166" s="179"/>
      <c r="D166" s="179"/>
      <c r="E166" s="195"/>
      <c r="F166" s="195"/>
      <c r="G166" s="179"/>
      <c r="H166" s="179"/>
      <c r="I166" s="179"/>
      <c r="J166" s="179"/>
      <c r="K166" s="179"/>
      <c r="L166" s="179"/>
      <c r="M166" s="179"/>
      <c r="N166" s="179"/>
      <c r="O166" s="179"/>
      <c r="P166" s="179"/>
      <c r="Q166" s="179"/>
      <c r="R166" s="456"/>
      <c r="S166" s="179"/>
      <c r="T166" s="179"/>
      <c r="U166" s="179"/>
      <c r="V166" s="179"/>
      <c r="W166" s="179"/>
      <c r="X166" s="180"/>
      <c r="Y166" s="179"/>
      <c r="Z166" s="179"/>
      <c r="AA166" s="179"/>
      <c r="AB166" s="179"/>
      <c r="AC166" s="179"/>
      <c r="AD166" s="179"/>
      <c r="AE166" s="179"/>
      <c r="AF166" s="179"/>
      <c r="AG166" s="179"/>
      <c r="AH166" s="179"/>
      <c r="AI166" s="182"/>
      <c r="AJ166" s="179"/>
      <c r="AK166" s="179"/>
      <c r="AL166" s="179"/>
      <c r="AM166" s="179"/>
      <c r="AN166" s="179"/>
      <c r="AO166" s="179"/>
      <c r="AP166" s="179"/>
      <c r="AQ166" s="179"/>
      <c r="AR166" s="179"/>
      <c r="AS166" s="179"/>
      <c r="AT166" s="179"/>
      <c r="AU166" s="179"/>
      <c r="AV166" s="179"/>
    </row>
    <row r="167" ht="12.75" customHeight="1">
      <c r="A167" s="179"/>
      <c r="B167" s="179"/>
      <c r="C167" s="179"/>
      <c r="D167" s="179"/>
      <c r="E167" s="195"/>
      <c r="F167" s="195"/>
      <c r="G167" s="179"/>
      <c r="H167" s="179"/>
      <c r="I167" s="179"/>
      <c r="J167" s="179"/>
      <c r="K167" s="179"/>
      <c r="L167" s="179"/>
      <c r="M167" s="179"/>
      <c r="N167" s="179"/>
      <c r="O167" s="179"/>
      <c r="P167" s="179"/>
      <c r="Q167" s="179"/>
      <c r="R167" s="456"/>
      <c r="S167" s="179"/>
      <c r="T167" s="179"/>
      <c r="U167" s="179"/>
      <c r="V167" s="179"/>
      <c r="W167" s="179"/>
      <c r="X167" s="180"/>
      <c r="Y167" s="179"/>
      <c r="Z167" s="179"/>
      <c r="AA167" s="179"/>
      <c r="AB167" s="179"/>
      <c r="AC167" s="179"/>
      <c r="AD167" s="179"/>
      <c r="AE167" s="179"/>
      <c r="AF167" s="179"/>
      <c r="AG167" s="179"/>
      <c r="AH167" s="179"/>
      <c r="AI167" s="182"/>
      <c r="AJ167" s="179"/>
      <c r="AK167" s="179"/>
      <c r="AL167" s="179"/>
      <c r="AM167" s="179"/>
      <c r="AN167" s="179"/>
      <c r="AO167" s="179"/>
      <c r="AP167" s="179"/>
      <c r="AQ167" s="179"/>
      <c r="AR167" s="179"/>
      <c r="AS167" s="179"/>
      <c r="AT167" s="179"/>
      <c r="AU167" s="179"/>
      <c r="AV167" s="179"/>
    </row>
    <row r="168" ht="12.75" customHeight="1">
      <c r="A168" s="179"/>
      <c r="B168" s="179"/>
      <c r="C168" s="179"/>
      <c r="D168" s="179"/>
      <c r="E168" s="195"/>
      <c r="F168" s="195"/>
      <c r="G168" s="179"/>
      <c r="H168" s="179"/>
      <c r="I168" s="179"/>
      <c r="J168" s="179"/>
      <c r="K168" s="179"/>
      <c r="L168" s="179"/>
      <c r="M168" s="179"/>
      <c r="N168" s="179"/>
      <c r="O168" s="179"/>
      <c r="P168" s="179"/>
      <c r="Q168" s="179"/>
      <c r="R168" s="456"/>
      <c r="S168" s="179"/>
      <c r="T168" s="179"/>
      <c r="U168" s="179"/>
      <c r="V168" s="179"/>
      <c r="W168" s="179"/>
      <c r="X168" s="180"/>
      <c r="Y168" s="179"/>
      <c r="Z168" s="179"/>
      <c r="AA168" s="179"/>
      <c r="AB168" s="179"/>
      <c r="AC168" s="179"/>
      <c r="AD168" s="179"/>
      <c r="AE168" s="179"/>
      <c r="AF168" s="179"/>
      <c r="AG168" s="179"/>
      <c r="AH168" s="179"/>
      <c r="AI168" s="182"/>
      <c r="AJ168" s="179"/>
      <c r="AK168" s="179"/>
      <c r="AL168" s="179"/>
      <c r="AM168" s="179"/>
      <c r="AN168" s="179"/>
      <c r="AO168" s="179"/>
      <c r="AP168" s="179"/>
      <c r="AQ168" s="179"/>
      <c r="AR168" s="179"/>
      <c r="AS168" s="179"/>
      <c r="AT168" s="179"/>
      <c r="AU168" s="179"/>
      <c r="AV168" s="179"/>
    </row>
    <row r="169" ht="12.75" customHeight="1">
      <c r="A169" s="179"/>
      <c r="B169" s="179"/>
      <c r="C169" s="179"/>
      <c r="D169" s="179"/>
      <c r="E169" s="195"/>
      <c r="F169" s="195"/>
      <c r="G169" s="179"/>
      <c r="H169" s="179"/>
      <c r="I169" s="179"/>
      <c r="J169" s="179"/>
      <c r="K169" s="179"/>
      <c r="L169" s="179"/>
      <c r="M169" s="179"/>
      <c r="N169" s="179"/>
      <c r="O169" s="179"/>
      <c r="P169" s="179"/>
      <c r="Q169" s="179"/>
      <c r="R169" s="456"/>
      <c r="S169" s="179"/>
      <c r="T169" s="179"/>
      <c r="U169" s="179"/>
      <c r="V169" s="179"/>
      <c r="W169" s="179"/>
      <c r="X169" s="180"/>
      <c r="Y169" s="179"/>
      <c r="Z169" s="179"/>
      <c r="AA169" s="179"/>
      <c r="AB169" s="179"/>
      <c r="AC169" s="179"/>
      <c r="AD169" s="179"/>
      <c r="AE169" s="179"/>
      <c r="AF169" s="179"/>
      <c r="AG169" s="179"/>
      <c r="AH169" s="179"/>
      <c r="AI169" s="182"/>
      <c r="AJ169" s="179"/>
      <c r="AK169" s="179"/>
      <c r="AL169" s="179"/>
      <c r="AM169" s="179"/>
      <c r="AN169" s="179"/>
      <c r="AO169" s="179"/>
      <c r="AP169" s="179"/>
      <c r="AQ169" s="179"/>
      <c r="AR169" s="179"/>
      <c r="AS169" s="179"/>
      <c r="AT169" s="179"/>
      <c r="AU169" s="179"/>
      <c r="AV169" s="179"/>
    </row>
    <row r="170" ht="12.75" customHeight="1">
      <c r="A170" s="179"/>
      <c r="B170" s="179"/>
      <c r="C170" s="179"/>
      <c r="D170" s="179"/>
      <c r="E170" s="195"/>
      <c r="F170" s="195"/>
      <c r="G170" s="179"/>
      <c r="H170" s="179"/>
      <c r="I170" s="179"/>
      <c r="J170" s="179"/>
      <c r="K170" s="179"/>
      <c r="L170" s="179"/>
      <c r="M170" s="179"/>
      <c r="N170" s="179"/>
      <c r="O170" s="179"/>
      <c r="P170" s="179"/>
      <c r="Q170" s="179"/>
      <c r="R170" s="456"/>
      <c r="S170" s="179"/>
      <c r="T170" s="179"/>
      <c r="U170" s="179"/>
      <c r="V170" s="179"/>
      <c r="W170" s="179"/>
      <c r="X170" s="180"/>
      <c r="Y170" s="179"/>
      <c r="Z170" s="179"/>
      <c r="AA170" s="179"/>
      <c r="AB170" s="179"/>
      <c r="AC170" s="179"/>
      <c r="AD170" s="179"/>
      <c r="AE170" s="179"/>
      <c r="AF170" s="179"/>
      <c r="AG170" s="179"/>
      <c r="AH170" s="179"/>
      <c r="AI170" s="182"/>
      <c r="AJ170" s="179"/>
      <c r="AK170" s="179"/>
      <c r="AL170" s="179"/>
      <c r="AM170" s="179"/>
      <c r="AN170" s="179"/>
      <c r="AO170" s="179"/>
      <c r="AP170" s="179"/>
      <c r="AQ170" s="179"/>
      <c r="AR170" s="179"/>
      <c r="AS170" s="179"/>
      <c r="AT170" s="179"/>
      <c r="AU170" s="179"/>
      <c r="AV170" s="179"/>
    </row>
    <row r="171" ht="12.75" customHeight="1">
      <c r="A171" s="179"/>
      <c r="B171" s="179"/>
      <c r="C171" s="179"/>
      <c r="D171" s="179"/>
      <c r="E171" s="195"/>
      <c r="F171" s="195"/>
      <c r="G171" s="179"/>
      <c r="H171" s="179"/>
      <c r="I171" s="179"/>
      <c r="J171" s="179"/>
      <c r="K171" s="179"/>
      <c r="L171" s="179"/>
      <c r="M171" s="179"/>
      <c r="N171" s="179"/>
      <c r="O171" s="179"/>
      <c r="P171" s="179"/>
      <c r="Q171" s="179"/>
      <c r="R171" s="456"/>
      <c r="S171" s="179"/>
      <c r="T171" s="179"/>
      <c r="U171" s="179"/>
      <c r="V171" s="179"/>
      <c r="W171" s="179"/>
      <c r="X171" s="180"/>
      <c r="Y171" s="179"/>
      <c r="Z171" s="179"/>
      <c r="AA171" s="179"/>
      <c r="AB171" s="179"/>
      <c r="AC171" s="179"/>
      <c r="AD171" s="179"/>
      <c r="AE171" s="179"/>
      <c r="AF171" s="179"/>
      <c r="AG171" s="179"/>
      <c r="AH171" s="179"/>
      <c r="AI171" s="182"/>
      <c r="AJ171" s="179"/>
      <c r="AK171" s="179"/>
      <c r="AL171" s="179"/>
      <c r="AM171" s="179"/>
      <c r="AN171" s="179"/>
      <c r="AO171" s="179"/>
      <c r="AP171" s="179"/>
      <c r="AQ171" s="179"/>
      <c r="AR171" s="179"/>
      <c r="AS171" s="179"/>
      <c r="AT171" s="179"/>
      <c r="AU171" s="179"/>
      <c r="AV171" s="179"/>
    </row>
    <row r="172" ht="12.75" customHeight="1">
      <c r="A172" s="179"/>
      <c r="B172" s="179"/>
      <c r="C172" s="179"/>
      <c r="D172" s="179"/>
      <c r="E172" s="195"/>
      <c r="F172" s="195"/>
      <c r="G172" s="179"/>
      <c r="H172" s="179"/>
      <c r="I172" s="179"/>
      <c r="J172" s="179"/>
      <c r="K172" s="179"/>
      <c r="L172" s="179"/>
      <c r="M172" s="179"/>
      <c r="N172" s="179"/>
      <c r="O172" s="179"/>
      <c r="P172" s="179"/>
      <c r="Q172" s="179"/>
      <c r="R172" s="456"/>
      <c r="S172" s="179"/>
      <c r="T172" s="179"/>
      <c r="U172" s="179"/>
      <c r="V172" s="179"/>
      <c r="W172" s="179"/>
      <c r="X172" s="180"/>
      <c r="Y172" s="179"/>
      <c r="Z172" s="179"/>
      <c r="AA172" s="179"/>
      <c r="AB172" s="179"/>
      <c r="AC172" s="179"/>
      <c r="AD172" s="179"/>
      <c r="AE172" s="179"/>
      <c r="AF172" s="179"/>
      <c r="AG172" s="179"/>
      <c r="AH172" s="179"/>
      <c r="AI172" s="182"/>
      <c r="AJ172" s="179"/>
      <c r="AK172" s="179"/>
      <c r="AL172" s="179"/>
      <c r="AM172" s="179"/>
      <c r="AN172" s="179"/>
      <c r="AO172" s="179"/>
      <c r="AP172" s="179"/>
      <c r="AQ172" s="179"/>
      <c r="AR172" s="179"/>
      <c r="AS172" s="179"/>
      <c r="AT172" s="179"/>
      <c r="AU172" s="179"/>
      <c r="AV172" s="179"/>
    </row>
    <row r="173" ht="12.75" customHeight="1">
      <c r="A173" s="179"/>
      <c r="B173" s="179"/>
      <c r="C173" s="179"/>
      <c r="D173" s="179"/>
      <c r="E173" s="195"/>
      <c r="F173" s="195"/>
      <c r="G173" s="179"/>
      <c r="H173" s="179"/>
      <c r="I173" s="179"/>
      <c r="J173" s="179"/>
      <c r="K173" s="179"/>
      <c r="L173" s="179"/>
      <c r="M173" s="179"/>
      <c r="N173" s="179"/>
      <c r="O173" s="179"/>
      <c r="P173" s="179"/>
      <c r="Q173" s="179"/>
      <c r="R173" s="456"/>
      <c r="S173" s="179"/>
      <c r="T173" s="179"/>
      <c r="U173" s="179"/>
      <c r="V173" s="179"/>
      <c r="W173" s="179"/>
      <c r="X173" s="180"/>
      <c r="Y173" s="179"/>
      <c r="Z173" s="179"/>
      <c r="AA173" s="179"/>
      <c r="AB173" s="179"/>
      <c r="AC173" s="179"/>
      <c r="AD173" s="179"/>
      <c r="AE173" s="179"/>
      <c r="AF173" s="179"/>
      <c r="AG173" s="179"/>
      <c r="AH173" s="179"/>
      <c r="AI173" s="182"/>
      <c r="AJ173" s="179"/>
      <c r="AK173" s="179"/>
      <c r="AL173" s="179"/>
      <c r="AM173" s="179"/>
      <c r="AN173" s="179"/>
      <c r="AO173" s="179"/>
      <c r="AP173" s="179"/>
      <c r="AQ173" s="179"/>
      <c r="AR173" s="179"/>
      <c r="AS173" s="179"/>
      <c r="AT173" s="179"/>
      <c r="AU173" s="179"/>
      <c r="AV173" s="179"/>
    </row>
    <row r="174" ht="12.75" customHeight="1">
      <c r="A174" s="179"/>
      <c r="B174" s="179"/>
      <c r="C174" s="179"/>
      <c r="D174" s="179"/>
      <c r="E174" s="195"/>
      <c r="F174" s="195"/>
      <c r="G174" s="179"/>
      <c r="H174" s="179"/>
      <c r="I174" s="179"/>
      <c r="J174" s="179"/>
      <c r="K174" s="179"/>
      <c r="L174" s="179"/>
      <c r="M174" s="179"/>
      <c r="N174" s="179"/>
      <c r="O174" s="179"/>
      <c r="P174" s="179"/>
      <c r="Q174" s="179"/>
      <c r="R174" s="456"/>
      <c r="S174" s="179"/>
      <c r="T174" s="179"/>
      <c r="U174" s="179"/>
      <c r="V174" s="179"/>
      <c r="W174" s="179"/>
      <c r="X174" s="180"/>
      <c r="Y174" s="179"/>
      <c r="Z174" s="179"/>
      <c r="AA174" s="179"/>
      <c r="AB174" s="179"/>
      <c r="AC174" s="179"/>
      <c r="AD174" s="179"/>
      <c r="AE174" s="179"/>
      <c r="AF174" s="179"/>
      <c r="AG174" s="179"/>
      <c r="AH174" s="179"/>
      <c r="AI174" s="182"/>
      <c r="AJ174" s="179"/>
      <c r="AK174" s="179"/>
      <c r="AL174" s="179"/>
      <c r="AM174" s="179"/>
      <c r="AN174" s="179"/>
      <c r="AO174" s="179"/>
      <c r="AP174" s="179"/>
      <c r="AQ174" s="179"/>
      <c r="AR174" s="179"/>
      <c r="AS174" s="179"/>
      <c r="AT174" s="179"/>
      <c r="AU174" s="179"/>
      <c r="AV174" s="179"/>
    </row>
    <row r="175" ht="12.75" customHeight="1">
      <c r="A175" s="179"/>
      <c r="B175" s="179"/>
      <c r="C175" s="179"/>
      <c r="D175" s="179"/>
      <c r="E175" s="195"/>
      <c r="F175" s="195"/>
      <c r="G175" s="179"/>
      <c r="H175" s="179"/>
      <c r="I175" s="179"/>
      <c r="J175" s="179"/>
      <c r="K175" s="179"/>
      <c r="L175" s="179"/>
      <c r="M175" s="179"/>
      <c r="N175" s="179"/>
      <c r="O175" s="179"/>
      <c r="P175" s="179"/>
      <c r="Q175" s="179"/>
      <c r="R175" s="456"/>
      <c r="S175" s="179"/>
      <c r="T175" s="179"/>
      <c r="U175" s="179"/>
      <c r="V175" s="179"/>
      <c r="W175" s="179"/>
      <c r="X175" s="180"/>
      <c r="Y175" s="179"/>
      <c r="Z175" s="179"/>
      <c r="AA175" s="179"/>
      <c r="AB175" s="179"/>
      <c r="AC175" s="179"/>
      <c r="AD175" s="179"/>
      <c r="AE175" s="179"/>
      <c r="AF175" s="179"/>
      <c r="AG175" s="179"/>
      <c r="AH175" s="179"/>
      <c r="AI175" s="182"/>
      <c r="AJ175" s="179"/>
      <c r="AK175" s="179"/>
      <c r="AL175" s="179"/>
      <c r="AM175" s="179"/>
      <c r="AN175" s="179"/>
      <c r="AO175" s="179"/>
      <c r="AP175" s="179"/>
      <c r="AQ175" s="179"/>
      <c r="AR175" s="179"/>
      <c r="AS175" s="179"/>
      <c r="AT175" s="179"/>
      <c r="AU175" s="179"/>
      <c r="AV175" s="179"/>
    </row>
    <row r="176" ht="12.75" customHeight="1">
      <c r="A176" s="179"/>
      <c r="B176" s="179"/>
      <c r="C176" s="179"/>
      <c r="D176" s="179"/>
      <c r="E176" s="195"/>
      <c r="F176" s="195"/>
      <c r="G176" s="179"/>
      <c r="H176" s="179"/>
      <c r="I176" s="179"/>
      <c r="J176" s="179"/>
      <c r="K176" s="179"/>
      <c r="L176" s="179"/>
      <c r="M176" s="179"/>
      <c r="N176" s="179"/>
      <c r="O176" s="179"/>
      <c r="P176" s="179"/>
      <c r="Q176" s="179"/>
      <c r="R176" s="456"/>
      <c r="S176" s="179"/>
      <c r="T176" s="179"/>
      <c r="U176" s="179"/>
      <c r="V176" s="179"/>
      <c r="W176" s="179"/>
      <c r="X176" s="180"/>
      <c r="Y176" s="179"/>
      <c r="Z176" s="179"/>
      <c r="AA176" s="179"/>
      <c r="AB176" s="179"/>
      <c r="AC176" s="179"/>
      <c r="AD176" s="179"/>
      <c r="AE176" s="179"/>
      <c r="AF176" s="179"/>
      <c r="AG176" s="179"/>
      <c r="AH176" s="179"/>
      <c r="AI176" s="182"/>
      <c r="AJ176" s="179"/>
      <c r="AK176" s="179"/>
      <c r="AL176" s="179"/>
      <c r="AM176" s="179"/>
      <c r="AN176" s="179"/>
      <c r="AO176" s="179"/>
      <c r="AP176" s="179"/>
      <c r="AQ176" s="179"/>
      <c r="AR176" s="179"/>
      <c r="AS176" s="179"/>
      <c r="AT176" s="179"/>
      <c r="AU176" s="179"/>
      <c r="AV176" s="179"/>
    </row>
    <row r="177" ht="12.75" customHeight="1">
      <c r="A177" s="179"/>
      <c r="B177" s="179"/>
      <c r="C177" s="179"/>
      <c r="D177" s="179"/>
      <c r="E177" s="195"/>
      <c r="F177" s="195"/>
      <c r="G177" s="179"/>
      <c r="H177" s="179"/>
      <c r="I177" s="179"/>
      <c r="J177" s="179"/>
      <c r="K177" s="179"/>
      <c r="L177" s="179"/>
      <c r="M177" s="179"/>
      <c r="N177" s="179"/>
      <c r="O177" s="179"/>
      <c r="P177" s="179"/>
      <c r="Q177" s="179"/>
      <c r="R177" s="456"/>
      <c r="S177" s="179"/>
      <c r="T177" s="179"/>
      <c r="U177" s="179"/>
      <c r="V177" s="179"/>
      <c r="W177" s="179"/>
      <c r="X177" s="180"/>
      <c r="Y177" s="179"/>
      <c r="Z177" s="179"/>
      <c r="AA177" s="179"/>
      <c r="AB177" s="179"/>
      <c r="AC177" s="179"/>
      <c r="AD177" s="179"/>
      <c r="AE177" s="179"/>
      <c r="AF177" s="179"/>
      <c r="AG177" s="179"/>
      <c r="AH177" s="179"/>
      <c r="AI177" s="182"/>
      <c r="AJ177" s="179"/>
      <c r="AK177" s="179"/>
      <c r="AL177" s="179"/>
      <c r="AM177" s="179"/>
      <c r="AN177" s="179"/>
      <c r="AO177" s="179"/>
      <c r="AP177" s="179"/>
      <c r="AQ177" s="179"/>
      <c r="AR177" s="179"/>
      <c r="AS177" s="179"/>
      <c r="AT177" s="179"/>
      <c r="AU177" s="179"/>
      <c r="AV177" s="179"/>
    </row>
    <row r="178" ht="12.75" customHeight="1">
      <c r="A178" s="179"/>
      <c r="B178" s="179"/>
      <c r="C178" s="179"/>
      <c r="D178" s="179"/>
      <c r="E178" s="195"/>
      <c r="F178" s="195"/>
      <c r="G178" s="179"/>
      <c r="H178" s="179"/>
      <c r="I178" s="179"/>
      <c r="J178" s="179"/>
      <c r="K178" s="179"/>
      <c r="L178" s="179"/>
      <c r="M178" s="179"/>
      <c r="N178" s="179"/>
      <c r="O178" s="179"/>
      <c r="P178" s="179"/>
      <c r="Q178" s="179"/>
      <c r="R178" s="456"/>
      <c r="S178" s="179"/>
      <c r="T178" s="179"/>
      <c r="U178" s="179"/>
      <c r="V178" s="179"/>
      <c r="W178" s="179"/>
      <c r="X178" s="180"/>
      <c r="Y178" s="179"/>
      <c r="Z178" s="179"/>
      <c r="AA178" s="179"/>
      <c r="AB178" s="179"/>
      <c r="AC178" s="179"/>
      <c r="AD178" s="179"/>
      <c r="AE178" s="179"/>
      <c r="AF178" s="179"/>
      <c r="AG178" s="179"/>
      <c r="AH178" s="179"/>
      <c r="AI178" s="182"/>
      <c r="AJ178" s="179"/>
      <c r="AK178" s="179"/>
      <c r="AL178" s="179"/>
      <c r="AM178" s="179"/>
      <c r="AN178" s="179"/>
      <c r="AO178" s="179"/>
      <c r="AP178" s="179"/>
      <c r="AQ178" s="179"/>
      <c r="AR178" s="179"/>
      <c r="AS178" s="179"/>
      <c r="AT178" s="179"/>
      <c r="AU178" s="179"/>
      <c r="AV178" s="179"/>
    </row>
    <row r="179" ht="12.75" customHeight="1">
      <c r="A179" s="179"/>
      <c r="B179" s="179"/>
      <c r="C179" s="179"/>
      <c r="D179" s="179"/>
      <c r="E179" s="195"/>
      <c r="F179" s="195"/>
      <c r="G179" s="179"/>
      <c r="H179" s="179"/>
      <c r="I179" s="179"/>
      <c r="J179" s="179"/>
      <c r="K179" s="179"/>
      <c r="L179" s="179"/>
      <c r="M179" s="179"/>
      <c r="N179" s="179"/>
      <c r="O179" s="179"/>
      <c r="P179" s="179"/>
      <c r="Q179" s="179"/>
      <c r="R179" s="456"/>
      <c r="S179" s="179"/>
      <c r="T179" s="179"/>
      <c r="U179" s="179"/>
      <c r="V179" s="179"/>
      <c r="W179" s="179"/>
      <c r="X179" s="180"/>
      <c r="Y179" s="179"/>
      <c r="Z179" s="179"/>
      <c r="AA179" s="179"/>
      <c r="AB179" s="179"/>
      <c r="AC179" s="179"/>
      <c r="AD179" s="179"/>
      <c r="AE179" s="179"/>
      <c r="AF179" s="179"/>
      <c r="AG179" s="179"/>
      <c r="AH179" s="179"/>
      <c r="AI179" s="182"/>
      <c r="AJ179" s="179"/>
      <c r="AK179" s="179"/>
      <c r="AL179" s="179"/>
      <c r="AM179" s="179"/>
      <c r="AN179" s="179"/>
      <c r="AO179" s="179"/>
      <c r="AP179" s="179"/>
      <c r="AQ179" s="179"/>
      <c r="AR179" s="179"/>
      <c r="AS179" s="179"/>
      <c r="AT179" s="179"/>
      <c r="AU179" s="179"/>
      <c r="AV179" s="179"/>
    </row>
    <row r="180" ht="12.75" customHeight="1">
      <c r="A180" s="179"/>
      <c r="B180" s="179"/>
      <c r="C180" s="179"/>
      <c r="D180" s="179"/>
      <c r="E180" s="195"/>
      <c r="F180" s="195"/>
      <c r="G180" s="179"/>
      <c r="H180" s="179"/>
      <c r="I180" s="179"/>
      <c r="J180" s="179"/>
      <c r="K180" s="179"/>
      <c r="L180" s="179"/>
      <c r="M180" s="179"/>
      <c r="N180" s="179"/>
      <c r="O180" s="179"/>
      <c r="P180" s="179"/>
      <c r="Q180" s="179"/>
      <c r="R180" s="456"/>
      <c r="S180" s="179"/>
      <c r="T180" s="179"/>
      <c r="U180" s="179"/>
      <c r="V180" s="179"/>
      <c r="W180" s="179"/>
      <c r="X180" s="180"/>
      <c r="Y180" s="179"/>
      <c r="Z180" s="179"/>
      <c r="AA180" s="179"/>
      <c r="AB180" s="179"/>
      <c r="AC180" s="179"/>
      <c r="AD180" s="179"/>
      <c r="AE180" s="179"/>
      <c r="AF180" s="179"/>
      <c r="AG180" s="179"/>
      <c r="AH180" s="179"/>
      <c r="AI180" s="182"/>
      <c r="AJ180" s="179"/>
      <c r="AK180" s="179"/>
      <c r="AL180" s="179"/>
      <c r="AM180" s="179"/>
      <c r="AN180" s="179"/>
      <c r="AO180" s="179"/>
      <c r="AP180" s="179"/>
      <c r="AQ180" s="179"/>
      <c r="AR180" s="179"/>
      <c r="AS180" s="179"/>
      <c r="AT180" s="179"/>
      <c r="AU180" s="179"/>
      <c r="AV180" s="179"/>
    </row>
    <row r="181" ht="12.75" customHeight="1">
      <c r="A181" s="179"/>
      <c r="B181" s="179"/>
      <c r="C181" s="179"/>
      <c r="D181" s="179"/>
      <c r="E181" s="195"/>
      <c r="F181" s="195"/>
      <c r="G181" s="179"/>
      <c r="H181" s="179"/>
      <c r="I181" s="179"/>
      <c r="J181" s="179"/>
      <c r="K181" s="179"/>
      <c r="L181" s="179"/>
      <c r="M181" s="179"/>
      <c r="N181" s="179"/>
      <c r="O181" s="179"/>
      <c r="P181" s="179"/>
      <c r="Q181" s="179"/>
      <c r="R181" s="456"/>
      <c r="S181" s="179"/>
      <c r="T181" s="179"/>
      <c r="U181" s="179"/>
      <c r="V181" s="179"/>
      <c r="W181" s="179"/>
      <c r="X181" s="180"/>
      <c r="Y181" s="179"/>
      <c r="Z181" s="179"/>
      <c r="AA181" s="179"/>
      <c r="AB181" s="179"/>
      <c r="AC181" s="179"/>
      <c r="AD181" s="179"/>
      <c r="AE181" s="179"/>
      <c r="AF181" s="179"/>
      <c r="AG181" s="179"/>
      <c r="AH181" s="179"/>
      <c r="AI181" s="182"/>
      <c r="AJ181" s="179"/>
      <c r="AK181" s="179"/>
      <c r="AL181" s="179"/>
      <c r="AM181" s="179"/>
      <c r="AN181" s="179"/>
      <c r="AO181" s="179"/>
      <c r="AP181" s="179"/>
      <c r="AQ181" s="179"/>
      <c r="AR181" s="179"/>
      <c r="AS181" s="179"/>
      <c r="AT181" s="179"/>
      <c r="AU181" s="179"/>
      <c r="AV181" s="179"/>
    </row>
    <row r="182" ht="12.75" customHeight="1">
      <c r="A182" s="179"/>
      <c r="B182" s="179"/>
      <c r="C182" s="179"/>
      <c r="D182" s="179"/>
      <c r="E182" s="195"/>
      <c r="F182" s="195"/>
      <c r="G182" s="179"/>
      <c r="H182" s="179"/>
      <c r="I182" s="179"/>
      <c r="J182" s="179"/>
      <c r="K182" s="179"/>
      <c r="L182" s="179"/>
      <c r="M182" s="179"/>
      <c r="N182" s="179"/>
      <c r="O182" s="179"/>
      <c r="P182" s="179"/>
      <c r="Q182" s="179"/>
      <c r="R182" s="456"/>
      <c r="S182" s="179"/>
      <c r="T182" s="179"/>
      <c r="U182" s="179"/>
      <c r="V182" s="179"/>
      <c r="W182" s="179"/>
      <c r="X182" s="180"/>
      <c r="Y182" s="179"/>
      <c r="Z182" s="179"/>
      <c r="AA182" s="179"/>
      <c r="AB182" s="179"/>
      <c r="AC182" s="179"/>
      <c r="AD182" s="179"/>
      <c r="AE182" s="179"/>
      <c r="AF182" s="179"/>
      <c r="AG182" s="179"/>
      <c r="AH182" s="179"/>
      <c r="AI182" s="182"/>
      <c r="AJ182" s="179"/>
      <c r="AK182" s="179"/>
      <c r="AL182" s="179"/>
      <c r="AM182" s="179"/>
      <c r="AN182" s="179"/>
      <c r="AO182" s="179"/>
      <c r="AP182" s="179"/>
      <c r="AQ182" s="179"/>
      <c r="AR182" s="179"/>
      <c r="AS182" s="179"/>
      <c r="AT182" s="179"/>
      <c r="AU182" s="179"/>
      <c r="AV182" s="179"/>
    </row>
    <row r="183" ht="12.75" customHeight="1">
      <c r="A183" s="179"/>
      <c r="B183" s="179"/>
      <c r="C183" s="179"/>
      <c r="D183" s="179"/>
      <c r="E183" s="195"/>
      <c r="F183" s="195"/>
      <c r="G183" s="179"/>
      <c r="H183" s="179"/>
      <c r="I183" s="179"/>
      <c r="J183" s="179"/>
      <c r="K183" s="179"/>
      <c r="L183" s="179"/>
      <c r="M183" s="179"/>
      <c r="N183" s="179"/>
      <c r="O183" s="179"/>
      <c r="P183" s="179"/>
      <c r="Q183" s="179"/>
      <c r="R183" s="456"/>
      <c r="S183" s="179"/>
      <c r="T183" s="179"/>
      <c r="U183" s="179"/>
      <c r="V183" s="179"/>
      <c r="W183" s="179"/>
      <c r="X183" s="180"/>
      <c r="Y183" s="179"/>
      <c r="Z183" s="179"/>
      <c r="AA183" s="179"/>
      <c r="AB183" s="179"/>
      <c r="AC183" s="179"/>
      <c r="AD183" s="179"/>
      <c r="AE183" s="179"/>
      <c r="AF183" s="179"/>
      <c r="AG183" s="179"/>
      <c r="AH183" s="179"/>
      <c r="AI183" s="182"/>
      <c r="AJ183" s="179"/>
      <c r="AK183" s="179"/>
      <c r="AL183" s="179"/>
      <c r="AM183" s="179"/>
      <c r="AN183" s="179"/>
      <c r="AO183" s="179"/>
      <c r="AP183" s="179"/>
      <c r="AQ183" s="179"/>
      <c r="AR183" s="179"/>
      <c r="AS183" s="179"/>
      <c r="AT183" s="179"/>
      <c r="AU183" s="179"/>
      <c r="AV183" s="179"/>
    </row>
    <row r="184" ht="12.75" customHeight="1">
      <c r="A184" s="179"/>
      <c r="B184" s="179"/>
      <c r="C184" s="179"/>
      <c r="D184" s="179"/>
      <c r="E184" s="195"/>
      <c r="F184" s="195"/>
      <c r="G184" s="179"/>
      <c r="H184" s="179"/>
      <c r="I184" s="179"/>
      <c r="J184" s="179"/>
      <c r="K184" s="179"/>
      <c r="L184" s="179"/>
      <c r="M184" s="179"/>
      <c r="N184" s="179"/>
      <c r="O184" s="179"/>
      <c r="P184" s="179"/>
      <c r="Q184" s="179"/>
      <c r="R184" s="456"/>
      <c r="S184" s="179"/>
      <c r="T184" s="179"/>
      <c r="U184" s="179"/>
      <c r="V184" s="179"/>
      <c r="W184" s="179"/>
      <c r="X184" s="180"/>
      <c r="Y184" s="179"/>
      <c r="Z184" s="179"/>
      <c r="AA184" s="179"/>
      <c r="AB184" s="179"/>
      <c r="AC184" s="179"/>
      <c r="AD184" s="179"/>
      <c r="AE184" s="179"/>
      <c r="AF184" s="179"/>
      <c r="AG184" s="179"/>
      <c r="AH184" s="179"/>
      <c r="AI184" s="182"/>
      <c r="AJ184" s="179"/>
      <c r="AK184" s="179"/>
      <c r="AL184" s="179"/>
      <c r="AM184" s="179"/>
      <c r="AN184" s="179"/>
      <c r="AO184" s="179"/>
      <c r="AP184" s="179"/>
      <c r="AQ184" s="179"/>
      <c r="AR184" s="179"/>
      <c r="AS184" s="179"/>
      <c r="AT184" s="179"/>
      <c r="AU184" s="179"/>
      <c r="AV184" s="179"/>
    </row>
    <row r="185" ht="12.75" customHeight="1">
      <c r="A185" s="179"/>
      <c r="B185" s="179"/>
      <c r="C185" s="179"/>
      <c r="D185" s="179"/>
      <c r="E185" s="195"/>
      <c r="F185" s="195"/>
      <c r="G185" s="179"/>
      <c r="H185" s="179"/>
      <c r="I185" s="179"/>
      <c r="J185" s="179"/>
      <c r="K185" s="179"/>
      <c r="L185" s="179"/>
      <c r="M185" s="179"/>
      <c r="N185" s="179"/>
      <c r="O185" s="179"/>
      <c r="P185" s="179"/>
      <c r="Q185" s="179"/>
      <c r="R185" s="456"/>
      <c r="S185" s="179"/>
      <c r="T185" s="179"/>
      <c r="U185" s="179"/>
      <c r="V185" s="179"/>
      <c r="W185" s="179"/>
      <c r="X185" s="180"/>
      <c r="Y185" s="179"/>
      <c r="Z185" s="179"/>
      <c r="AA185" s="179"/>
      <c r="AB185" s="179"/>
      <c r="AC185" s="179"/>
      <c r="AD185" s="179"/>
      <c r="AE185" s="179"/>
      <c r="AF185" s="179"/>
      <c r="AG185" s="179"/>
      <c r="AH185" s="179"/>
      <c r="AI185" s="182"/>
      <c r="AJ185" s="179"/>
      <c r="AK185" s="179"/>
      <c r="AL185" s="179"/>
      <c r="AM185" s="179"/>
      <c r="AN185" s="179"/>
      <c r="AO185" s="179"/>
      <c r="AP185" s="179"/>
      <c r="AQ185" s="179"/>
      <c r="AR185" s="179"/>
      <c r="AS185" s="179"/>
      <c r="AT185" s="179"/>
      <c r="AU185" s="179"/>
      <c r="AV185" s="179"/>
    </row>
    <row r="186" ht="12.75" customHeight="1">
      <c r="A186" s="179"/>
      <c r="B186" s="179"/>
      <c r="C186" s="179"/>
      <c r="D186" s="179"/>
      <c r="E186" s="195"/>
      <c r="F186" s="195"/>
      <c r="G186" s="179"/>
      <c r="H186" s="179"/>
      <c r="I186" s="179"/>
      <c r="J186" s="179"/>
      <c r="K186" s="179"/>
      <c r="L186" s="179"/>
      <c r="M186" s="179"/>
      <c r="N186" s="179"/>
      <c r="O186" s="179"/>
      <c r="P186" s="179"/>
      <c r="Q186" s="179"/>
      <c r="R186" s="456"/>
      <c r="S186" s="179"/>
      <c r="T186" s="179"/>
      <c r="U186" s="179"/>
      <c r="V186" s="179"/>
      <c r="W186" s="179"/>
      <c r="X186" s="180"/>
      <c r="Y186" s="179"/>
      <c r="Z186" s="179"/>
      <c r="AA186" s="179"/>
      <c r="AB186" s="179"/>
      <c r="AC186" s="179"/>
      <c r="AD186" s="179"/>
      <c r="AE186" s="179"/>
      <c r="AF186" s="179"/>
      <c r="AG186" s="179"/>
      <c r="AH186" s="179"/>
      <c r="AI186" s="182"/>
      <c r="AJ186" s="179"/>
      <c r="AK186" s="179"/>
      <c r="AL186" s="179"/>
      <c r="AM186" s="179"/>
      <c r="AN186" s="179"/>
      <c r="AO186" s="179"/>
      <c r="AP186" s="179"/>
      <c r="AQ186" s="179"/>
      <c r="AR186" s="179"/>
      <c r="AS186" s="179"/>
      <c r="AT186" s="179"/>
      <c r="AU186" s="179"/>
      <c r="AV186" s="179"/>
    </row>
    <row r="187" ht="12.75" customHeight="1">
      <c r="A187" s="179"/>
      <c r="B187" s="179"/>
      <c r="C187" s="179"/>
      <c r="D187" s="179"/>
      <c r="E187" s="195"/>
      <c r="F187" s="195"/>
      <c r="G187" s="179"/>
      <c r="H187" s="179"/>
      <c r="I187" s="179"/>
      <c r="J187" s="179"/>
      <c r="K187" s="179"/>
      <c r="L187" s="179"/>
      <c r="M187" s="179"/>
      <c r="N187" s="179"/>
      <c r="O187" s="179"/>
      <c r="P187" s="179"/>
      <c r="Q187" s="179"/>
      <c r="R187" s="456"/>
      <c r="S187" s="179"/>
      <c r="T187" s="179"/>
      <c r="U187" s="179"/>
      <c r="V187" s="179"/>
      <c r="W187" s="179"/>
      <c r="X187" s="180"/>
      <c r="Y187" s="179"/>
      <c r="Z187" s="179"/>
      <c r="AA187" s="179"/>
      <c r="AB187" s="179"/>
      <c r="AC187" s="179"/>
      <c r="AD187" s="179"/>
      <c r="AE187" s="179"/>
      <c r="AF187" s="179"/>
      <c r="AG187" s="179"/>
      <c r="AH187" s="179"/>
      <c r="AI187" s="182"/>
      <c r="AJ187" s="179"/>
      <c r="AK187" s="179"/>
      <c r="AL187" s="179"/>
      <c r="AM187" s="179"/>
      <c r="AN187" s="179"/>
      <c r="AO187" s="179"/>
      <c r="AP187" s="179"/>
      <c r="AQ187" s="179"/>
      <c r="AR187" s="179"/>
      <c r="AS187" s="179"/>
      <c r="AT187" s="179"/>
      <c r="AU187" s="179"/>
      <c r="AV187" s="179"/>
    </row>
    <row r="188" ht="12.75" customHeight="1">
      <c r="A188" s="179"/>
      <c r="B188" s="179"/>
      <c r="C188" s="179"/>
      <c r="D188" s="179"/>
      <c r="E188" s="195"/>
      <c r="F188" s="195"/>
      <c r="G188" s="179"/>
      <c r="H188" s="179"/>
      <c r="I188" s="179"/>
      <c r="J188" s="179"/>
      <c r="K188" s="179"/>
      <c r="L188" s="179"/>
      <c r="M188" s="179"/>
      <c r="N188" s="179"/>
      <c r="O188" s="179"/>
      <c r="P188" s="179"/>
      <c r="Q188" s="179"/>
      <c r="R188" s="456"/>
      <c r="S188" s="179"/>
      <c r="T188" s="179"/>
      <c r="U188" s="179"/>
      <c r="V188" s="179"/>
      <c r="W188" s="179"/>
      <c r="X188" s="180"/>
      <c r="Y188" s="179"/>
      <c r="Z188" s="179"/>
      <c r="AA188" s="179"/>
      <c r="AB188" s="179"/>
      <c r="AC188" s="179"/>
      <c r="AD188" s="179"/>
      <c r="AE188" s="179"/>
      <c r="AF188" s="179"/>
      <c r="AG188" s="179"/>
      <c r="AH188" s="179"/>
      <c r="AI188" s="182"/>
      <c r="AJ188" s="179"/>
      <c r="AK188" s="179"/>
      <c r="AL188" s="179"/>
      <c r="AM188" s="179"/>
      <c r="AN188" s="179"/>
      <c r="AO188" s="179"/>
      <c r="AP188" s="179"/>
      <c r="AQ188" s="179"/>
      <c r="AR188" s="179"/>
      <c r="AS188" s="179"/>
      <c r="AT188" s="179"/>
      <c r="AU188" s="179"/>
      <c r="AV188" s="179"/>
    </row>
    <row r="189" ht="12.75" customHeight="1">
      <c r="A189" s="179"/>
      <c r="B189" s="179"/>
      <c r="C189" s="179"/>
      <c r="D189" s="179"/>
      <c r="E189" s="195"/>
      <c r="F189" s="195"/>
      <c r="G189" s="179"/>
      <c r="H189" s="179"/>
      <c r="I189" s="179"/>
      <c r="J189" s="179"/>
      <c r="K189" s="179"/>
      <c r="L189" s="179"/>
      <c r="M189" s="179"/>
      <c r="N189" s="179"/>
      <c r="O189" s="179"/>
      <c r="P189" s="179"/>
      <c r="Q189" s="179"/>
      <c r="R189" s="456"/>
      <c r="S189" s="179"/>
      <c r="T189" s="179"/>
      <c r="U189" s="179"/>
      <c r="V189" s="179"/>
      <c r="W189" s="179"/>
      <c r="X189" s="180"/>
      <c r="Y189" s="179"/>
      <c r="Z189" s="179"/>
      <c r="AA189" s="179"/>
      <c r="AB189" s="179"/>
      <c r="AC189" s="179"/>
      <c r="AD189" s="179"/>
      <c r="AE189" s="179"/>
      <c r="AF189" s="179"/>
      <c r="AG189" s="179"/>
      <c r="AH189" s="179"/>
      <c r="AI189" s="182"/>
      <c r="AJ189" s="179"/>
      <c r="AK189" s="179"/>
      <c r="AL189" s="179"/>
      <c r="AM189" s="179"/>
      <c r="AN189" s="179"/>
      <c r="AO189" s="179"/>
      <c r="AP189" s="179"/>
      <c r="AQ189" s="179"/>
      <c r="AR189" s="179"/>
      <c r="AS189" s="179"/>
      <c r="AT189" s="179"/>
      <c r="AU189" s="179"/>
      <c r="AV189" s="179"/>
    </row>
    <row r="190" ht="12.75" customHeight="1">
      <c r="A190" s="179"/>
      <c r="B190" s="179"/>
      <c r="C190" s="179"/>
      <c r="D190" s="179"/>
      <c r="E190" s="195"/>
      <c r="F190" s="195"/>
      <c r="G190" s="179"/>
      <c r="H190" s="179"/>
      <c r="I190" s="179"/>
      <c r="J190" s="179"/>
      <c r="K190" s="179"/>
      <c r="L190" s="179"/>
      <c r="M190" s="179"/>
      <c r="N190" s="179"/>
      <c r="O190" s="179"/>
      <c r="P190" s="179"/>
      <c r="Q190" s="179"/>
      <c r="R190" s="456"/>
      <c r="S190" s="179"/>
      <c r="T190" s="179"/>
      <c r="U190" s="179"/>
      <c r="V190" s="179"/>
      <c r="W190" s="179"/>
      <c r="X190" s="180"/>
      <c r="Y190" s="179"/>
      <c r="Z190" s="179"/>
      <c r="AA190" s="179"/>
      <c r="AB190" s="179"/>
      <c r="AC190" s="179"/>
      <c r="AD190" s="179"/>
      <c r="AE190" s="179"/>
      <c r="AF190" s="179"/>
      <c r="AG190" s="179"/>
      <c r="AH190" s="179"/>
      <c r="AI190" s="182"/>
      <c r="AJ190" s="179"/>
      <c r="AK190" s="179"/>
      <c r="AL190" s="179"/>
      <c r="AM190" s="179"/>
      <c r="AN190" s="179"/>
      <c r="AO190" s="179"/>
      <c r="AP190" s="179"/>
      <c r="AQ190" s="179"/>
      <c r="AR190" s="179"/>
      <c r="AS190" s="179"/>
      <c r="AT190" s="179"/>
      <c r="AU190" s="179"/>
      <c r="AV190" s="179"/>
    </row>
    <row r="191" ht="12.75" customHeight="1">
      <c r="A191" s="179"/>
      <c r="B191" s="179"/>
      <c r="C191" s="179"/>
      <c r="D191" s="179"/>
      <c r="E191" s="195"/>
      <c r="F191" s="195"/>
      <c r="G191" s="179"/>
      <c r="H191" s="179"/>
      <c r="I191" s="179"/>
      <c r="J191" s="179"/>
      <c r="K191" s="179"/>
      <c r="L191" s="179"/>
      <c r="M191" s="179"/>
      <c r="N191" s="179"/>
      <c r="O191" s="179"/>
      <c r="P191" s="179"/>
      <c r="Q191" s="179"/>
      <c r="R191" s="456"/>
      <c r="S191" s="179"/>
      <c r="T191" s="179"/>
      <c r="U191" s="179"/>
      <c r="V191" s="179"/>
      <c r="W191" s="179"/>
      <c r="X191" s="180"/>
      <c r="Y191" s="179"/>
      <c r="Z191" s="179"/>
      <c r="AA191" s="179"/>
      <c r="AB191" s="179"/>
      <c r="AC191" s="179"/>
      <c r="AD191" s="179"/>
      <c r="AE191" s="179"/>
      <c r="AF191" s="179"/>
      <c r="AG191" s="179"/>
      <c r="AH191" s="179"/>
      <c r="AI191" s="182"/>
      <c r="AJ191" s="179"/>
      <c r="AK191" s="179"/>
      <c r="AL191" s="179"/>
      <c r="AM191" s="179"/>
      <c r="AN191" s="179"/>
      <c r="AO191" s="179"/>
      <c r="AP191" s="179"/>
      <c r="AQ191" s="179"/>
      <c r="AR191" s="179"/>
      <c r="AS191" s="179"/>
      <c r="AT191" s="179"/>
      <c r="AU191" s="179"/>
      <c r="AV191" s="179"/>
    </row>
    <row r="192" ht="12.75" customHeight="1">
      <c r="A192" s="179"/>
      <c r="B192" s="179"/>
      <c r="C192" s="179"/>
      <c r="D192" s="179"/>
      <c r="E192" s="195"/>
      <c r="F192" s="195"/>
      <c r="G192" s="179"/>
      <c r="H192" s="179"/>
      <c r="I192" s="179"/>
      <c r="J192" s="179"/>
      <c r="K192" s="179"/>
      <c r="L192" s="179"/>
      <c r="M192" s="179"/>
      <c r="N192" s="179"/>
      <c r="O192" s="179"/>
      <c r="P192" s="179"/>
      <c r="Q192" s="179"/>
      <c r="R192" s="456"/>
      <c r="S192" s="179"/>
      <c r="T192" s="179"/>
      <c r="U192" s="179"/>
      <c r="V192" s="179"/>
      <c r="W192" s="179"/>
      <c r="X192" s="180"/>
      <c r="Y192" s="179"/>
      <c r="Z192" s="179"/>
      <c r="AA192" s="179"/>
      <c r="AB192" s="179"/>
      <c r="AC192" s="179"/>
      <c r="AD192" s="179"/>
      <c r="AE192" s="179"/>
      <c r="AF192" s="179"/>
      <c r="AG192" s="179"/>
      <c r="AH192" s="179"/>
      <c r="AI192" s="182"/>
      <c r="AJ192" s="179"/>
      <c r="AK192" s="179"/>
      <c r="AL192" s="179"/>
      <c r="AM192" s="179"/>
      <c r="AN192" s="179"/>
      <c r="AO192" s="179"/>
      <c r="AP192" s="179"/>
      <c r="AQ192" s="179"/>
      <c r="AR192" s="179"/>
      <c r="AS192" s="179"/>
      <c r="AT192" s="179"/>
      <c r="AU192" s="179"/>
      <c r="AV192" s="179"/>
    </row>
    <row r="193" ht="12.75" customHeight="1">
      <c r="A193" s="179"/>
      <c r="B193" s="179"/>
      <c r="C193" s="179"/>
      <c r="D193" s="179"/>
      <c r="E193" s="195"/>
      <c r="F193" s="195"/>
      <c r="G193" s="179"/>
      <c r="H193" s="179"/>
      <c r="I193" s="179"/>
      <c r="J193" s="179"/>
      <c r="K193" s="179"/>
      <c r="L193" s="179"/>
      <c r="M193" s="179"/>
      <c r="N193" s="179"/>
      <c r="O193" s="179"/>
      <c r="P193" s="179"/>
      <c r="Q193" s="179"/>
      <c r="R193" s="456"/>
      <c r="S193" s="179"/>
      <c r="T193" s="179"/>
      <c r="U193" s="179"/>
      <c r="V193" s="179"/>
      <c r="W193" s="179"/>
      <c r="X193" s="180"/>
      <c r="Y193" s="179"/>
      <c r="Z193" s="179"/>
      <c r="AA193" s="179"/>
      <c r="AB193" s="179"/>
      <c r="AC193" s="179"/>
      <c r="AD193" s="179"/>
      <c r="AE193" s="179"/>
      <c r="AF193" s="179"/>
      <c r="AG193" s="179"/>
      <c r="AH193" s="179"/>
      <c r="AI193" s="182"/>
      <c r="AJ193" s="179"/>
      <c r="AK193" s="179"/>
      <c r="AL193" s="179"/>
      <c r="AM193" s="179"/>
      <c r="AN193" s="179"/>
      <c r="AO193" s="179"/>
      <c r="AP193" s="179"/>
      <c r="AQ193" s="179"/>
      <c r="AR193" s="179"/>
      <c r="AS193" s="179"/>
      <c r="AT193" s="179"/>
      <c r="AU193" s="179"/>
      <c r="AV193" s="179"/>
    </row>
    <row r="194" ht="12.75" customHeight="1">
      <c r="A194" s="179"/>
      <c r="B194" s="179"/>
      <c r="C194" s="179"/>
      <c r="D194" s="179"/>
      <c r="E194" s="195"/>
      <c r="F194" s="195"/>
      <c r="G194" s="179"/>
      <c r="H194" s="179"/>
      <c r="I194" s="179"/>
      <c r="J194" s="179"/>
      <c r="K194" s="179"/>
      <c r="L194" s="179"/>
      <c r="M194" s="179"/>
      <c r="N194" s="179"/>
      <c r="O194" s="179"/>
      <c r="P194" s="179"/>
      <c r="Q194" s="179"/>
      <c r="R194" s="456"/>
      <c r="S194" s="179"/>
      <c r="T194" s="179"/>
      <c r="U194" s="179"/>
      <c r="V194" s="179"/>
      <c r="W194" s="179"/>
      <c r="X194" s="180"/>
      <c r="Y194" s="179"/>
      <c r="Z194" s="179"/>
      <c r="AA194" s="179"/>
      <c r="AB194" s="179"/>
      <c r="AC194" s="179"/>
      <c r="AD194" s="179"/>
      <c r="AE194" s="179"/>
      <c r="AF194" s="179"/>
      <c r="AG194" s="179"/>
      <c r="AH194" s="179"/>
      <c r="AI194" s="182"/>
      <c r="AJ194" s="179"/>
      <c r="AK194" s="179"/>
      <c r="AL194" s="179"/>
      <c r="AM194" s="179"/>
      <c r="AN194" s="179"/>
      <c r="AO194" s="179"/>
      <c r="AP194" s="179"/>
      <c r="AQ194" s="179"/>
      <c r="AR194" s="179"/>
      <c r="AS194" s="179"/>
      <c r="AT194" s="179"/>
      <c r="AU194" s="179"/>
      <c r="AV194" s="179"/>
    </row>
    <row r="195" ht="12.75" customHeight="1">
      <c r="A195" s="179"/>
      <c r="B195" s="179"/>
      <c r="C195" s="179"/>
      <c r="D195" s="179"/>
      <c r="E195" s="195"/>
      <c r="F195" s="195"/>
      <c r="G195" s="179"/>
      <c r="H195" s="179"/>
      <c r="I195" s="179"/>
      <c r="J195" s="179"/>
      <c r="K195" s="179"/>
      <c r="L195" s="179"/>
      <c r="M195" s="179"/>
      <c r="N195" s="179"/>
      <c r="O195" s="179"/>
      <c r="P195" s="179"/>
      <c r="Q195" s="179"/>
      <c r="R195" s="456"/>
      <c r="S195" s="179"/>
      <c r="T195" s="179"/>
      <c r="U195" s="179"/>
      <c r="V195" s="179"/>
      <c r="W195" s="179"/>
      <c r="X195" s="180"/>
      <c r="Y195" s="179"/>
      <c r="Z195" s="179"/>
      <c r="AA195" s="179"/>
      <c r="AB195" s="179"/>
      <c r="AC195" s="179"/>
      <c r="AD195" s="179"/>
      <c r="AE195" s="179"/>
      <c r="AF195" s="179"/>
      <c r="AG195" s="179"/>
      <c r="AH195" s="179"/>
      <c r="AI195" s="182"/>
      <c r="AJ195" s="179"/>
      <c r="AK195" s="179"/>
      <c r="AL195" s="179"/>
      <c r="AM195" s="179"/>
      <c r="AN195" s="179"/>
      <c r="AO195" s="179"/>
      <c r="AP195" s="179"/>
      <c r="AQ195" s="179"/>
      <c r="AR195" s="179"/>
      <c r="AS195" s="179"/>
      <c r="AT195" s="179"/>
      <c r="AU195" s="179"/>
      <c r="AV195" s="179"/>
    </row>
    <row r="196" ht="12.75" customHeight="1">
      <c r="A196" s="179"/>
      <c r="B196" s="179"/>
      <c r="C196" s="179"/>
      <c r="D196" s="179"/>
      <c r="E196" s="195"/>
      <c r="F196" s="195"/>
      <c r="G196" s="179"/>
      <c r="H196" s="179"/>
      <c r="I196" s="179"/>
      <c r="J196" s="179"/>
      <c r="K196" s="179"/>
      <c r="L196" s="179"/>
      <c r="M196" s="179"/>
      <c r="N196" s="179"/>
      <c r="O196" s="179"/>
      <c r="P196" s="179"/>
      <c r="Q196" s="179"/>
      <c r="R196" s="456"/>
      <c r="S196" s="179"/>
      <c r="T196" s="179"/>
      <c r="U196" s="179"/>
      <c r="V196" s="179"/>
      <c r="W196" s="179"/>
      <c r="X196" s="180"/>
      <c r="Y196" s="179"/>
      <c r="Z196" s="179"/>
      <c r="AA196" s="179"/>
      <c r="AB196" s="179"/>
      <c r="AC196" s="179"/>
      <c r="AD196" s="179"/>
      <c r="AE196" s="179"/>
      <c r="AF196" s="179"/>
      <c r="AG196" s="179"/>
      <c r="AH196" s="179"/>
      <c r="AI196" s="182"/>
      <c r="AJ196" s="179"/>
      <c r="AK196" s="179"/>
      <c r="AL196" s="179"/>
      <c r="AM196" s="179"/>
      <c r="AN196" s="179"/>
      <c r="AO196" s="179"/>
      <c r="AP196" s="179"/>
      <c r="AQ196" s="179"/>
      <c r="AR196" s="179"/>
      <c r="AS196" s="179"/>
      <c r="AT196" s="179"/>
      <c r="AU196" s="179"/>
      <c r="AV196" s="179"/>
    </row>
    <row r="197" ht="12.75" customHeight="1">
      <c r="A197" s="179"/>
      <c r="B197" s="179"/>
      <c r="C197" s="179"/>
      <c r="D197" s="179"/>
      <c r="E197" s="195"/>
      <c r="F197" s="195"/>
      <c r="G197" s="179"/>
      <c r="H197" s="179"/>
      <c r="I197" s="179"/>
      <c r="J197" s="179"/>
      <c r="K197" s="179"/>
      <c r="L197" s="179"/>
      <c r="M197" s="179"/>
      <c r="N197" s="179"/>
      <c r="O197" s="179"/>
      <c r="P197" s="179"/>
      <c r="Q197" s="179"/>
      <c r="R197" s="456"/>
      <c r="S197" s="179"/>
      <c r="T197" s="179"/>
      <c r="U197" s="179"/>
      <c r="V197" s="179"/>
      <c r="W197" s="179"/>
      <c r="X197" s="180"/>
      <c r="Y197" s="179"/>
      <c r="Z197" s="179"/>
      <c r="AA197" s="179"/>
      <c r="AB197" s="179"/>
      <c r="AC197" s="179"/>
      <c r="AD197" s="179"/>
      <c r="AE197" s="179"/>
      <c r="AF197" s="179"/>
      <c r="AG197" s="179"/>
      <c r="AH197" s="179"/>
      <c r="AI197" s="182"/>
      <c r="AJ197" s="179"/>
      <c r="AK197" s="179"/>
      <c r="AL197" s="179"/>
      <c r="AM197" s="179"/>
      <c r="AN197" s="179"/>
      <c r="AO197" s="179"/>
      <c r="AP197" s="179"/>
      <c r="AQ197" s="179"/>
      <c r="AR197" s="179"/>
      <c r="AS197" s="179"/>
      <c r="AT197" s="179"/>
      <c r="AU197" s="179"/>
      <c r="AV197" s="179"/>
    </row>
    <row r="198" ht="12.75" customHeight="1">
      <c r="A198" s="179"/>
      <c r="B198" s="179"/>
      <c r="C198" s="179"/>
      <c r="D198" s="179"/>
      <c r="E198" s="195"/>
      <c r="F198" s="195"/>
      <c r="G198" s="179"/>
      <c r="H198" s="179"/>
      <c r="I198" s="179"/>
      <c r="J198" s="179"/>
      <c r="K198" s="179"/>
      <c r="L198" s="179"/>
      <c r="M198" s="179"/>
      <c r="N198" s="179"/>
      <c r="O198" s="179"/>
      <c r="P198" s="179"/>
      <c r="Q198" s="179"/>
      <c r="R198" s="456"/>
      <c r="S198" s="179"/>
      <c r="T198" s="179"/>
      <c r="U198" s="179"/>
      <c r="V198" s="179"/>
      <c r="W198" s="179"/>
      <c r="X198" s="180"/>
      <c r="Y198" s="179"/>
      <c r="Z198" s="179"/>
      <c r="AA198" s="179"/>
      <c r="AB198" s="179"/>
      <c r="AC198" s="179"/>
      <c r="AD198" s="179"/>
      <c r="AE198" s="179"/>
      <c r="AF198" s="179"/>
      <c r="AG198" s="179"/>
      <c r="AH198" s="179"/>
      <c r="AI198" s="182"/>
      <c r="AJ198" s="179"/>
      <c r="AK198" s="179"/>
      <c r="AL198" s="179"/>
      <c r="AM198" s="179"/>
      <c r="AN198" s="179"/>
      <c r="AO198" s="179"/>
      <c r="AP198" s="179"/>
      <c r="AQ198" s="179"/>
      <c r="AR198" s="179"/>
      <c r="AS198" s="179"/>
      <c r="AT198" s="179"/>
      <c r="AU198" s="179"/>
      <c r="AV198" s="179"/>
    </row>
    <row r="199" ht="12.75" customHeight="1">
      <c r="A199" s="179"/>
      <c r="B199" s="179"/>
      <c r="C199" s="179"/>
      <c r="D199" s="179"/>
      <c r="E199" s="195"/>
      <c r="F199" s="195"/>
      <c r="G199" s="179"/>
      <c r="H199" s="179"/>
      <c r="I199" s="179"/>
      <c r="J199" s="179"/>
      <c r="K199" s="179"/>
      <c r="L199" s="179"/>
      <c r="M199" s="179"/>
      <c r="N199" s="179"/>
      <c r="O199" s="179"/>
      <c r="P199" s="179"/>
      <c r="Q199" s="179"/>
      <c r="R199" s="456"/>
      <c r="S199" s="179"/>
      <c r="T199" s="179"/>
      <c r="U199" s="179"/>
      <c r="V199" s="179"/>
      <c r="W199" s="179"/>
      <c r="X199" s="180"/>
      <c r="Y199" s="179"/>
      <c r="Z199" s="179"/>
      <c r="AA199" s="179"/>
      <c r="AB199" s="179"/>
      <c r="AC199" s="179"/>
      <c r="AD199" s="179"/>
      <c r="AE199" s="179"/>
      <c r="AF199" s="179"/>
      <c r="AG199" s="179"/>
      <c r="AH199" s="179"/>
      <c r="AI199" s="182"/>
      <c r="AJ199" s="179"/>
      <c r="AK199" s="179"/>
      <c r="AL199" s="179"/>
      <c r="AM199" s="179"/>
      <c r="AN199" s="179"/>
      <c r="AO199" s="179"/>
      <c r="AP199" s="179"/>
      <c r="AQ199" s="179"/>
      <c r="AR199" s="179"/>
      <c r="AS199" s="179"/>
      <c r="AT199" s="179"/>
      <c r="AU199" s="179"/>
      <c r="AV199" s="179"/>
    </row>
    <row r="200" ht="12.75" customHeight="1">
      <c r="A200" s="179"/>
      <c r="B200" s="179"/>
      <c r="C200" s="179"/>
      <c r="D200" s="179"/>
      <c r="E200" s="195"/>
      <c r="F200" s="195"/>
      <c r="G200" s="179"/>
      <c r="H200" s="179"/>
      <c r="I200" s="179"/>
      <c r="J200" s="179"/>
      <c r="K200" s="179"/>
      <c r="L200" s="179"/>
      <c r="M200" s="179"/>
      <c r="N200" s="179"/>
      <c r="O200" s="179"/>
      <c r="P200" s="179"/>
      <c r="Q200" s="179"/>
      <c r="R200" s="456"/>
      <c r="S200" s="179"/>
      <c r="T200" s="179"/>
      <c r="U200" s="179"/>
      <c r="V200" s="179"/>
      <c r="W200" s="179"/>
      <c r="X200" s="180"/>
      <c r="Y200" s="179"/>
      <c r="Z200" s="179"/>
      <c r="AA200" s="179"/>
      <c r="AB200" s="179"/>
      <c r="AC200" s="179"/>
      <c r="AD200" s="179"/>
      <c r="AE200" s="179"/>
      <c r="AF200" s="179"/>
      <c r="AG200" s="179"/>
      <c r="AH200" s="179"/>
      <c r="AI200" s="182"/>
      <c r="AJ200" s="179"/>
      <c r="AK200" s="179"/>
      <c r="AL200" s="179"/>
      <c r="AM200" s="179"/>
      <c r="AN200" s="179"/>
      <c r="AO200" s="179"/>
      <c r="AP200" s="179"/>
      <c r="AQ200" s="179"/>
      <c r="AR200" s="179"/>
      <c r="AS200" s="179"/>
      <c r="AT200" s="179"/>
      <c r="AU200" s="179"/>
      <c r="AV200" s="179"/>
    </row>
    <row r="201" ht="12.75" customHeight="1">
      <c r="A201" s="179"/>
      <c r="B201" s="179"/>
      <c r="C201" s="179"/>
      <c r="D201" s="179"/>
      <c r="E201" s="195"/>
      <c r="F201" s="195"/>
      <c r="G201" s="179"/>
      <c r="H201" s="179"/>
      <c r="I201" s="179"/>
      <c r="J201" s="179"/>
      <c r="K201" s="179"/>
      <c r="L201" s="179"/>
      <c r="M201" s="179"/>
      <c r="N201" s="179"/>
      <c r="O201" s="179"/>
      <c r="P201" s="179"/>
      <c r="Q201" s="179"/>
      <c r="R201" s="456"/>
      <c r="S201" s="179"/>
      <c r="T201" s="179"/>
      <c r="U201" s="179"/>
      <c r="V201" s="179"/>
      <c r="W201" s="179"/>
      <c r="X201" s="180"/>
      <c r="Y201" s="179"/>
      <c r="Z201" s="179"/>
      <c r="AA201" s="179"/>
      <c r="AB201" s="179"/>
      <c r="AC201" s="179"/>
      <c r="AD201" s="179"/>
      <c r="AE201" s="179"/>
      <c r="AF201" s="179"/>
      <c r="AG201" s="179"/>
      <c r="AH201" s="179"/>
      <c r="AI201" s="182"/>
      <c r="AJ201" s="179"/>
      <c r="AK201" s="179"/>
      <c r="AL201" s="179"/>
      <c r="AM201" s="179"/>
      <c r="AN201" s="179"/>
      <c r="AO201" s="179"/>
      <c r="AP201" s="179"/>
      <c r="AQ201" s="179"/>
      <c r="AR201" s="179"/>
      <c r="AS201" s="179"/>
      <c r="AT201" s="179"/>
      <c r="AU201" s="179"/>
      <c r="AV201" s="179"/>
    </row>
    <row r="202" ht="12.75" customHeight="1">
      <c r="A202" s="179"/>
      <c r="B202" s="179"/>
      <c r="C202" s="179"/>
      <c r="D202" s="179"/>
      <c r="E202" s="195"/>
      <c r="F202" s="195"/>
      <c r="G202" s="179"/>
      <c r="H202" s="179"/>
      <c r="I202" s="179"/>
      <c r="J202" s="179"/>
      <c r="K202" s="179"/>
      <c r="L202" s="179"/>
      <c r="M202" s="179"/>
      <c r="N202" s="179"/>
      <c r="O202" s="179"/>
      <c r="P202" s="179"/>
      <c r="Q202" s="179"/>
      <c r="R202" s="456"/>
      <c r="S202" s="179"/>
      <c r="T202" s="179"/>
      <c r="U202" s="179"/>
      <c r="V202" s="179"/>
      <c r="W202" s="179"/>
      <c r="X202" s="180"/>
      <c r="Y202" s="179"/>
      <c r="Z202" s="179"/>
      <c r="AA202" s="179"/>
      <c r="AB202" s="179"/>
      <c r="AC202" s="179"/>
      <c r="AD202" s="179"/>
      <c r="AE202" s="179"/>
      <c r="AF202" s="179"/>
      <c r="AG202" s="179"/>
      <c r="AH202" s="179"/>
      <c r="AI202" s="182"/>
      <c r="AJ202" s="179"/>
      <c r="AK202" s="179"/>
      <c r="AL202" s="179"/>
      <c r="AM202" s="179"/>
      <c r="AN202" s="179"/>
      <c r="AO202" s="179"/>
      <c r="AP202" s="179"/>
      <c r="AQ202" s="179"/>
      <c r="AR202" s="179"/>
      <c r="AS202" s="179"/>
      <c r="AT202" s="179"/>
      <c r="AU202" s="179"/>
      <c r="AV202" s="179"/>
    </row>
    <row r="203" ht="12.75" customHeight="1">
      <c r="A203" s="179"/>
      <c r="B203" s="179"/>
      <c r="C203" s="179"/>
      <c r="D203" s="179"/>
      <c r="E203" s="195"/>
      <c r="F203" s="195"/>
      <c r="G203" s="179"/>
      <c r="H203" s="179"/>
      <c r="I203" s="179"/>
      <c r="J203" s="179"/>
      <c r="K203" s="179"/>
      <c r="L203" s="179"/>
      <c r="M203" s="179"/>
      <c r="N203" s="179"/>
      <c r="O203" s="179"/>
      <c r="P203" s="179"/>
      <c r="Q203" s="179"/>
      <c r="R203" s="456"/>
      <c r="S203" s="179"/>
      <c r="T203" s="179"/>
      <c r="U203" s="179"/>
      <c r="V203" s="179"/>
      <c r="W203" s="179"/>
      <c r="X203" s="180"/>
      <c r="Y203" s="179"/>
      <c r="Z203" s="179"/>
      <c r="AA203" s="179"/>
      <c r="AB203" s="179"/>
      <c r="AC203" s="179"/>
      <c r="AD203" s="179"/>
      <c r="AE203" s="179"/>
      <c r="AF203" s="179"/>
      <c r="AG203" s="179"/>
      <c r="AH203" s="179"/>
      <c r="AI203" s="182"/>
      <c r="AJ203" s="179"/>
      <c r="AK203" s="179"/>
      <c r="AL203" s="179"/>
      <c r="AM203" s="179"/>
      <c r="AN203" s="179"/>
      <c r="AO203" s="179"/>
      <c r="AP203" s="179"/>
      <c r="AQ203" s="179"/>
      <c r="AR203" s="179"/>
      <c r="AS203" s="179"/>
      <c r="AT203" s="179"/>
      <c r="AU203" s="179"/>
      <c r="AV203" s="179"/>
    </row>
    <row r="204" ht="12.75" customHeight="1">
      <c r="A204" s="179"/>
      <c r="B204" s="179"/>
      <c r="C204" s="179"/>
      <c r="D204" s="179"/>
      <c r="E204" s="195"/>
      <c r="F204" s="195"/>
      <c r="G204" s="179"/>
      <c r="H204" s="179"/>
      <c r="I204" s="179"/>
      <c r="J204" s="179"/>
      <c r="K204" s="179"/>
      <c r="L204" s="179"/>
      <c r="M204" s="179"/>
      <c r="N204" s="179"/>
      <c r="O204" s="179"/>
      <c r="P204" s="179"/>
      <c r="Q204" s="179"/>
      <c r="R204" s="456"/>
      <c r="S204" s="179"/>
      <c r="T204" s="179"/>
      <c r="U204" s="179"/>
      <c r="V204" s="179"/>
      <c r="W204" s="179"/>
      <c r="X204" s="180"/>
      <c r="Y204" s="179"/>
      <c r="Z204" s="179"/>
      <c r="AA204" s="179"/>
      <c r="AB204" s="179"/>
      <c r="AC204" s="179"/>
      <c r="AD204" s="179"/>
      <c r="AE204" s="179"/>
      <c r="AF204" s="179"/>
      <c r="AG204" s="179"/>
      <c r="AH204" s="179"/>
      <c r="AI204" s="182"/>
      <c r="AJ204" s="179"/>
      <c r="AK204" s="179"/>
      <c r="AL204" s="179"/>
      <c r="AM204" s="179"/>
      <c r="AN204" s="179"/>
      <c r="AO204" s="179"/>
      <c r="AP204" s="179"/>
      <c r="AQ204" s="179"/>
      <c r="AR204" s="179"/>
      <c r="AS204" s="179"/>
      <c r="AT204" s="179"/>
      <c r="AU204" s="179"/>
      <c r="AV204" s="179"/>
    </row>
    <row r="205" ht="12.75" customHeight="1">
      <c r="A205" s="179"/>
      <c r="B205" s="179"/>
      <c r="C205" s="179"/>
      <c r="D205" s="179"/>
      <c r="E205" s="195"/>
      <c r="F205" s="195"/>
      <c r="G205" s="179"/>
      <c r="H205" s="179"/>
      <c r="I205" s="179"/>
      <c r="J205" s="179"/>
      <c r="K205" s="179"/>
      <c r="L205" s="179"/>
      <c r="M205" s="179"/>
      <c r="N205" s="179"/>
      <c r="O205" s="179"/>
      <c r="P205" s="179"/>
      <c r="Q205" s="179"/>
      <c r="R205" s="456"/>
      <c r="S205" s="179"/>
      <c r="T205" s="179"/>
      <c r="U205" s="179"/>
      <c r="V205" s="179"/>
      <c r="W205" s="179"/>
      <c r="X205" s="180"/>
      <c r="Y205" s="179"/>
      <c r="Z205" s="179"/>
      <c r="AA205" s="179"/>
      <c r="AB205" s="179"/>
      <c r="AC205" s="179"/>
      <c r="AD205" s="179"/>
      <c r="AE205" s="179"/>
      <c r="AF205" s="179"/>
      <c r="AG205" s="179"/>
      <c r="AH205" s="179"/>
      <c r="AI205" s="182"/>
      <c r="AJ205" s="179"/>
      <c r="AK205" s="179"/>
      <c r="AL205" s="179"/>
      <c r="AM205" s="179"/>
      <c r="AN205" s="179"/>
      <c r="AO205" s="179"/>
      <c r="AP205" s="179"/>
      <c r="AQ205" s="179"/>
      <c r="AR205" s="179"/>
      <c r="AS205" s="179"/>
      <c r="AT205" s="179"/>
      <c r="AU205" s="179"/>
      <c r="AV205" s="179"/>
    </row>
    <row r="206" ht="12.75" customHeight="1">
      <c r="A206" s="179"/>
      <c r="B206" s="179"/>
      <c r="C206" s="179"/>
      <c r="D206" s="179"/>
      <c r="E206" s="195"/>
      <c r="F206" s="195"/>
      <c r="G206" s="179"/>
      <c r="H206" s="179"/>
      <c r="I206" s="179"/>
      <c r="J206" s="179"/>
      <c r="K206" s="179"/>
      <c r="L206" s="179"/>
      <c r="M206" s="179"/>
      <c r="N206" s="179"/>
      <c r="O206" s="179"/>
      <c r="P206" s="179"/>
      <c r="Q206" s="179"/>
      <c r="R206" s="456"/>
      <c r="S206" s="179"/>
      <c r="T206" s="179"/>
      <c r="U206" s="179"/>
      <c r="V206" s="179"/>
      <c r="W206" s="179"/>
      <c r="X206" s="180"/>
      <c r="Y206" s="179"/>
      <c r="Z206" s="179"/>
      <c r="AA206" s="179"/>
      <c r="AB206" s="179"/>
      <c r="AC206" s="179"/>
      <c r="AD206" s="179"/>
      <c r="AE206" s="179"/>
      <c r="AF206" s="179"/>
      <c r="AG206" s="179"/>
      <c r="AH206" s="179"/>
      <c r="AI206" s="182"/>
      <c r="AJ206" s="179"/>
      <c r="AK206" s="179"/>
      <c r="AL206" s="179"/>
      <c r="AM206" s="179"/>
      <c r="AN206" s="179"/>
      <c r="AO206" s="179"/>
      <c r="AP206" s="179"/>
      <c r="AQ206" s="179"/>
      <c r="AR206" s="179"/>
      <c r="AS206" s="179"/>
      <c r="AT206" s="179"/>
      <c r="AU206" s="179"/>
      <c r="AV206" s="179"/>
    </row>
    <row r="207" ht="12.75" customHeight="1">
      <c r="A207" s="179"/>
      <c r="B207" s="179"/>
      <c r="C207" s="179"/>
      <c r="D207" s="179"/>
      <c r="E207" s="195"/>
      <c r="F207" s="195"/>
      <c r="G207" s="179"/>
      <c r="H207" s="179"/>
      <c r="I207" s="179"/>
      <c r="J207" s="179"/>
      <c r="K207" s="179"/>
      <c r="L207" s="179"/>
      <c r="M207" s="179"/>
      <c r="N207" s="179"/>
      <c r="O207" s="179"/>
      <c r="P207" s="179"/>
      <c r="Q207" s="179"/>
      <c r="R207" s="456"/>
      <c r="S207" s="179"/>
      <c r="T207" s="179"/>
      <c r="U207" s="179"/>
      <c r="V207" s="179"/>
      <c r="W207" s="179"/>
      <c r="X207" s="180"/>
      <c r="Y207" s="179"/>
      <c r="Z207" s="179"/>
      <c r="AA207" s="179"/>
      <c r="AB207" s="179"/>
      <c r="AC207" s="179"/>
      <c r="AD207" s="179"/>
      <c r="AE207" s="179"/>
      <c r="AF207" s="179"/>
      <c r="AG207" s="179"/>
      <c r="AH207" s="179"/>
      <c r="AI207" s="182"/>
      <c r="AJ207" s="179"/>
      <c r="AK207" s="179"/>
      <c r="AL207" s="179"/>
      <c r="AM207" s="179"/>
      <c r="AN207" s="179"/>
      <c r="AO207" s="179"/>
      <c r="AP207" s="179"/>
      <c r="AQ207" s="179"/>
      <c r="AR207" s="179"/>
      <c r="AS207" s="179"/>
      <c r="AT207" s="179"/>
      <c r="AU207" s="179"/>
      <c r="AV207" s="179"/>
    </row>
    <row r="208" ht="12.75" customHeight="1">
      <c r="A208" s="179"/>
      <c r="B208" s="179"/>
      <c r="C208" s="179"/>
      <c r="D208" s="179"/>
      <c r="E208" s="195"/>
      <c r="F208" s="195"/>
      <c r="G208" s="179"/>
      <c r="H208" s="179"/>
      <c r="I208" s="179"/>
      <c r="J208" s="179"/>
      <c r="K208" s="179"/>
      <c r="L208" s="179"/>
      <c r="M208" s="179"/>
      <c r="N208" s="179"/>
      <c r="O208" s="179"/>
      <c r="P208" s="179"/>
      <c r="Q208" s="179"/>
      <c r="R208" s="456"/>
      <c r="S208" s="179"/>
      <c r="T208" s="179"/>
      <c r="U208" s="179"/>
      <c r="V208" s="179"/>
      <c r="W208" s="179"/>
      <c r="X208" s="180"/>
      <c r="Y208" s="179"/>
      <c r="Z208" s="179"/>
      <c r="AA208" s="179"/>
      <c r="AB208" s="179"/>
      <c r="AC208" s="179"/>
      <c r="AD208" s="179"/>
      <c r="AE208" s="179"/>
      <c r="AF208" s="179"/>
      <c r="AG208" s="179"/>
      <c r="AH208" s="179"/>
      <c r="AI208" s="182"/>
      <c r="AJ208" s="179"/>
      <c r="AK208" s="179"/>
      <c r="AL208" s="179"/>
      <c r="AM208" s="179"/>
      <c r="AN208" s="179"/>
      <c r="AO208" s="179"/>
      <c r="AP208" s="179"/>
      <c r="AQ208" s="179"/>
      <c r="AR208" s="179"/>
      <c r="AS208" s="179"/>
      <c r="AT208" s="179"/>
      <c r="AU208" s="179"/>
      <c r="AV208" s="179"/>
    </row>
    <row r="209" ht="12.75" customHeight="1">
      <c r="A209" s="179"/>
      <c r="B209" s="179"/>
      <c r="C209" s="179"/>
      <c r="D209" s="179"/>
      <c r="E209" s="195"/>
      <c r="F209" s="195"/>
      <c r="G209" s="179"/>
      <c r="H209" s="179"/>
      <c r="I209" s="179"/>
      <c r="J209" s="179"/>
      <c r="K209" s="179"/>
      <c r="L209" s="179"/>
      <c r="M209" s="179"/>
      <c r="N209" s="179"/>
      <c r="O209" s="179"/>
      <c r="P209" s="179"/>
      <c r="Q209" s="179"/>
      <c r="R209" s="456"/>
      <c r="S209" s="179"/>
      <c r="T209" s="179"/>
      <c r="U209" s="179"/>
      <c r="V209" s="179"/>
      <c r="W209" s="179"/>
      <c r="X209" s="180"/>
      <c r="Y209" s="179"/>
      <c r="Z209" s="179"/>
      <c r="AA209" s="179"/>
      <c r="AB209" s="179"/>
      <c r="AC209" s="179"/>
      <c r="AD209" s="179"/>
      <c r="AE209" s="179"/>
      <c r="AF209" s="179"/>
      <c r="AG209" s="179"/>
      <c r="AH209" s="179"/>
      <c r="AI209" s="182"/>
      <c r="AJ209" s="179"/>
      <c r="AK209" s="179"/>
      <c r="AL209" s="179"/>
      <c r="AM209" s="179"/>
      <c r="AN209" s="179"/>
      <c r="AO209" s="179"/>
      <c r="AP209" s="179"/>
      <c r="AQ209" s="179"/>
      <c r="AR209" s="179"/>
      <c r="AS209" s="179"/>
      <c r="AT209" s="179"/>
      <c r="AU209" s="179"/>
      <c r="AV209" s="179"/>
    </row>
    <row r="210" ht="12.75" customHeight="1">
      <c r="A210" s="179"/>
      <c r="B210" s="179"/>
      <c r="C210" s="179"/>
      <c r="D210" s="179"/>
      <c r="E210" s="195"/>
      <c r="F210" s="195"/>
      <c r="G210" s="179"/>
      <c r="H210" s="179"/>
      <c r="I210" s="179"/>
      <c r="J210" s="179"/>
      <c r="K210" s="179"/>
      <c r="L210" s="179"/>
      <c r="M210" s="179"/>
      <c r="N210" s="179"/>
      <c r="O210" s="179"/>
      <c r="P210" s="179"/>
      <c r="Q210" s="179"/>
      <c r="R210" s="456"/>
      <c r="S210" s="179"/>
      <c r="T210" s="179"/>
      <c r="U210" s="179"/>
      <c r="V210" s="179"/>
      <c r="W210" s="179"/>
      <c r="X210" s="180"/>
      <c r="Y210" s="179"/>
      <c r="Z210" s="179"/>
      <c r="AA210" s="179"/>
      <c r="AB210" s="179"/>
      <c r="AC210" s="179"/>
      <c r="AD210" s="179"/>
      <c r="AE210" s="179"/>
      <c r="AF210" s="179"/>
      <c r="AG210" s="179"/>
      <c r="AH210" s="179"/>
      <c r="AI210" s="182"/>
      <c r="AJ210" s="179"/>
      <c r="AK210" s="179"/>
      <c r="AL210" s="179"/>
      <c r="AM210" s="179"/>
      <c r="AN210" s="179"/>
      <c r="AO210" s="179"/>
      <c r="AP210" s="179"/>
      <c r="AQ210" s="179"/>
      <c r="AR210" s="179"/>
      <c r="AS210" s="179"/>
      <c r="AT210" s="179"/>
      <c r="AU210" s="179"/>
      <c r="AV210" s="179"/>
    </row>
    <row r="211" ht="12.75" customHeight="1">
      <c r="A211" s="179"/>
      <c r="B211" s="179"/>
      <c r="C211" s="179"/>
      <c r="D211" s="179"/>
      <c r="E211" s="195"/>
      <c r="F211" s="195"/>
      <c r="G211" s="179"/>
      <c r="H211" s="179"/>
      <c r="I211" s="179"/>
      <c r="J211" s="179"/>
      <c r="K211" s="179"/>
      <c r="L211" s="179"/>
      <c r="M211" s="179"/>
      <c r="N211" s="179"/>
      <c r="O211" s="179"/>
      <c r="P211" s="179"/>
      <c r="Q211" s="179"/>
      <c r="R211" s="456"/>
      <c r="S211" s="179"/>
      <c r="T211" s="179"/>
      <c r="U211" s="179"/>
      <c r="V211" s="179"/>
      <c r="W211" s="179"/>
      <c r="X211" s="180"/>
      <c r="Y211" s="179"/>
      <c r="Z211" s="179"/>
      <c r="AA211" s="179"/>
      <c r="AB211" s="179"/>
      <c r="AC211" s="179"/>
      <c r="AD211" s="179"/>
      <c r="AE211" s="179"/>
      <c r="AF211" s="179"/>
      <c r="AG211" s="179"/>
      <c r="AH211" s="179"/>
      <c r="AI211" s="182"/>
      <c r="AJ211" s="179"/>
      <c r="AK211" s="179"/>
      <c r="AL211" s="179"/>
      <c r="AM211" s="179"/>
      <c r="AN211" s="179"/>
      <c r="AO211" s="179"/>
      <c r="AP211" s="179"/>
      <c r="AQ211" s="179"/>
      <c r="AR211" s="179"/>
      <c r="AS211" s="179"/>
      <c r="AT211" s="179"/>
      <c r="AU211" s="179"/>
      <c r="AV211" s="179"/>
    </row>
    <row r="212" ht="12.75" customHeight="1">
      <c r="A212" s="179"/>
      <c r="B212" s="179"/>
      <c r="C212" s="179"/>
      <c r="D212" s="179"/>
      <c r="E212" s="195"/>
      <c r="F212" s="195"/>
      <c r="G212" s="179"/>
      <c r="H212" s="179"/>
      <c r="I212" s="179"/>
      <c r="J212" s="179"/>
      <c r="K212" s="179"/>
      <c r="L212" s="179"/>
      <c r="M212" s="179"/>
      <c r="N212" s="179"/>
      <c r="O212" s="179"/>
      <c r="P212" s="179"/>
      <c r="Q212" s="179"/>
      <c r="R212" s="456"/>
      <c r="S212" s="179"/>
      <c r="T212" s="179"/>
      <c r="U212" s="179"/>
      <c r="V212" s="179"/>
      <c r="W212" s="179"/>
      <c r="X212" s="180"/>
      <c r="Y212" s="179"/>
      <c r="Z212" s="179"/>
      <c r="AA212" s="179"/>
      <c r="AB212" s="179"/>
      <c r="AC212" s="179"/>
      <c r="AD212" s="179"/>
      <c r="AE212" s="179"/>
      <c r="AF212" s="179"/>
      <c r="AG212" s="179"/>
      <c r="AH212" s="179"/>
      <c r="AI212" s="182"/>
      <c r="AJ212" s="179"/>
      <c r="AK212" s="179"/>
      <c r="AL212" s="179"/>
      <c r="AM212" s="179"/>
      <c r="AN212" s="179"/>
      <c r="AO212" s="179"/>
      <c r="AP212" s="179"/>
      <c r="AQ212" s="179"/>
      <c r="AR212" s="179"/>
      <c r="AS212" s="179"/>
      <c r="AT212" s="179"/>
      <c r="AU212" s="179"/>
      <c r="AV212" s="179"/>
    </row>
    <row r="213" ht="12.75" customHeight="1">
      <c r="A213" s="179"/>
      <c r="B213" s="179"/>
      <c r="C213" s="179"/>
      <c r="D213" s="179"/>
      <c r="E213" s="195"/>
      <c r="F213" s="195"/>
      <c r="G213" s="179"/>
      <c r="H213" s="179"/>
      <c r="I213" s="179"/>
      <c r="J213" s="179"/>
      <c r="K213" s="179"/>
      <c r="L213" s="179"/>
      <c r="M213" s="179"/>
      <c r="N213" s="179"/>
      <c r="O213" s="179"/>
      <c r="P213" s="179"/>
      <c r="Q213" s="179"/>
      <c r="R213" s="456"/>
      <c r="S213" s="179"/>
      <c r="T213" s="179"/>
      <c r="U213" s="179"/>
      <c r="V213" s="179"/>
      <c r="W213" s="179"/>
      <c r="X213" s="180"/>
      <c r="Y213" s="179"/>
      <c r="Z213" s="179"/>
      <c r="AA213" s="179"/>
      <c r="AB213" s="179"/>
      <c r="AC213" s="179"/>
      <c r="AD213" s="179"/>
      <c r="AE213" s="179"/>
      <c r="AF213" s="179"/>
      <c r="AG213" s="179"/>
      <c r="AH213" s="179"/>
      <c r="AI213" s="182"/>
      <c r="AJ213" s="179"/>
      <c r="AK213" s="179"/>
      <c r="AL213" s="179"/>
      <c r="AM213" s="179"/>
      <c r="AN213" s="179"/>
      <c r="AO213" s="179"/>
      <c r="AP213" s="179"/>
      <c r="AQ213" s="179"/>
      <c r="AR213" s="179"/>
      <c r="AS213" s="179"/>
      <c r="AT213" s="179"/>
      <c r="AU213" s="179"/>
      <c r="AV213" s="179"/>
    </row>
    <row r="214" ht="12.75" customHeight="1">
      <c r="A214" s="179"/>
      <c r="B214" s="179"/>
      <c r="C214" s="179"/>
      <c r="D214" s="179"/>
      <c r="E214" s="195"/>
      <c r="F214" s="195"/>
      <c r="G214" s="179"/>
      <c r="H214" s="179"/>
      <c r="I214" s="179"/>
      <c r="J214" s="179"/>
      <c r="K214" s="179"/>
      <c r="L214" s="179"/>
      <c r="M214" s="179"/>
      <c r="N214" s="179"/>
      <c r="O214" s="179"/>
      <c r="P214" s="179"/>
      <c r="Q214" s="179"/>
      <c r="R214" s="456"/>
      <c r="S214" s="179"/>
      <c r="T214" s="179"/>
      <c r="U214" s="179"/>
      <c r="V214" s="179"/>
      <c r="W214" s="179"/>
      <c r="X214" s="180"/>
      <c r="Y214" s="179"/>
      <c r="Z214" s="179"/>
      <c r="AA214" s="179"/>
      <c r="AB214" s="179"/>
      <c r="AC214" s="179"/>
      <c r="AD214" s="179"/>
      <c r="AE214" s="179"/>
      <c r="AF214" s="179"/>
      <c r="AG214" s="179"/>
      <c r="AH214" s="179"/>
      <c r="AI214" s="182"/>
      <c r="AJ214" s="179"/>
      <c r="AK214" s="179"/>
      <c r="AL214" s="179"/>
      <c r="AM214" s="179"/>
      <c r="AN214" s="179"/>
      <c r="AO214" s="179"/>
      <c r="AP214" s="179"/>
      <c r="AQ214" s="179"/>
      <c r="AR214" s="179"/>
      <c r="AS214" s="179"/>
      <c r="AT214" s="179"/>
      <c r="AU214" s="179"/>
      <c r="AV214" s="179"/>
    </row>
    <row r="215" ht="12.75" customHeight="1">
      <c r="A215" s="179"/>
      <c r="B215" s="179"/>
      <c r="C215" s="179"/>
      <c r="D215" s="179"/>
      <c r="E215" s="195"/>
      <c r="F215" s="195"/>
      <c r="G215" s="179"/>
      <c r="H215" s="179"/>
      <c r="I215" s="179"/>
      <c r="J215" s="179"/>
      <c r="K215" s="179"/>
      <c r="L215" s="179"/>
      <c r="M215" s="179"/>
      <c r="N215" s="179"/>
      <c r="O215" s="179"/>
      <c r="P215" s="179"/>
      <c r="Q215" s="179"/>
      <c r="R215" s="456"/>
      <c r="S215" s="179"/>
      <c r="T215" s="179"/>
      <c r="U215" s="179"/>
      <c r="V215" s="179"/>
      <c r="W215" s="179"/>
      <c r="X215" s="180"/>
      <c r="Y215" s="179"/>
      <c r="Z215" s="179"/>
      <c r="AA215" s="179"/>
      <c r="AB215" s="179"/>
      <c r="AC215" s="179"/>
      <c r="AD215" s="179"/>
      <c r="AE215" s="179"/>
      <c r="AF215" s="179"/>
      <c r="AG215" s="179"/>
      <c r="AH215" s="179"/>
      <c r="AI215" s="182"/>
      <c r="AJ215" s="179"/>
      <c r="AK215" s="179"/>
      <c r="AL215" s="179"/>
      <c r="AM215" s="179"/>
      <c r="AN215" s="179"/>
      <c r="AO215" s="179"/>
      <c r="AP215" s="179"/>
      <c r="AQ215" s="179"/>
      <c r="AR215" s="179"/>
      <c r="AS215" s="179"/>
      <c r="AT215" s="179"/>
      <c r="AU215" s="179"/>
      <c r="AV215" s="179"/>
    </row>
    <row r="216" ht="12.75" customHeight="1">
      <c r="A216" s="179"/>
      <c r="B216" s="179"/>
      <c r="C216" s="179"/>
      <c r="D216" s="179"/>
      <c r="E216" s="195"/>
      <c r="F216" s="195"/>
      <c r="G216" s="179"/>
      <c r="H216" s="179"/>
      <c r="I216" s="179"/>
      <c r="J216" s="179"/>
      <c r="K216" s="179"/>
      <c r="L216" s="179"/>
      <c r="M216" s="179"/>
      <c r="N216" s="179"/>
      <c r="O216" s="179"/>
      <c r="P216" s="179"/>
      <c r="Q216" s="179"/>
      <c r="R216" s="456"/>
      <c r="S216" s="179"/>
      <c r="T216" s="179"/>
      <c r="U216" s="179"/>
      <c r="V216" s="179"/>
      <c r="W216" s="179"/>
      <c r="X216" s="180"/>
      <c r="Y216" s="179"/>
      <c r="Z216" s="179"/>
      <c r="AA216" s="179"/>
      <c r="AB216" s="179"/>
      <c r="AC216" s="179"/>
      <c r="AD216" s="179"/>
      <c r="AE216" s="179"/>
      <c r="AF216" s="179"/>
      <c r="AG216" s="179"/>
      <c r="AH216" s="179"/>
      <c r="AI216" s="182"/>
      <c r="AJ216" s="179"/>
      <c r="AK216" s="179"/>
      <c r="AL216" s="179"/>
      <c r="AM216" s="179"/>
      <c r="AN216" s="179"/>
      <c r="AO216" s="179"/>
      <c r="AP216" s="179"/>
      <c r="AQ216" s="179"/>
      <c r="AR216" s="179"/>
      <c r="AS216" s="179"/>
      <c r="AT216" s="179"/>
      <c r="AU216" s="179"/>
      <c r="AV216" s="179"/>
    </row>
    <row r="217" ht="12.75" customHeight="1">
      <c r="A217" s="179"/>
      <c r="B217" s="179"/>
      <c r="C217" s="179"/>
      <c r="D217" s="179"/>
      <c r="E217" s="195"/>
      <c r="F217" s="195"/>
      <c r="G217" s="179"/>
      <c r="H217" s="179"/>
      <c r="I217" s="179"/>
      <c r="J217" s="179"/>
      <c r="K217" s="179"/>
      <c r="L217" s="179"/>
      <c r="M217" s="179"/>
      <c r="N217" s="179"/>
      <c r="O217" s="179"/>
      <c r="P217" s="179"/>
      <c r="Q217" s="179"/>
      <c r="R217" s="456"/>
      <c r="S217" s="179"/>
      <c r="T217" s="179"/>
      <c r="U217" s="179"/>
      <c r="V217" s="179"/>
      <c r="W217" s="179"/>
      <c r="X217" s="180"/>
      <c r="Y217" s="179"/>
      <c r="Z217" s="179"/>
      <c r="AA217" s="179"/>
      <c r="AB217" s="179"/>
      <c r="AC217" s="179"/>
      <c r="AD217" s="179"/>
      <c r="AE217" s="179"/>
      <c r="AF217" s="179"/>
      <c r="AG217" s="179"/>
      <c r="AH217" s="179"/>
      <c r="AI217" s="182"/>
      <c r="AJ217" s="179"/>
      <c r="AK217" s="179"/>
      <c r="AL217" s="179"/>
      <c r="AM217" s="179"/>
      <c r="AN217" s="179"/>
      <c r="AO217" s="179"/>
      <c r="AP217" s="179"/>
      <c r="AQ217" s="179"/>
      <c r="AR217" s="179"/>
      <c r="AS217" s="179"/>
      <c r="AT217" s="179"/>
      <c r="AU217" s="179"/>
      <c r="AV217" s="179"/>
    </row>
    <row r="218" ht="12.75" customHeight="1">
      <c r="A218" s="179"/>
      <c r="B218" s="179"/>
      <c r="C218" s="179"/>
      <c r="D218" s="179"/>
      <c r="E218" s="195"/>
      <c r="F218" s="195"/>
      <c r="G218" s="179"/>
      <c r="H218" s="179"/>
      <c r="I218" s="179"/>
      <c r="J218" s="179"/>
      <c r="K218" s="179"/>
      <c r="L218" s="179"/>
      <c r="M218" s="179"/>
      <c r="N218" s="179"/>
      <c r="O218" s="179"/>
      <c r="P218" s="179"/>
      <c r="Q218" s="179"/>
      <c r="R218" s="456"/>
      <c r="S218" s="179"/>
      <c r="T218" s="179"/>
      <c r="U218" s="179"/>
      <c r="V218" s="179"/>
      <c r="W218" s="179"/>
      <c r="X218" s="180"/>
      <c r="Y218" s="179"/>
      <c r="Z218" s="179"/>
      <c r="AA218" s="179"/>
      <c r="AB218" s="179"/>
      <c r="AC218" s="179"/>
      <c r="AD218" s="179"/>
      <c r="AE218" s="179"/>
      <c r="AF218" s="179"/>
      <c r="AG218" s="179"/>
      <c r="AH218" s="179"/>
      <c r="AI218" s="182"/>
      <c r="AJ218" s="179"/>
      <c r="AK218" s="179"/>
      <c r="AL218" s="179"/>
      <c r="AM218" s="179"/>
      <c r="AN218" s="179"/>
      <c r="AO218" s="179"/>
      <c r="AP218" s="179"/>
      <c r="AQ218" s="179"/>
      <c r="AR218" s="179"/>
      <c r="AS218" s="179"/>
      <c r="AT218" s="179"/>
      <c r="AU218" s="179"/>
      <c r="AV218" s="179"/>
    </row>
    <row r="219" ht="12.75" customHeight="1">
      <c r="A219" s="179"/>
      <c r="B219" s="179"/>
      <c r="C219" s="179"/>
      <c r="D219" s="179"/>
      <c r="E219" s="195"/>
      <c r="F219" s="195"/>
      <c r="G219" s="179"/>
      <c r="H219" s="179"/>
      <c r="I219" s="179"/>
      <c r="J219" s="179"/>
      <c r="K219" s="179"/>
      <c r="L219" s="179"/>
      <c r="M219" s="179"/>
      <c r="N219" s="179"/>
      <c r="O219" s="179"/>
      <c r="P219" s="179"/>
      <c r="Q219" s="179"/>
      <c r="R219" s="456"/>
      <c r="S219" s="179"/>
      <c r="T219" s="179"/>
      <c r="U219" s="179"/>
      <c r="V219" s="179"/>
      <c r="W219" s="179"/>
      <c r="X219" s="180"/>
      <c r="Y219" s="179"/>
      <c r="Z219" s="179"/>
      <c r="AA219" s="179"/>
      <c r="AB219" s="179"/>
      <c r="AC219" s="179"/>
      <c r="AD219" s="179"/>
      <c r="AE219" s="179"/>
      <c r="AF219" s="179"/>
      <c r="AG219" s="179"/>
      <c r="AH219" s="179"/>
      <c r="AI219" s="182"/>
      <c r="AJ219" s="179"/>
      <c r="AK219" s="179"/>
      <c r="AL219" s="179"/>
      <c r="AM219" s="179"/>
      <c r="AN219" s="179"/>
      <c r="AO219" s="179"/>
      <c r="AP219" s="179"/>
      <c r="AQ219" s="179"/>
      <c r="AR219" s="179"/>
      <c r="AS219" s="179"/>
      <c r="AT219" s="179"/>
      <c r="AU219" s="179"/>
      <c r="AV219" s="179"/>
    </row>
    <row r="220" ht="12.75" customHeight="1">
      <c r="A220" s="179"/>
      <c r="B220" s="179"/>
      <c r="C220" s="179"/>
      <c r="D220" s="179"/>
      <c r="E220" s="195"/>
      <c r="F220" s="195"/>
      <c r="G220" s="179"/>
      <c r="H220" s="179"/>
      <c r="I220" s="179"/>
      <c r="J220" s="179"/>
      <c r="K220" s="179"/>
      <c r="L220" s="179"/>
      <c r="M220" s="179"/>
      <c r="N220" s="179"/>
      <c r="O220" s="179"/>
      <c r="P220" s="179"/>
      <c r="Q220" s="179"/>
      <c r="R220" s="456"/>
      <c r="S220" s="179"/>
      <c r="T220" s="179"/>
      <c r="U220" s="179"/>
      <c r="V220" s="179"/>
      <c r="W220" s="179"/>
      <c r="X220" s="180"/>
      <c r="Y220" s="179"/>
      <c r="Z220" s="179"/>
      <c r="AA220" s="179"/>
      <c r="AB220" s="179"/>
      <c r="AC220" s="179"/>
      <c r="AD220" s="179"/>
      <c r="AE220" s="179"/>
      <c r="AF220" s="179"/>
      <c r="AG220" s="179"/>
      <c r="AH220" s="179"/>
      <c r="AI220" s="182"/>
      <c r="AJ220" s="179"/>
      <c r="AK220" s="179"/>
      <c r="AL220" s="179"/>
      <c r="AM220" s="179"/>
      <c r="AN220" s="179"/>
      <c r="AO220" s="179"/>
      <c r="AP220" s="179"/>
      <c r="AQ220" s="179"/>
      <c r="AR220" s="179"/>
      <c r="AS220" s="179"/>
      <c r="AT220" s="179"/>
      <c r="AU220" s="179"/>
      <c r="AV220" s="179"/>
    </row>
    <row r="221" ht="12.75" customHeight="1">
      <c r="A221" s="179"/>
      <c r="B221" s="179"/>
      <c r="C221" s="179"/>
      <c r="D221" s="179"/>
      <c r="E221" s="195"/>
      <c r="F221" s="195"/>
      <c r="G221" s="179"/>
      <c r="H221" s="179"/>
      <c r="I221" s="179"/>
      <c r="J221" s="179"/>
      <c r="K221" s="179"/>
      <c r="L221" s="179"/>
      <c r="M221" s="179"/>
      <c r="N221" s="179"/>
      <c r="O221" s="179"/>
      <c r="P221" s="179"/>
      <c r="Q221" s="179"/>
      <c r="R221" s="456"/>
      <c r="S221" s="179"/>
      <c r="T221" s="179"/>
      <c r="U221" s="179"/>
      <c r="V221" s="179"/>
      <c r="W221" s="179"/>
      <c r="X221" s="180"/>
      <c r="Y221" s="179"/>
      <c r="Z221" s="179"/>
      <c r="AA221" s="179"/>
      <c r="AB221" s="179"/>
      <c r="AC221" s="179"/>
      <c r="AD221" s="179"/>
      <c r="AE221" s="179"/>
      <c r="AF221" s="179"/>
      <c r="AG221" s="179"/>
      <c r="AH221" s="179"/>
      <c r="AI221" s="182"/>
      <c r="AJ221" s="179"/>
      <c r="AK221" s="179"/>
      <c r="AL221" s="179"/>
      <c r="AM221" s="179"/>
      <c r="AN221" s="179"/>
      <c r="AO221" s="179"/>
      <c r="AP221" s="179"/>
      <c r="AQ221" s="179"/>
      <c r="AR221" s="179"/>
      <c r="AS221" s="179"/>
      <c r="AT221" s="179"/>
      <c r="AU221" s="179"/>
      <c r="AV221" s="179"/>
    </row>
    <row r="222" ht="12.75" customHeight="1">
      <c r="A222" s="179"/>
      <c r="B222" s="179"/>
      <c r="C222" s="179"/>
      <c r="D222" s="179"/>
      <c r="E222" s="195"/>
      <c r="F222" s="195"/>
      <c r="G222" s="179"/>
      <c r="H222" s="179"/>
      <c r="I222" s="179"/>
      <c r="J222" s="179"/>
      <c r="K222" s="179"/>
      <c r="L222" s="179"/>
      <c r="M222" s="179"/>
      <c r="N222" s="179"/>
      <c r="O222" s="179"/>
      <c r="P222" s="179"/>
      <c r="Q222" s="179"/>
      <c r="R222" s="456"/>
      <c r="S222" s="179"/>
      <c r="T222" s="179"/>
      <c r="U222" s="179"/>
      <c r="V222" s="179"/>
      <c r="W222" s="179"/>
      <c r="X222" s="180"/>
      <c r="Y222" s="179"/>
      <c r="Z222" s="179"/>
      <c r="AA222" s="179"/>
      <c r="AB222" s="179"/>
      <c r="AC222" s="179"/>
      <c r="AD222" s="179"/>
      <c r="AE222" s="179"/>
      <c r="AF222" s="179"/>
      <c r="AG222" s="179"/>
      <c r="AH222" s="179"/>
      <c r="AI222" s="182"/>
      <c r="AJ222" s="179"/>
      <c r="AK222" s="179"/>
      <c r="AL222" s="179"/>
      <c r="AM222" s="179"/>
      <c r="AN222" s="179"/>
      <c r="AO222" s="179"/>
      <c r="AP222" s="179"/>
      <c r="AQ222" s="179"/>
      <c r="AR222" s="179"/>
      <c r="AS222" s="179"/>
      <c r="AT222" s="179"/>
      <c r="AU222" s="179"/>
      <c r="AV222" s="179"/>
    </row>
    <row r="223" ht="12.75" customHeight="1">
      <c r="A223" s="179"/>
      <c r="B223" s="179"/>
      <c r="C223" s="179"/>
      <c r="D223" s="179"/>
      <c r="E223" s="195"/>
      <c r="F223" s="195"/>
      <c r="G223" s="179"/>
      <c r="H223" s="179"/>
      <c r="I223" s="179"/>
      <c r="J223" s="179"/>
      <c r="K223" s="179"/>
      <c r="L223" s="179"/>
      <c r="M223" s="179"/>
      <c r="N223" s="179"/>
      <c r="O223" s="179"/>
      <c r="P223" s="179"/>
      <c r="Q223" s="179"/>
      <c r="R223" s="456"/>
      <c r="S223" s="179"/>
      <c r="T223" s="179"/>
      <c r="U223" s="179"/>
      <c r="V223" s="179"/>
      <c r="W223" s="179"/>
      <c r="X223" s="180"/>
      <c r="Y223" s="179"/>
      <c r="Z223" s="179"/>
      <c r="AA223" s="179"/>
      <c r="AB223" s="179"/>
      <c r="AC223" s="179"/>
      <c r="AD223" s="179"/>
      <c r="AE223" s="179"/>
      <c r="AF223" s="179"/>
      <c r="AG223" s="179"/>
      <c r="AH223" s="179"/>
      <c r="AI223" s="182"/>
      <c r="AJ223" s="179"/>
      <c r="AK223" s="179"/>
      <c r="AL223" s="179"/>
      <c r="AM223" s="179"/>
      <c r="AN223" s="179"/>
      <c r="AO223" s="179"/>
      <c r="AP223" s="179"/>
      <c r="AQ223" s="179"/>
      <c r="AR223" s="179"/>
      <c r="AS223" s="179"/>
      <c r="AT223" s="179"/>
      <c r="AU223" s="179"/>
      <c r="AV223" s="179"/>
    </row>
    <row r="224" ht="12.75" customHeight="1">
      <c r="A224" s="179"/>
      <c r="B224" s="179"/>
      <c r="C224" s="179"/>
      <c r="D224" s="179"/>
      <c r="E224" s="195"/>
      <c r="F224" s="195"/>
      <c r="G224" s="179"/>
      <c r="H224" s="179"/>
      <c r="I224" s="179"/>
      <c r="J224" s="179"/>
      <c r="K224" s="179"/>
      <c r="L224" s="179"/>
      <c r="M224" s="179"/>
      <c r="N224" s="179"/>
      <c r="O224" s="179"/>
      <c r="P224" s="179"/>
      <c r="Q224" s="179"/>
      <c r="R224" s="456"/>
      <c r="S224" s="179"/>
      <c r="T224" s="179"/>
      <c r="U224" s="179"/>
      <c r="V224" s="179"/>
      <c r="W224" s="179"/>
      <c r="X224" s="180"/>
      <c r="Y224" s="179"/>
      <c r="Z224" s="179"/>
      <c r="AA224" s="179"/>
      <c r="AB224" s="179"/>
      <c r="AC224" s="179"/>
      <c r="AD224" s="179"/>
      <c r="AE224" s="179"/>
      <c r="AF224" s="179"/>
      <c r="AG224" s="179"/>
      <c r="AH224" s="179"/>
      <c r="AI224" s="182"/>
      <c r="AJ224" s="179"/>
      <c r="AK224" s="179"/>
      <c r="AL224" s="179"/>
      <c r="AM224" s="179"/>
      <c r="AN224" s="179"/>
      <c r="AO224" s="179"/>
      <c r="AP224" s="179"/>
      <c r="AQ224" s="179"/>
      <c r="AR224" s="179"/>
      <c r="AS224" s="179"/>
      <c r="AT224" s="179"/>
      <c r="AU224" s="179"/>
      <c r="AV224" s="179"/>
    </row>
    <row r="225" ht="12.75" customHeight="1">
      <c r="A225" s="179"/>
      <c r="B225" s="179"/>
      <c r="C225" s="179"/>
      <c r="D225" s="179"/>
      <c r="E225" s="195"/>
      <c r="F225" s="195"/>
      <c r="G225" s="179"/>
      <c r="H225" s="179"/>
      <c r="I225" s="179"/>
      <c r="J225" s="179"/>
      <c r="K225" s="179"/>
      <c r="L225" s="179"/>
      <c r="M225" s="179"/>
      <c r="N225" s="179"/>
      <c r="O225" s="179"/>
      <c r="P225" s="179"/>
      <c r="Q225" s="179"/>
      <c r="R225" s="456"/>
      <c r="S225" s="179"/>
      <c r="T225" s="179"/>
      <c r="U225" s="179"/>
      <c r="V225" s="179"/>
      <c r="W225" s="179"/>
      <c r="X225" s="180"/>
      <c r="Y225" s="179"/>
      <c r="Z225" s="179"/>
      <c r="AA225" s="179"/>
      <c r="AB225" s="179"/>
      <c r="AC225" s="179"/>
      <c r="AD225" s="179"/>
      <c r="AE225" s="179"/>
      <c r="AF225" s="179"/>
      <c r="AG225" s="179"/>
      <c r="AH225" s="179"/>
      <c r="AI225" s="182"/>
      <c r="AJ225" s="179"/>
      <c r="AK225" s="179"/>
      <c r="AL225" s="179"/>
      <c r="AM225" s="179"/>
      <c r="AN225" s="179"/>
      <c r="AO225" s="179"/>
      <c r="AP225" s="179"/>
      <c r="AQ225" s="179"/>
      <c r="AR225" s="179"/>
      <c r="AS225" s="179"/>
      <c r="AT225" s="179"/>
      <c r="AU225" s="179"/>
      <c r="AV225" s="179"/>
    </row>
    <row r="226" ht="12.75" customHeight="1">
      <c r="A226" s="179"/>
      <c r="B226" s="179"/>
      <c r="C226" s="179"/>
      <c r="D226" s="179"/>
      <c r="E226" s="195"/>
      <c r="F226" s="195"/>
      <c r="G226" s="179"/>
      <c r="H226" s="179"/>
      <c r="I226" s="179"/>
      <c r="J226" s="179"/>
      <c r="K226" s="179"/>
      <c r="L226" s="179"/>
      <c r="M226" s="179"/>
      <c r="N226" s="179"/>
      <c r="O226" s="179"/>
      <c r="P226" s="179"/>
      <c r="Q226" s="179"/>
      <c r="R226" s="456"/>
      <c r="S226" s="179"/>
      <c r="T226" s="179"/>
      <c r="U226" s="179"/>
      <c r="V226" s="179"/>
      <c r="W226" s="179"/>
      <c r="X226" s="180"/>
      <c r="Y226" s="179"/>
      <c r="Z226" s="179"/>
      <c r="AA226" s="179"/>
      <c r="AB226" s="179"/>
      <c r="AC226" s="179"/>
      <c r="AD226" s="179"/>
      <c r="AE226" s="179"/>
      <c r="AF226" s="179"/>
      <c r="AG226" s="179"/>
      <c r="AH226" s="179"/>
      <c r="AI226" s="182"/>
      <c r="AJ226" s="179"/>
      <c r="AK226" s="179"/>
      <c r="AL226" s="179"/>
      <c r="AM226" s="179"/>
      <c r="AN226" s="179"/>
      <c r="AO226" s="179"/>
      <c r="AP226" s="179"/>
      <c r="AQ226" s="179"/>
      <c r="AR226" s="179"/>
      <c r="AS226" s="179"/>
      <c r="AT226" s="179"/>
      <c r="AU226" s="179"/>
      <c r="AV226" s="179"/>
    </row>
    <row r="227" ht="12.75" customHeight="1">
      <c r="A227" s="179"/>
      <c r="B227" s="179"/>
      <c r="C227" s="179"/>
      <c r="D227" s="179"/>
      <c r="E227" s="195"/>
      <c r="F227" s="195"/>
      <c r="G227" s="179"/>
      <c r="H227" s="179"/>
      <c r="I227" s="179"/>
      <c r="J227" s="179"/>
      <c r="K227" s="179"/>
      <c r="L227" s="179"/>
      <c r="M227" s="179"/>
      <c r="N227" s="179"/>
      <c r="O227" s="179"/>
      <c r="P227" s="179"/>
      <c r="Q227" s="179"/>
      <c r="R227" s="456"/>
      <c r="S227" s="179"/>
      <c r="T227" s="179"/>
      <c r="U227" s="179"/>
      <c r="V227" s="179"/>
      <c r="W227" s="179"/>
      <c r="X227" s="180"/>
      <c r="Y227" s="179"/>
      <c r="Z227" s="179"/>
      <c r="AA227" s="179"/>
      <c r="AB227" s="179"/>
      <c r="AC227" s="179"/>
      <c r="AD227" s="179"/>
      <c r="AE227" s="179"/>
      <c r="AF227" s="179"/>
      <c r="AG227" s="179"/>
      <c r="AH227" s="179"/>
      <c r="AI227" s="182"/>
      <c r="AJ227" s="179"/>
      <c r="AK227" s="179"/>
      <c r="AL227" s="179"/>
      <c r="AM227" s="179"/>
      <c r="AN227" s="179"/>
      <c r="AO227" s="179"/>
      <c r="AP227" s="179"/>
      <c r="AQ227" s="179"/>
      <c r="AR227" s="179"/>
      <c r="AS227" s="179"/>
      <c r="AT227" s="179"/>
      <c r="AU227" s="179"/>
      <c r="AV227" s="179"/>
    </row>
    <row r="228" ht="12.75" customHeight="1">
      <c r="A228" s="179"/>
      <c r="B228" s="179"/>
      <c r="C228" s="179"/>
      <c r="D228" s="179"/>
      <c r="E228" s="195"/>
      <c r="F228" s="195"/>
      <c r="G228" s="179"/>
      <c r="H228" s="179"/>
      <c r="I228" s="179"/>
      <c r="J228" s="179"/>
      <c r="K228" s="179"/>
      <c r="L228" s="179"/>
      <c r="M228" s="179"/>
      <c r="N228" s="179"/>
      <c r="O228" s="179"/>
      <c r="P228" s="179"/>
      <c r="Q228" s="179"/>
      <c r="R228" s="456"/>
      <c r="S228" s="179"/>
      <c r="T228" s="179"/>
      <c r="U228" s="179"/>
      <c r="V228" s="179"/>
      <c r="W228" s="179"/>
      <c r="X228" s="180"/>
      <c r="Y228" s="179"/>
      <c r="Z228" s="179"/>
      <c r="AA228" s="179"/>
      <c r="AB228" s="179"/>
      <c r="AC228" s="179"/>
      <c r="AD228" s="179"/>
      <c r="AE228" s="179"/>
      <c r="AF228" s="179"/>
      <c r="AG228" s="179"/>
      <c r="AH228" s="179"/>
      <c r="AI228" s="182"/>
      <c r="AJ228" s="179"/>
      <c r="AK228" s="179"/>
      <c r="AL228" s="179"/>
      <c r="AM228" s="179"/>
      <c r="AN228" s="179"/>
      <c r="AO228" s="179"/>
      <c r="AP228" s="179"/>
      <c r="AQ228" s="179"/>
      <c r="AR228" s="179"/>
      <c r="AS228" s="179"/>
      <c r="AT228" s="179"/>
      <c r="AU228" s="179"/>
      <c r="AV228" s="179"/>
    </row>
    <row r="229" ht="12.75" customHeight="1">
      <c r="A229" s="179"/>
      <c r="B229" s="179"/>
      <c r="C229" s="179"/>
      <c r="D229" s="179"/>
      <c r="E229" s="195"/>
      <c r="F229" s="195"/>
      <c r="G229" s="179"/>
      <c r="H229" s="179"/>
      <c r="I229" s="179"/>
      <c r="J229" s="179"/>
      <c r="K229" s="179"/>
      <c r="L229" s="179"/>
      <c r="M229" s="179"/>
      <c r="N229" s="179"/>
      <c r="O229" s="179"/>
      <c r="P229" s="179"/>
      <c r="Q229" s="179"/>
      <c r="R229" s="456"/>
      <c r="S229" s="179"/>
      <c r="T229" s="179"/>
      <c r="U229" s="179"/>
      <c r="V229" s="179"/>
      <c r="W229" s="179"/>
      <c r="X229" s="180"/>
      <c r="Y229" s="179"/>
      <c r="Z229" s="179"/>
      <c r="AA229" s="179"/>
      <c r="AB229" s="179"/>
      <c r="AC229" s="179"/>
      <c r="AD229" s="179"/>
      <c r="AE229" s="179"/>
      <c r="AF229" s="179"/>
      <c r="AG229" s="179"/>
      <c r="AH229" s="179"/>
      <c r="AI229" s="182"/>
      <c r="AJ229" s="179"/>
      <c r="AK229" s="179"/>
      <c r="AL229" s="179"/>
      <c r="AM229" s="179"/>
      <c r="AN229" s="179"/>
      <c r="AO229" s="179"/>
      <c r="AP229" s="179"/>
      <c r="AQ229" s="179"/>
      <c r="AR229" s="179"/>
      <c r="AS229" s="179"/>
      <c r="AT229" s="179"/>
      <c r="AU229" s="179"/>
      <c r="AV229" s="179"/>
    </row>
    <row r="230" ht="12.75" customHeight="1">
      <c r="A230" s="179"/>
      <c r="B230" s="179"/>
      <c r="C230" s="179"/>
      <c r="D230" s="179"/>
      <c r="E230" s="195"/>
      <c r="F230" s="195"/>
      <c r="G230" s="179"/>
      <c r="H230" s="179"/>
      <c r="I230" s="179"/>
      <c r="J230" s="179"/>
      <c r="K230" s="179"/>
      <c r="L230" s="179"/>
      <c r="M230" s="179"/>
      <c r="N230" s="179"/>
      <c r="O230" s="179"/>
      <c r="P230" s="179"/>
      <c r="Q230" s="179"/>
      <c r="R230" s="456"/>
      <c r="S230" s="179"/>
      <c r="T230" s="179"/>
      <c r="U230" s="179"/>
      <c r="V230" s="179"/>
      <c r="W230" s="179"/>
      <c r="X230" s="180"/>
      <c r="Y230" s="179"/>
      <c r="Z230" s="179"/>
      <c r="AA230" s="179"/>
      <c r="AB230" s="179"/>
      <c r="AC230" s="179"/>
      <c r="AD230" s="179"/>
      <c r="AE230" s="179"/>
      <c r="AF230" s="179"/>
      <c r="AG230" s="179"/>
      <c r="AH230" s="179"/>
      <c r="AI230" s="182"/>
      <c r="AJ230" s="179"/>
      <c r="AK230" s="179"/>
      <c r="AL230" s="179"/>
      <c r="AM230" s="179"/>
      <c r="AN230" s="179"/>
      <c r="AO230" s="179"/>
      <c r="AP230" s="179"/>
      <c r="AQ230" s="179"/>
      <c r="AR230" s="179"/>
      <c r="AS230" s="179"/>
      <c r="AT230" s="179"/>
      <c r="AU230" s="179"/>
      <c r="AV230" s="179"/>
    </row>
    <row r="231" ht="12.75" customHeight="1">
      <c r="A231" s="179"/>
      <c r="B231" s="179"/>
      <c r="C231" s="179"/>
      <c r="D231" s="179"/>
      <c r="E231" s="195"/>
      <c r="F231" s="195"/>
      <c r="G231" s="179"/>
      <c r="H231" s="179"/>
      <c r="I231" s="179"/>
      <c r="J231" s="179"/>
      <c r="K231" s="179"/>
      <c r="L231" s="179"/>
      <c r="M231" s="179"/>
      <c r="N231" s="179"/>
      <c r="O231" s="179"/>
      <c r="P231" s="179"/>
      <c r="Q231" s="179"/>
      <c r="R231" s="456"/>
      <c r="S231" s="179"/>
      <c r="T231" s="179"/>
      <c r="U231" s="179"/>
      <c r="V231" s="179"/>
      <c r="W231" s="179"/>
      <c r="X231" s="180"/>
      <c r="Y231" s="179"/>
      <c r="Z231" s="179"/>
      <c r="AA231" s="179"/>
      <c r="AB231" s="179"/>
      <c r="AC231" s="179"/>
      <c r="AD231" s="179"/>
      <c r="AE231" s="179"/>
      <c r="AF231" s="179"/>
      <c r="AG231" s="179"/>
      <c r="AH231" s="179"/>
      <c r="AI231" s="182"/>
      <c r="AJ231" s="179"/>
      <c r="AK231" s="179"/>
      <c r="AL231" s="179"/>
      <c r="AM231" s="179"/>
      <c r="AN231" s="179"/>
      <c r="AO231" s="179"/>
      <c r="AP231" s="179"/>
      <c r="AQ231" s="179"/>
      <c r="AR231" s="179"/>
      <c r="AS231" s="179"/>
      <c r="AT231" s="179"/>
      <c r="AU231" s="179"/>
      <c r="AV231" s="179"/>
    </row>
    <row r="232" ht="12.75" customHeight="1">
      <c r="A232" s="179"/>
      <c r="B232" s="179"/>
      <c r="C232" s="179"/>
      <c r="D232" s="179"/>
      <c r="E232" s="195"/>
      <c r="F232" s="195"/>
      <c r="G232" s="179"/>
      <c r="H232" s="179"/>
      <c r="I232" s="179"/>
      <c r="J232" s="179"/>
      <c r="K232" s="179"/>
      <c r="L232" s="179"/>
      <c r="M232" s="179"/>
      <c r="N232" s="179"/>
      <c r="O232" s="179"/>
      <c r="P232" s="179"/>
      <c r="Q232" s="179"/>
      <c r="R232" s="456"/>
      <c r="S232" s="179"/>
      <c r="T232" s="179"/>
      <c r="U232" s="179"/>
      <c r="V232" s="179"/>
      <c r="W232" s="179"/>
      <c r="X232" s="180"/>
      <c r="Y232" s="179"/>
      <c r="Z232" s="179"/>
      <c r="AA232" s="179"/>
      <c r="AB232" s="179"/>
      <c r="AC232" s="179"/>
      <c r="AD232" s="179"/>
      <c r="AE232" s="179"/>
      <c r="AF232" s="179"/>
      <c r="AG232" s="179"/>
      <c r="AH232" s="179"/>
      <c r="AI232" s="182"/>
      <c r="AJ232" s="179"/>
      <c r="AK232" s="179"/>
      <c r="AL232" s="179"/>
      <c r="AM232" s="179"/>
      <c r="AN232" s="179"/>
      <c r="AO232" s="179"/>
      <c r="AP232" s="179"/>
      <c r="AQ232" s="179"/>
      <c r="AR232" s="179"/>
      <c r="AS232" s="179"/>
      <c r="AT232" s="179"/>
      <c r="AU232" s="179"/>
      <c r="AV232" s="179"/>
    </row>
    <row r="233" ht="12.75" customHeight="1">
      <c r="A233" s="179"/>
      <c r="B233" s="179"/>
      <c r="C233" s="179"/>
      <c r="D233" s="179"/>
      <c r="E233" s="195"/>
      <c r="F233" s="195"/>
      <c r="G233" s="179"/>
      <c r="H233" s="179"/>
      <c r="I233" s="179"/>
      <c r="J233" s="179"/>
      <c r="K233" s="179"/>
      <c r="L233" s="179"/>
      <c r="M233" s="179"/>
      <c r="N233" s="179"/>
      <c r="O233" s="179"/>
      <c r="P233" s="179"/>
      <c r="Q233" s="179"/>
      <c r="R233" s="456"/>
      <c r="S233" s="179"/>
      <c r="T233" s="179"/>
      <c r="U233" s="179"/>
      <c r="V233" s="179"/>
      <c r="W233" s="179"/>
      <c r="X233" s="180"/>
      <c r="Y233" s="179"/>
      <c r="Z233" s="179"/>
      <c r="AA233" s="179"/>
      <c r="AB233" s="179"/>
      <c r="AC233" s="179"/>
      <c r="AD233" s="179"/>
      <c r="AE233" s="179"/>
      <c r="AF233" s="179"/>
      <c r="AG233" s="179"/>
      <c r="AH233" s="179"/>
      <c r="AI233" s="182"/>
      <c r="AJ233" s="179"/>
      <c r="AK233" s="179"/>
      <c r="AL233" s="179"/>
      <c r="AM233" s="179"/>
      <c r="AN233" s="179"/>
      <c r="AO233" s="179"/>
      <c r="AP233" s="179"/>
      <c r="AQ233" s="179"/>
      <c r="AR233" s="179"/>
      <c r="AS233" s="179"/>
      <c r="AT233" s="179"/>
      <c r="AU233" s="179"/>
      <c r="AV233" s="179"/>
    </row>
    <row r="234" ht="12.75" customHeight="1">
      <c r="A234" s="179"/>
      <c r="B234" s="179"/>
      <c r="C234" s="179"/>
      <c r="D234" s="179"/>
      <c r="E234" s="195"/>
      <c r="F234" s="195"/>
      <c r="G234" s="179"/>
      <c r="H234" s="179"/>
      <c r="I234" s="179"/>
      <c r="J234" s="179"/>
      <c r="K234" s="179"/>
      <c r="L234" s="179"/>
      <c r="M234" s="179"/>
      <c r="N234" s="179"/>
      <c r="O234" s="179"/>
      <c r="P234" s="179"/>
      <c r="Q234" s="179"/>
      <c r="R234" s="456"/>
      <c r="S234" s="179"/>
      <c r="T234" s="179"/>
      <c r="U234" s="179"/>
      <c r="V234" s="179"/>
      <c r="W234" s="179"/>
      <c r="X234" s="180"/>
      <c r="Y234" s="179"/>
      <c r="Z234" s="179"/>
      <c r="AA234" s="179"/>
      <c r="AB234" s="179"/>
      <c r="AC234" s="179"/>
      <c r="AD234" s="179"/>
      <c r="AE234" s="179"/>
      <c r="AF234" s="179"/>
      <c r="AG234" s="179"/>
      <c r="AH234" s="179"/>
      <c r="AI234" s="182"/>
      <c r="AJ234" s="179"/>
      <c r="AK234" s="179"/>
      <c r="AL234" s="179"/>
      <c r="AM234" s="179"/>
      <c r="AN234" s="179"/>
      <c r="AO234" s="179"/>
      <c r="AP234" s="179"/>
      <c r="AQ234" s="179"/>
      <c r="AR234" s="179"/>
      <c r="AS234" s="179"/>
      <c r="AT234" s="179"/>
      <c r="AU234" s="179"/>
      <c r="AV234" s="179"/>
    </row>
    <row r="235" ht="12.75" customHeight="1">
      <c r="A235" s="179"/>
      <c r="B235" s="179"/>
      <c r="C235" s="179"/>
      <c r="D235" s="179"/>
      <c r="E235" s="195"/>
      <c r="F235" s="195"/>
      <c r="G235" s="179"/>
      <c r="H235" s="179"/>
      <c r="I235" s="179"/>
      <c r="J235" s="179"/>
      <c r="K235" s="179"/>
      <c r="L235" s="179"/>
      <c r="M235" s="179"/>
      <c r="N235" s="179"/>
      <c r="O235" s="179"/>
      <c r="P235" s="179"/>
      <c r="Q235" s="179"/>
      <c r="R235" s="456"/>
      <c r="S235" s="179"/>
      <c r="T235" s="179"/>
      <c r="U235" s="179"/>
      <c r="V235" s="179"/>
      <c r="W235" s="179"/>
      <c r="X235" s="180"/>
      <c r="Y235" s="179"/>
      <c r="Z235" s="179"/>
      <c r="AA235" s="179"/>
      <c r="AB235" s="179"/>
      <c r="AC235" s="179"/>
      <c r="AD235" s="179"/>
      <c r="AE235" s="179"/>
      <c r="AF235" s="179"/>
      <c r="AG235" s="179"/>
      <c r="AH235" s="179"/>
      <c r="AI235" s="182"/>
      <c r="AJ235" s="179"/>
      <c r="AK235" s="179"/>
      <c r="AL235" s="179"/>
      <c r="AM235" s="179"/>
      <c r="AN235" s="179"/>
      <c r="AO235" s="179"/>
      <c r="AP235" s="179"/>
      <c r="AQ235" s="179"/>
      <c r="AR235" s="179"/>
      <c r="AS235" s="179"/>
      <c r="AT235" s="179"/>
      <c r="AU235" s="179"/>
      <c r="AV235" s="179"/>
    </row>
    <row r="236" ht="12.75" customHeight="1">
      <c r="A236" s="179"/>
      <c r="B236" s="179"/>
      <c r="C236" s="179"/>
      <c r="D236" s="179"/>
      <c r="E236" s="195"/>
      <c r="F236" s="195"/>
      <c r="G236" s="179"/>
      <c r="H236" s="179"/>
      <c r="I236" s="179"/>
      <c r="J236" s="179"/>
      <c r="K236" s="179"/>
      <c r="L236" s="179"/>
      <c r="M236" s="179"/>
      <c r="N236" s="179"/>
      <c r="O236" s="179"/>
      <c r="P236" s="179"/>
      <c r="Q236" s="179"/>
      <c r="R236" s="456"/>
      <c r="S236" s="179"/>
      <c r="T236" s="179"/>
      <c r="U236" s="179"/>
      <c r="V236" s="179"/>
      <c r="W236" s="179"/>
      <c r="X236" s="180"/>
      <c r="Y236" s="179"/>
      <c r="Z236" s="179"/>
      <c r="AA236" s="179"/>
      <c r="AB236" s="179"/>
      <c r="AC236" s="179"/>
      <c r="AD236" s="179"/>
      <c r="AE236" s="179"/>
      <c r="AF236" s="179"/>
      <c r="AG236" s="179"/>
      <c r="AH236" s="179"/>
      <c r="AI236" s="182"/>
      <c r="AJ236" s="179"/>
      <c r="AK236" s="179"/>
      <c r="AL236" s="179"/>
      <c r="AM236" s="179"/>
      <c r="AN236" s="179"/>
      <c r="AO236" s="179"/>
      <c r="AP236" s="179"/>
      <c r="AQ236" s="179"/>
      <c r="AR236" s="179"/>
      <c r="AS236" s="179"/>
      <c r="AT236" s="179"/>
      <c r="AU236" s="179"/>
      <c r="AV236" s="179"/>
    </row>
    <row r="237" ht="12.75" customHeight="1">
      <c r="A237" s="179"/>
      <c r="B237" s="179"/>
      <c r="C237" s="179"/>
      <c r="D237" s="179"/>
      <c r="E237" s="195"/>
      <c r="F237" s="195"/>
      <c r="G237" s="179"/>
      <c r="H237" s="179"/>
      <c r="I237" s="179"/>
      <c r="J237" s="179"/>
      <c r="K237" s="179"/>
      <c r="L237" s="179"/>
      <c r="M237" s="179"/>
      <c r="N237" s="179"/>
      <c r="O237" s="179"/>
      <c r="P237" s="179"/>
      <c r="Q237" s="179"/>
      <c r="R237" s="456"/>
      <c r="S237" s="179"/>
      <c r="T237" s="179"/>
      <c r="U237" s="179"/>
      <c r="V237" s="179"/>
      <c r="W237" s="179"/>
      <c r="X237" s="180"/>
      <c r="Y237" s="179"/>
      <c r="Z237" s="179"/>
      <c r="AA237" s="179"/>
      <c r="AB237" s="179"/>
      <c r="AC237" s="179"/>
      <c r="AD237" s="179"/>
      <c r="AE237" s="179"/>
      <c r="AF237" s="179"/>
      <c r="AG237" s="179"/>
      <c r="AH237" s="179"/>
      <c r="AI237" s="182"/>
      <c r="AJ237" s="179"/>
      <c r="AK237" s="179"/>
      <c r="AL237" s="179"/>
      <c r="AM237" s="179"/>
      <c r="AN237" s="179"/>
      <c r="AO237" s="179"/>
      <c r="AP237" s="179"/>
      <c r="AQ237" s="179"/>
      <c r="AR237" s="179"/>
      <c r="AS237" s="179"/>
      <c r="AT237" s="179"/>
      <c r="AU237" s="179"/>
      <c r="AV237" s="179"/>
    </row>
    <row r="238" ht="12.75" customHeight="1">
      <c r="A238" s="179"/>
      <c r="B238" s="179"/>
      <c r="C238" s="179"/>
      <c r="D238" s="179"/>
      <c r="E238" s="195"/>
      <c r="F238" s="195"/>
      <c r="G238" s="179"/>
      <c r="H238" s="179"/>
      <c r="I238" s="179"/>
      <c r="J238" s="179"/>
      <c r="K238" s="179"/>
      <c r="L238" s="179"/>
      <c r="M238" s="179"/>
      <c r="N238" s="179"/>
      <c r="O238" s="179"/>
      <c r="P238" s="179"/>
      <c r="Q238" s="179"/>
      <c r="R238" s="456"/>
      <c r="S238" s="179"/>
      <c r="T238" s="179"/>
      <c r="U238" s="179"/>
      <c r="V238" s="179"/>
      <c r="W238" s="179"/>
      <c r="X238" s="180"/>
      <c r="Y238" s="179"/>
      <c r="Z238" s="179"/>
      <c r="AA238" s="179"/>
      <c r="AB238" s="179"/>
      <c r="AC238" s="179"/>
      <c r="AD238" s="179"/>
      <c r="AE238" s="179"/>
      <c r="AF238" s="179"/>
      <c r="AG238" s="179"/>
      <c r="AH238" s="179"/>
      <c r="AI238" s="182"/>
      <c r="AJ238" s="179"/>
      <c r="AK238" s="179"/>
      <c r="AL238" s="179"/>
      <c r="AM238" s="179"/>
      <c r="AN238" s="179"/>
      <c r="AO238" s="179"/>
      <c r="AP238" s="179"/>
      <c r="AQ238" s="179"/>
      <c r="AR238" s="179"/>
      <c r="AS238" s="179"/>
      <c r="AT238" s="179"/>
      <c r="AU238" s="179"/>
      <c r="AV238" s="179"/>
    </row>
    <row r="239" ht="12.75" customHeight="1">
      <c r="A239" s="179"/>
      <c r="B239" s="179"/>
      <c r="C239" s="179"/>
      <c r="D239" s="179"/>
      <c r="E239" s="195"/>
      <c r="F239" s="195"/>
      <c r="G239" s="179"/>
      <c r="H239" s="179"/>
      <c r="I239" s="179"/>
      <c r="J239" s="179"/>
      <c r="K239" s="179"/>
      <c r="L239" s="179"/>
      <c r="M239" s="179"/>
      <c r="N239" s="179"/>
      <c r="O239" s="179"/>
      <c r="P239" s="179"/>
      <c r="Q239" s="179"/>
      <c r="R239" s="456"/>
      <c r="S239" s="179"/>
      <c r="T239" s="179"/>
      <c r="U239" s="179"/>
      <c r="V239" s="179"/>
      <c r="W239" s="179"/>
      <c r="X239" s="180"/>
      <c r="Y239" s="179"/>
      <c r="Z239" s="179"/>
      <c r="AA239" s="179"/>
      <c r="AB239" s="179"/>
      <c r="AC239" s="179"/>
      <c r="AD239" s="179"/>
      <c r="AE239" s="179"/>
      <c r="AF239" s="179"/>
      <c r="AG239" s="179"/>
      <c r="AH239" s="179"/>
      <c r="AI239" s="182"/>
      <c r="AJ239" s="179"/>
      <c r="AK239" s="179"/>
      <c r="AL239" s="179"/>
      <c r="AM239" s="179"/>
      <c r="AN239" s="179"/>
      <c r="AO239" s="179"/>
      <c r="AP239" s="179"/>
      <c r="AQ239" s="179"/>
      <c r="AR239" s="179"/>
      <c r="AS239" s="179"/>
      <c r="AT239" s="179"/>
      <c r="AU239" s="179"/>
      <c r="AV239" s="179"/>
    </row>
    <row r="240" ht="12.75" customHeight="1">
      <c r="A240" s="179"/>
      <c r="B240" s="179"/>
      <c r="C240" s="179"/>
      <c r="D240" s="179"/>
      <c r="E240" s="195"/>
      <c r="F240" s="195"/>
      <c r="G240" s="179"/>
      <c r="H240" s="179"/>
      <c r="I240" s="179"/>
      <c r="J240" s="179"/>
      <c r="K240" s="179"/>
      <c r="L240" s="179"/>
      <c r="M240" s="179"/>
      <c r="N240" s="179"/>
      <c r="O240" s="179"/>
      <c r="P240" s="179"/>
      <c r="Q240" s="179"/>
      <c r="R240" s="456"/>
      <c r="S240" s="179"/>
      <c r="T240" s="179"/>
      <c r="U240" s="179"/>
      <c r="V240" s="179"/>
      <c r="W240" s="179"/>
      <c r="X240" s="180"/>
      <c r="Y240" s="179"/>
      <c r="Z240" s="179"/>
      <c r="AA240" s="179"/>
      <c r="AB240" s="179"/>
      <c r="AC240" s="179"/>
      <c r="AD240" s="179"/>
      <c r="AE240" s="179"/>
      <c r="AF240" s="179"/>
      <c r="AG240" s="179"/>
      <c r="AH240" s="179"/>
      <c r="AI240" s="182"/>
      <c r="AJ240" s="179"/>
      <c r="AK240" s="179"/>
      <c r="AL240" s="179"/>
      <c r="AM240" s="179"/>
      <c r="AN240" s="179"/>
      <c r="AO240" s="179"/>
      <c r="AP240" s="179"/>
      <c r="AQ240" s="179"/>
      <c r="AR240" s="179"/>
      <c r="AS240" s="179"/>
      <c r="AT240" s="179"/>
      <c r="AU240" s="179"/>
      <c r="AV240" s="179"/>
    </row>
    <row r="241" ht="12.75" customHeight="1">
      <c r="A241" s="179"/>
      <c r="B241" s="179"/>
      <c r="C241" s="179"/>
      <c r="D241" s="179"/>
      <c r="E241" s="195"/>
      <c r="F241" s="195"/>
      <c r="G241" s="179"/>
      <c r="H241" s="179"/>
      <c r="I241" s="179"/>
      <c r="J241" s="179"/>
      <c r="K241" s="179"/>
      <c r="L241" s="179"/>
      <c r="M241" s="179"/>
      <c r="N241" s="179"/>
      <c r="O241" s="179"/>
      <c r="P241" s="179"/>
      <c r="Q241" s="179"/>
      <c r="R241" s="456"/>
      <c r="S241" s="179"/>
      <c r="T241" s="179"/>
      <c r="U241" s="179"/>
      <c r="V241" s="179"/>
      <c r="W241" s="179"/>
      <c r="X241" s="180"/>
      <c r="Y241" s="179"/>
      <c r="Z241" s="179"/>
      <c r="AA241" s="179"/>
      <c r="AB241" s="179"/>
      <c r="AC241" s="179"/>
      <c r="AD241" s="179"/>
      <c r="AE241" s="179"/>
      <c r="AF241" s="179"/>
      <c r="AG241" s="179"/>
      <c r="AH241" s="179"/>
      <c r="AI241" s="182"/>
      <c r="AJ241" s="179"/>
      <c r="AK241" s="179"/>
      <c r="AL241" s="179"/>
      <c r="AM241" s="179"/>
      <c r="AN241" s="179"/>
      <c r="AO241" s="179"/>
      <c r="AP241" s="179"/>
      <c r="AQ241" s="179"/>
      <c r="AR241" s="179"/>
      <c r="AS241" s="179"/>
      <c r="AT241" s="179"/>
      <c r="AU241" s="179"/>
      <c r="AV241" s="179"/>
    </row>
    <row r="242" ht="12.75" customHeight="1">
      <c r="A242" s="179"/>
      <c r="B242" s="179"/>
      <c r="C242" s="179"/>
      <c r="D242" s="179"/>
      <c r="E242" s="195"/>
      <c r="F242" s="195"/>
      <c r="G242" s="179"/>
      <c r="H242" s="179"/>
      <c r="I242" s="179"/>
      <c r="J242" s="179"/>
      <c r="K242" s="179"/>
      <c r="L242" s="179"/>
      <c r="M242" s="179"/>
      <c r="N242" s="179"/>
      <c r="O242" s="179"/>
      <c r="P242" s="179"/>
      <c r="Q242" s="179"/>
      <c r="R242" s="456"/>
      <c r="S242" s="179"/>
      <c r="T242" s="179"/>
      <c r="U242" s="179"/>
      <c r="V242" s="179"/>
      <c r="W242" s="179"/>
      <c r="X242" s="180"/>
      <c r="Y242" s="179"/>
      <c r="Z242" s="179"/>
      <c r="AA242" s="179"/>
      <c r="AB242" s="179"/>
      <c r="AC242" s="179"/>
      <c r="AD242" s="179"/>
      <c r="AE242" s="179"/>
      <c r="AF242" s="179"/>
      <c r="AG242" s="179"/>
      <c r="AH242" s="179"/>
      <c r="AI242" s="182"/>
      <c r="AJ242" s="179"/>
      <c r="AK242" s="179"/>
      <c r="AL242" s="179"/>
      <c r="AM242" s="179"/>
      <c r="AN242" s="179"/>
      <c r="AO242" s="179"/>
      <c r="AP242" s="179"/>
      <c r="AQ242" s="179"/>
      <c r="AR242" s="179"/>
      <c r="AS242" s="179"/>
      <c r="AT242" s="179"/>
      <c r="AU242" s="179"/>
      <c r="AV242" s="179"/>
    </row>
    <row r="243" ht="12.75" customHeight="1">
      <c r="A243" s="179"/>
      <c r="B243" s="179"/>
      <c r="C243" s="179"/>
      <c r="D243" s="179"/>
      <c r="E243" s="195"/>
      <c r="F243" s="195"/>
      <c r="G243" s="179"/>
      <c r="H243" s="179"/>
      <c r="I243" s="179"/>
      <c r="J243" s="179"/>
      <c r="K243" s="179"/>
      <c r="L243" s="179"/>
      <c r="M243" s="179"/>
      <c r="N243" s="179"/>
      <c r="O243" s="179"/>
      <c r="P243" s="179"/>
      <c r="Q243" s="179"/>
      <c r="R243" s="456"/>
      <c r="S243" s="179"/>
      <c r="T243" s="179"/>
      <c r="U243" s="179"/>
      <c r="V243" s="179"/>
      <c r="W243" s="179"/>
      <c r="X243" s="180"/>
      <c r="Y243" s="179"/>
      <c r="Z243" s="179"/>
      <c r="AA243" s="179"/>
      <c r="AB243" s="179"/>
      <c r="AC243" s="179"/>
      <c r="AD243" s="179"/>
      <c r="AE243" s="179"/>
      <c r="AF243" s="179"/>
      <c r="AG243" s="179"/>
      <c r="AH243" s="179"/>
      <c r="AI243" s="182"/>
      <c r="AJ243" s="179"/>
      <c r="AK243" s="179"/>
      <c r="AL243" s="179"/>
      <c r="AM243" s="179"/>
      <c r="AN243" s="179"/>
      <c r="AO243" s="179"/>
      <c r="AP243" s="179"/>
      <c r="AQ243" s="179"/>
      <c r="AR243" s="179"/>
      <c r="AS243" s="179"/>
      <c r="AT243" s="179"/>
      <c r="AU243" s="179"/>
      <c r="AV243" s="179"/>
    </row>
    <row r="244" ht="12.75" customHeight="1">
      <c r="A244" s="179"/>
      <c r="B244" s="179"/>
      <c r="C244" s="179"/>
      <c r="D244" s="179"/>
      <c r="E244" s="195"/>
      <c r="F244" s="195"/>
      <c r="G244" s="179"/>
      <c r="H244" s="179"/>
      <c r="I244" s="179"/>
      <c r="J244" s="179"/>
      <c r="K244" s="179"/>
      <c r="L244" s="179"/>
      <c r="M244" s="179"/>
      <c r="N244" s="179"/>
      <c r="O244" s="179"/>
      <c r="P244" s="179"/>
      <c r="Q244" s="179"/>
      <c r="R244" s="456"/>
      <c r="S244" s="179"/>
      <c r="T244" s="179"/>
      <c r="U244" s="179"/>
      <c r="V244" s="179"/>
      <c r="W244" s="179"/>
      <c r="X244" s="180"/>
      <c r="Y244" s="179"/>
      <c r="Z244" s="179"/>
      <c r="AA244" s="179"/>
      <c r="AB244" s="179"/>
      <c r="AC244" s="179"/>
      <c r="AD244" s="179"/>
      <c r="AE244" s="179"/>
      <c r="AF244" s="179"/>
      <c r="AG244" s="179"/>
      <c r="AH244" s="179"/>
      <c r="AI244" s="182"/>
      <c r="AJ244" s="179"/>
      <c r="AK244" s="179"/>
      <c r="AL244" s="179"/>
      <c r="AM244" s="179"/>
      <c r="AN244" s="179"/>
      <c r="AO244" s="179"/>
      <c r="AP244" s="179"/>
      <c r="AQ244" s="179"/>
      <c r="AR244" s="179"/>
      <c r="AS244" s="179"/>
      <c r="AT244" s="179"/>
      <c r="AU244" s="179"/>
      <c r="AV244" s="179"/>
    </row>
    <row r="245" ht="12.75" customHeight="1">
      <c r="A245" s="179"/>
      <c r="B245" s="179"/>
      <c r="C245" s="179"/>
      <c r="D245" s="179"/>
      <c r="E245" s="195"/>
      <c r="F245" s="195"/>
      <c r="G245" s="179"/>
      <c r="H245" s="179"/>
      <c r="I245" s="179"/>
      <c r="J245" s="179"/>
      <c r="K245" s="179"/>
      <c r="L245" s="179"/>
      <c r="M245" s="179"/>
      <c r="N245" s="179"/>
      <c r="O245" s="179"/>
      <c r="P245" s="179"/>
      <c r="Q245" s="179"/>
      <c r="R245" s="456"/>
      <c r="S245" s="179"/>
      <c r="T245" s="179"/>
      <c r="U245" s="179"/>
      <c r="V245" s="179"/>
      <c r="W245" s="179"/>
      <c r="X245" s="180"/>
      <c r="Y245" s="179"/>
      <c r="Z245" s="179"/>
      <c r="AA245" s="179"/>
      <c r="AB245" s="179"/>
      <c r="AC245" s="179"/>
      <c r="AD245" s="179"/>
      <c r="AE245" s="179"/>
      <c r="AF245" s="179"/>
      <c r="AG245" s="179"/>
      <c r="AH245" s="179"/>
      <c r="AI245" s="182"/>
      <c r="AJ245" s="179"/>
      <c r="AK245" s="179"/>
      <c r="AL245" s="179"/>
      <c r="AM245" s="179"/>
      <c r="AN245" s="179"/>
      <c r="AO245" s="179"/>
      <c r="AP245" s="179"/>
      <c r="AQ245" s="179"/>
      <c r="AR245" s="179"/>
      <c r="AS245" s="179"/>
      <c r="AT245" s="179"/>
      <c r="AU245" s="179"/>
      <c r="AV245" s="179"/>
    </row>
    <row r="246" ht="12.75" customHeight="1">
      <c r="A246" s="179"/>
      <c r="B246" s="179"/>
      <c r="C246" s="179"/>
      <c r="D246" s="179"/>
      <c r="E246" s="195"/>
      <c r="F246" s="195"/>
      <c r="G246" s="179"/>
      <c r="H246" s="179"/>
      <c r="I246" s="179"/>
      <c r="J246" s="179"/>
      <c r="K246" s="179"/>
      <c r="L246" s="179"/>
      <c r="M246" s="179"/>
      <c r="N246" s="179"/>
      <c r="O246" s="179"/>
      <c r="P246" s="179"/>
      <c r="Q246" s="179"/>
      <c r="R246" s="456"/>
      <c r="S246" s="179"/>
      <c r="T246" s="179"/>
      <c r="U246" s="179"/>
      <c r="V246" s="179"/>
      <c r="W246" s="179"/>
      <c r="X246" s="180"/>
      <c r="Y246" s="179"/>
      <c r="Z246" s="179"/>
      <c r="AA246" s="179"/>
      <c r="AB246" s="179"/>
      <c r="AC246" s="179"/>
      <c r="AD246" s="179"/>
      <c r="AE246" s="179"/>
      <c r="AF246" s="179"/>
      <c r="AG246" s="179"/>
      <c r="AH246" s="179"/>
      <c r="AI246" s="182"/>
      <c r="AJ246" s="179"/>
      <c r="AK246" s="179"/>
      <c r="AL246" s="179"/>
      <c r="AM246" s="179"/>
      <c r="AN246" s="179"/>
      <c r="AO246" s="179"/>
      <c r="AP246" s="179"/>
      <c r="AQ246" s="179"/>
      <c r="AR246" s="179"/>
      <c r="AS246" s="179"/>
      <c r="AT246" s="179"/>
      <c r="AU246" s="179"/>
      <c r="AV246" s="179"/>
    </row>
    <row r="247" ht="12.75" customHeight="1">
      <c r="A247" s="179"/>
      <c r="B247" s="179"/>
      <c r="C247" s="179"/>
      <c r="D247" s="179"/>
      <c r="E247" s="195"/>
      <c r="F247" s="195"/>
      <c r="G247" s="179"/>
      <c r="H247" s="179"/>
      <c r="I247" s="179"/>
      <c r="J247" s="179"/>
      <c r="K247" s="179"/>
      <c r="L247" s="179"/>
      <c r="M247" s="179"/>
      <c r="N247" s="179"/>
      <c r="O247" s="179"/>
      <c r="P247" s="179"/>
      <c r="Q247" s="179"/>
      <c r="R247" s="456"/>
      <c r="S247" s="179"/>
      <c r="T247" s="179"/>
      <c r="U247" s="179"/>
      <c r="V247" s="179"/>
      <c r="W247" s="179"/>
      <c r="X247" s="180"/>
      <c r="Y247" s="179"/>
      <c r="Z247" s="179"/>
      <c r="AA247" s="179"/>
      <c r="AB247" s="179"/>
      <c r="AC247" s="179"/>
      <c r="AD247" s="179"/>
      <c r="AE247" s="179"/>
      <c r="AF247" s="179"/>
      <c r="AG247" s="179"/>
      <c r="AH247" s="179"/>
      <c r="AI247" s="182"/>
      <c r="AJ247" s="179"/>
      <c r="AK247" s="179"/>
      <c r="AL247" s="179"/>
      <c r="AM247" s="179"/>
      <c r="AN247" s="179"/>
      <c r="AO247" s="179"/>
      <c r="AP247" s="179"/>
      <c r="AQ247" s="179"/>
      <c r="AR247" s="179"/>
      <c r="AS247" s="179"/>
      <c r="AT247" s="179"/>
      <c r="AU247" s="179"/>
      <c r="AV247" s="179"/>
    </row>
    <row r="248" ht="12.75" customHeight="1">
      <c r="A248" s="179"/>
      <c r="B248" s="179"/>
      <c r="C248" s="179"/>
      <c r="D248" s="179"/>
      <c r="E248" s="195"/>
      <c r="F248" s="195"/>
      <c r="G248" s="179"/>
      <c r="H248" s="179"/>
      <c r="I248" s="179"/>
      <c r="J248" s="179"/>
      <c r="K248" s="179"/>
      <c r="L248" s="179"/>
      <c r="M248" s="179"/>
      <c r="N248" s="179"/>
      <c r="O248" s="179"/>
      <c r="P248" s="179"/>
      <c r="Q248" s="179"/>
      <c r="R248" s="456"/>
      <c r="S248" s="179"/>
      <c r="T248" s="179"/>
      <c r="U248" s="179"/>
      <c r="V248" s="179"/>
      <c r="W248" s="179"/>
      <c r="X248" s="180"/>
      <c r="Y248" s="179"/>
      <c r="Z248" s="179"/>
      <c r="AA248" s="179"/>
      <c r="AB248" s="179"/>
      <c r="AC248" s="179"/>
      <c r="AD248" s="179"/>
      <c r="AE248" s="179"/>
      <c r="AF248" s="179"/>
      <c r="AG248" s="179"/>
      <c r="AH248" s="179"/>
      <c r="AI248" s="182"/>
      <c r="AJ248" s="179"/>
      <c r="AK248" s="179"/>
      <c r="AL248" s="179"/>
      <c r="AM248" s="179"/>
      <c r="AN248" s="179"/>
      <c r="AO248" s="179"/>
      <c r="AP248" s="179"/>
      <c r="AQ248" s="179"/>
      <c r="AR248" s="179"/>
      <c r="AS248" s="179"/>
      <c r="AT248" s="179"/>
      <c r="AU248" s="179"/>
      <c r="AV248" s="179"/>
    </row>
    <row r="249" ht="12.75" customHeight="1">
      <c r="A249" s="179"/>
      <c r="B249" s="179"/>
      <c r="C249" s="179"/>
      <c r="D249" s="179"/>
      <c r="E249" s="195"/>
      <c r="F249" s="195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456"/>
      <c r="S249" s="179"/>
      <c r="T249" s="179"/>
      <c r="U249" s="179"/>
      <c r="V249" s="179"/>
      <c r="W249" s="179"/>
      <c r="X249" s="180"/>
      <c r="Y249" s="179"/>
      <c r="Z249" s="179"/>
      <c r="AA249" s="179"/>
      <c r="AB249" s="179"/>
      <c r="AC249" s="179"/>
      <c r="AD249" s="179"/>
      <c r="AE249" s="179"/>
      <c r="AF249" s="179"/>
      <c r="AG249" s="179"/>
      <c r="AH249" s="179"/>
      <c r="AI249" s="182"/>
      <c r="AJ249" s="179"/>
      <c r="AK249" s="179"/>
      <c r="AL249" s="179"/>
      <c r="AM249" s="179"/>
      <c r="AN249" s="179"/>
      <c r="AO249" s="179"/>
      <c r="AP249" s="179"/>
      <c r="AQ249" s="179"/>
      <c r="AR249" s="179"/>
      <c r="AS249" s="179"/>
      <c r="AT249" s="179"/>
      <c r="AU249" s="179"/>
      <c r="AV249" s="179"/>
    </row>
    <row r="250" ht="12.75" customHeight="1">
      <c r="A250" s="179"/>
      <c r="B250" s="179"/>
      <c r="C250" s="179"/>
      <c r="D250" s="179"/>
      <c r="E250" s="195"/>
      <c r="F250" s="195"/>
      <c r="G250" s="179"/>
      <c r="H250" s="179"/>
      <c r="I250" s="179"/>
      <c r="J250" s="179"/>
      <c r="K250" s="179"/>
      <c r="L250" s="179"/>
      <c r="M250" s="179"/>
      <c r="N250" s="179"/>
      <c r="O250" s="179"/>
      <c r="P250" s="179"/>
      <c r="Q250" s="179"/>
      <c r="R250" s="456"/>
      <c r="S250" s="179"/>
      <c r="T250" s="179"/>
      <c r="U250" s="179"/>
      <c r="V250" s="179"/>
      <c r="W250" s="179"/>
      <c r="X250" s="180"/>
      <c r="Y250" s="179"/>
      <c r="Z250" s="179"/>
      <c r="AA250" s="179"/>
      <c r="AB250" s="179"/>
      <c r="AC250" s="179"/>
      <c r="AD250" s="179"/>
      <c r="AE250" s="179"/>
      <c r="AF250" s="179"/>
      <c r="AG250" s="179"/>
      <c r="AH250" s="179"/>
      <c r="AI250" s="182"/>
      <c r="AJ250" s="179"/>
      <c r="AK250" s="179"/>
      <c r="AL250" s="179"/>
      <c r="AM250" s="179"/>
      <c r="AN250" s="179"/>
      <c r="AO250" s="179"/>
      <c r="AP250" s="179"/>
      <c r="AQ250" s="179"/>
      <c r="AR250" s="179"/>
      <c r="AS250" s="179"/>
      <c r="AT250" s="179"/>
      <c r="AU250" s="179"/>
      <c r="AV250" s="179"/>
    </row>
    <row r="251" ht="12.75" customHeight="1">
      <c r="A251" s="179"/>
      <c r="B251" s="179"/>
      <c r="C251" s="179"/>
      <c r="D251" s="179"/>
      <c r="E251" s="195"/>
      <c r="F251" s="195"/>
      <c r="G251" s="179"/>
      <c r="H251" s="179"/>
      <c r="I251" s="179"/>
      <c r="J251" s="179"/>
      <c r="K251" s="179"/>
      <c r="L251" s="179"/>
      <c r="M251" s="179"/>
      <c r="N251" s="179"/>
      <c r="O251" s="179"/>
      <c r="P251" s="179"/>
      <c r="Q251" s="179"/>
      <c r="R251" s="456"/>
      <c r="S251" s="179"/>
      <c r="T251" s="179"/>
      <c r="U251" s="179"/>
      <c r="V251" s="179"/>
      <c r="W251" s="179"/>
      <c r="X251" s="180"/>
      <c r="Y251" s="179"/>
      <c r="Z251" s="179"/>
      <c r="AA251" s="179"/>
      <c r="AB251" s="179"/>
      <c r="AC251" s="179"/>
      <c r="AD251" s="179"/>
      <c r="AE251" s="179"/>
      <c r="AF251" s="179"/>
      <c r="AG251" s="179"/>
      <c r="AH251" s="179"/>
      <c r="AI251" s="182"/>
      <c r="AJ251" s="179"/>
      <c r="AK251" s="179"/>
      <c r="AL251" s="179"/>
      <c r="AM251" s="179"/>
      <c r="AN251" s="179"/>
      <c r="AO251" s="179"/>
      <c r="AP251" s="179"/>
      <c r="AQ251" s="179"/>
      <c r="AR251" s="179"/>
      <c r="AS251" s="179"/>
      <c r="AT251" s="179"/>
      <c r="AU251" s="179"/>
      <c r="AV251" s="179"/>
    </row>
    <row r="252" ht="12.75" customHeight="1">
      <c r="A252" s="179"/>
      <c r="B252" s="179"/>
      <c r="C252" s="179"/>
      <c r="D252" s="179"/>
      <c r="E252" s="195"/>
      <c r="F252" s="195"/>
      <c r="G252" s="179"/>
      <c r="H252" s="179"/>
      <c r="I252" s="179"/>
      <c r="J252" s="179"/>
      <c r="K252" s="179"/>
      <c r="L252" s="179"/>
      <c r="M252" s="179"/>
      <c r="N252" s="179"/>
      <c r="O252" s="179"/>
      <c r="P252" s="179"/>
      <c r="Q252" s="179"/>
      <c r="R252" s="456"/>
      <c r="S252" s="179"/>
      <c r="T252" s="179"/>
      <c r="U252" s="179"/>
      <c r="V252" s="179"/>
      <c r="W252" s="179"/>
      <c r="X252" s="180"/>
      <c r="Y252" s="179"/>
      <c r="Z252" s="179"/>
      <c r="AA252" s="179"/>
      <c r="AB252" s="179"/>
      <c r="AC252" s="179"/>
      <c r="AD252" s="179"/>
      <c r="AE252" s="179"/>
      <c r="AF252" s="179"/>
      <c r="AG252" s="179"/>
      <c r="AH252" s="179"/>
      <c r="AI252" s="182"/>
      <c r="AJ252" s="179"/>
      <c r="AK252" s="179"/>
      <c r="AL252" s="179"/>
      <c r="AM252" s="179"/>
      <c r="AN252" s="179"/>
      <c r="AO252" s="179"/>
      <c r="AP252" s="179"/>
      <c r="AQ252" s="179"/>
      <c r="AR252" s="179"/>
      <c r="AS252" s="179"/>
      <c r="AT252" s="179"/>
      <c r="AU252" s="179"/>
      <c r="AV252" s="179"/>
    </row>
    <row r="253" ht="12.75" customHeight="1">
      <c r="A253" s="179"/>
      <c r="B253" s="179"/>
      <c r="C253" s="179"/>
      <c r="D253" s="179"/>
      <c r="E253" s="195"/>
      <c r="F253" s="195"/>
      <c r="G253" s="179"/>
      <c r="H253" s="179"/>
      <c r="I253" s="179"/>
      <c r="J253" s="179"/>
      <c r="K253" s="179"/>
      <c r="L253" s="179"/>
      <c r="M253" s="179"/>
      <c r="N253" s="179"/>
      <c r="O253" s="179"/>
      <c r="P253" s="179"/>
      <c r="Q253" s="179"/>
      <c r="R253" s="456"/>
      <c r="S253" s="179"/>
      <c r="T253" s="179"/>
      <c r="U253" s="179"/>
      <c r="V253" s="179"/>
      <c r="W253" s="179"/>
      <c r="X253" s="180"/>
      <c r="Y253" s="179"/>
      <c r="Z253" s="179"/>
      <c r="AA253" s="179"/>
      <c r="AB253" s="179"/>
      <c r="AC253" s="179"/>
      <c r="AD253" s="179"/>
      <c r="AE253" s="179"/>
      <c r="AF253" s="179"/>
      <c r="AG253" s="179"/>
      <c r="AH253" s="179"/>
      <c r="AI253" s="182"/>
      <c r="AJ253" s="179"/>
      <c r="AK253" s="179"/>
      <c r="AL253" s="179"/>
      <c r="AM253" s="179"/>
      <c r="AN253" s="179"/>
      <c r="AO253" s="179"/>
      <c r="AP253" s="179"/>
      <c r="AQ253" s="179"/>
      <c r="AR253" s="179"/>
      <c r="AS253" s="179"/>
      <c r="AT253" s="179"/>
      <c r="AU253" s="179"/>
      <c r="AV253" s="179"/>
    </row>
    <row r="254" ht="12.75" customHeight="1">
      <c r="A254" s="179"/>
      <c r="B254" s="179"/>
      <c r="C254" s="179"/>
      <c r="D254" s="179"/>
      <c r="E254" s="195"/>
      <c r="F254" s="195"/>
      <c r="G254" s="179"/>
      <c r="H254" s="179"/>
      <c r="I254" s="179"/>
      <c r="J254" s="179"/>
      <c r="K254" s="179"/>
      <c r="L254" s="179"/>
      <c r="M254" s="179"/>
      <c r="N254" s="179"/>
      <c r="O254" s="179"/>
      <c r="P254" s="179"/>
      <c r="Q254" s="179"/>
      <c r="R254" s="456"/>
      <c r="S254" s="179"/>
      <c r="T254" s="179"/>
      <c r="U254" s="179"/>
      <c r="V254" s="179"/>
      <c r="W254" s="179"/>
      <c r="X254" s="180"/>
      <c r="Y254" s="179"/>
      <c r="Z254" s="179"/>
      <c r="AA254" s="179"/>
      <c r="AB254" s="179"/>
      <c r="AC254" s="179"/>
      <c r="AD254" s="179"/>
      <c r="AE254" s="179"/>
      <c r="AF254" s="179"/>
      <c r="AG254" s="179"/>
      <c r="AH254" s="179"/>
      <c r="AI254" s="182"/>
      <c r="AJ254" s="179"/>
      <c r="AK254" s="179"/>
      <c r="AL254" s="179"/>
      <c r="AM254" s="179"/>
      <c r="AN254" s="179"/>
      <c r="AO254" s="179"/>
      <c r="AP254" s="179"/>
      <c r="AQ254" s="179"/>
      <c r="AR254" s="179"/>
      <c r="AS254" s="179"/>
      <c r="AT254" s="179"/>
      <c r="AU254" s="179"/>
      <c r="AV254" s="179"/>
    </row>
    <row r="255" ht="12.75" customHeight="1">
      <c r="A255" s="179"/>
      <c r="B255" s="179"/>
      <c r="C255" s="179"/>
      <c r="D255" s="179"/>
      <c r="E255" s="195"/>
      <c r="F255" s="195"/>
      <c r="G255" s="179"/>
      <c r="H255" s="179"/>
      <c r="I255" s="179"/>
      <c r="J255" s="179"/>
      <c r="K255" s="179"/>
      <c r="L255" s="179"/>
      <c r="M255" s="179"/>
      <c r="N255" s="179"/>
      <c r="O255" s="179"/>
      <c r="P255" s="179"/>
      <c r="Q255" s="179"/>
      <c r="R255" s="456"/>
      <c r="S255" s="179"/>
      <c r="T255" s="179"/>
      <c r="U255" s="179"/>
      <c r="V255" s="179"/>
      <c r="W255" s="179"/>
      <c r="X255" s="180"/>
      <c r="Y255" s="179"/>
      <c r="Z255" s="179"/>
      <c r="AA255" s="179"/>
      <c r="AB255" s="179"/>
      <c r="AC255" s="179"/>
      <c r="AD255" s="179"/>
      <c r="AE255" s="179"/>
      <c r="AF255" s="179"/>
      <c r="AG255" s="179"/>
      <c r="AH255" s="179"/>
      <c r="AI255" s="182"/>
      <c r="AJ255" s="179"/>
      <c r="AK255" s="179"/>
      <c r="AL255" s="179"/>
      <c r="AM255" s="179"/>
      <c r="AN255" s="179"/>
      <c r="AO255" s="179"/>
      <c r="AP255" s="179"/>
      <c r="AQ255" s="179"/>
      <c r="AR255" s="179"/>
      <c r="AS255" s="179"/>
      <c r="AT255" s="179"/>
      <c r="AU255" s="179"/>
      <c r="AV255" s="179"/>
    </row>
    <row r="256" ht="12.75" customHeight="1">
      <c r="A256" s="179"/>
      <c r="B256" s="179"/>
      <c r="C256" s="179"/>
      <c r="D256" s="179"/>
      <c r="E256" s="195"/>
      <c r="F256" s="195"/>
      <c r="G256" s="179"/>
      <c r="H256" s="179"/>
      <c r="I256" s="179"/>
      <c r="J256" s="179"/>
      <c r="K256" s="179"/>
      <c r="L256" s="179"/>
      <c r="M256" s="179"/>
      <c r="N256" s="179"/>
      <c r="O256" s="179"/>
      <c r="P256" s="179"/>
      <c r="Q256" s="179"/>
      <c r="R256" s="456"/>
      <c r="S256" s="179"/>
      <c r="T256" s="179"/>
      <c r="U256" s="179"/>
      <c r="V256" s="179"/>
      <c r="W256" s="179"/>
      <c r="X256" s="180"/>
      <c r="Y256" s="179"/>
      <c r="Z256" s="179"/>
      <c r="AA256" s="179"/>
      <c r="AB256" s="179"/>
      <c r="AC256" s="179"/>
      <c r="AD256" s="179"/>
      <c r="AE256" s="179"/>
      <c r="AF256" s="179"/>
      <c r="AG256" s="179"/>
      <c r="AH256" s="179"/>
      <c r="AI256" s="182"/>
      <c r="AJ256" s="179"/>
      <c r="AK256" s="179"/>
      <c r="AL256" s="179"/>
      <c r="AM256" s="179"/>
      <c r="AN256" s="179"/>
      <c r="AO256" s="179"/>
      <c r="AP256" s="179"/>
      <c r="AQ256" s="179"/>
      <c r="AR256" s="179"/>
      <c r="AS256" s="179"/>
      <c r="AT256" s="179"/>
      <c r="AU256" s="179"/>
      <c r="AV256" s="179"/>
    </row>
    <row r="257" ht="12.75" customHeight="1">
      <c r="A257" s="179"/>
      <c r="B257" s="179"/>
      <c r="C257" s="179"/>
      <c r="D257" s="179"/>
      <c r="E257" s="195"/>
      <c r="F257" s="195"/>
      <c r="G257" s="179"/>
      <c r="H257" s="179"/>
      <c r="I257" s="179"/>
      <c r="J257" s="179"/>
      <c r="K257" s="179"/>
      <c r="L257" s="179"/>
      <c r="M257" s="179"/>
      <c r="N257" s="179"/>
      <c r="O257" s="179"/>
      <c r="P257" s="179"/>
      <c r="Q257" s="179"/>
      <c r="R257" s="456"/>
      <c r="S257" s="179"/>
      <c r="T257" s="179"/>
      <c r="U257" s="179"/>
      <c r="V257" s="179"/>
      <c r="W257" s="179"/>
      <c r="X257" s="180"/>
      <c r="Y257" s="179"/>
      <c r="Z257" s="179"/>
      <c r="AA257" s="179"/>
      <c r="AB257" s="179"/>
      <c r="AC257" s="179"/>
      <c r="AD257" s="179"/>
      <c r="AE257" s="179"/>
      <c r="AF257" s="179"/>
      <c r="AG257" s="179"/>
      <c r="AH257" s="179"/>
      <c r="AI257" s="182"/>
      <c r="AJ257" s="179"/>
      <c r="AK257" s="179"/>
      <c r="AL257" s="179"/>
      <c r="AM257" s="179"/>
      <c r="AN257" s="179"/>
      <c r="AO257" s="179"/>
      <c r="AP257" s="179"/>
      <c r="AQ257" s="179"/>
      <c r="AR257" s="179"/>
      <c r="AS257" s="179"/>
      <c r="AT257" s="179"/>
      <c r="AU257" s="179"/>
      <c r="AV257" s="179"/>
    </row>
    <row r="258" ht="12.75" customHeight="1">
      <c r="A258" s="179"/>
      <c r="B258" s="179"/>
      <c r="C258" s="179"/>
      <c r="D258" s="179"/>
      <c r="E258" s="195"/>
      <c r="F258" s="195"/>
      <c r="G258" s="179"/>
      <c r="H258" s="179"/>
      <c r="I258" s="179"/>
      <c r="J258" s="179"/>
      <c r="K258" s="179"/>
      <c r="L258" s="179"/>
      <c r="M258" s="179"/>
      <c r="N258" s="179"/>
      <c r="O258" s="179"/>
      <c r="P258" s="179"/>
      <c r="Q258" s="179"/>
      <c r="R258" s="456"/>
      <c r="S258" s="179"/>
      <c r="T258" s="179"/>
      <c r="U258" s="179"/>
      <c r="V258" s="179"/>
      <c r="W258" s="179"/>
      <c r="X258" s="180"/>
      <c r="Y258" s="179"/>
      <c r="Z258" s="179"/>
      <c r="AA258" s="179"/>
      <c r="AB258" s="179"/>
      <c r="AC258" s="179"/>
      <c r="AD258" s="179"/>
      <c r="AE258" s="179"/>
      <c r="AF258" s="179"/>
      <c r="AG258" s="179"/>
      <c r="AH258" s="179"/>
      <c r="AI258" s="182"/>
      <c r="AJ258" s="179"/>
      <c r="AK258" s="179"/>
      <c r="AL258" s="179"/>
      <c r="AM258" s="179"/>
      <c r="AN258" s="179"/>
      <c r="AO258" s="179"/>
      <c r="AP258" s="179"/>
      <c r="AQ258" s="179"/>
      <c r="AR258" s="179"/>
      <c r="AS258" s="179"/>
      <c r="AT258" s="179"/>
      <c r="AU258" s="179"/>
      <c r="AV258" s="179"/>
    </row>
    <row r="259" ht="12.75" customHeight="1">
      <c r="A259" s="179"/>
      <c r="B259" s="179"/>
      <c r="C259" s="179"/>
      <c r="D259" s="179"/>
      <c r="E259" s="195"/>
      <c r="F259" s="195"/>
      <c r="G259" s="179"/>
      <c r="H259" s="179"/>
      <c r="I259" s="179"/>
      <c r="J259" s="179"/>
      <c r="K259" s="179"/>
      <c r="L259" s="179"/>
      <c r="M259" s="179"/>
      <c r="N259" s="179"/>
      <c r="O259" s="179"/>
      <c r="P259" s="179"/>
      <c r="Q259" s="179"/>
      <c r="R259" s="456"/>
      <c r="S259" s="179"/>
      <c r="T259" s="179"/>
      <c r="U259" s="179"/>
      <c r="V259" s="179"/>
      <c r="W259" s="179"/>
      <c r="X259" s="180"/>
      <c r="Y259" s="179"/>
      <c r="Z259" s="179"/>
      <c r="AA259" s="179"/>
      <c r="AB259" s="179"/>
      <c r="AC259" s="179"/>
      <c r="AD259" s="179"/>
      <c r="AE259" s="179"/>
      <c r="AF259" s="179"/>
      <c r="AG259" s="179"/>
      <c r="AH259" s="179"/>
      <c r="AI259" s="182"/>
      <c r="AJ259" s="179"/>
      <c r="AK259" s="179"/>
      <c r="AL259" s="179"/>
      <c r="AM259" s="179"/>
      <c r="AN259" s="179"/>
      <c r="AO259" s="179"/>
      <c r="AP259" s="179"/>
      <c r="AQ259" s="179"/>
      <c r="AR259" s="179"/>
      <c r="AS259" s="179"/>
      <c r="AT259" s="179"/>
      <c r="AU259" s="179"/>
      <c r="AV259" s="179"/>
    </row>
    <row r="260" ht="12.75" customHeight="1">
      <c r="A260" s="179"/>
      <c r="B260" s="179"/>
      <c r="C260" s="179"/>
      <c r="D260" s="179"/>
      <c r="E260" s="195"/>
      <c r="F260" s="195"/>
      <c r="G260" s="179"/>
      <c r="H260" s="179"/>
      <c r="I260" s="179"/>
      <c r="J260" s="179"/>
      <c r="K260" s="179"/>
      <c r="L260" s="179"/>
      <c r="M260" s="179"/>
      <c r="N260" s="179"/>
      <c r="O260" s="179"/>
      <c r="P260" s="179"/>
      <c r="Q260" s="179"/>
      <c r="R260" s="456"/>
      <c r="S260" s="179"/>
      <c r="T260" s="179"/>
      <c r="U260" s="179"/>
      <c r="V260" s="179"/>
      <c r="W260" s="179"/>
      <c r="X260" s="180"/>
      <c r="Y260" s="179"/>
      <c r="Z260" s="179"/>
      <c r="AA260" s="179"/>
      <c r="AB260" s="179"/>
      <c r="AC260" s="179"/>
      <c r="AD260" s="179"/>
      <c r="AE260" s="179"/>
      <c r="AF260" s="179"/>
      <c r="AG260" s="179"/>
      <c r="AH260" s="179"/>
      <c r="AI260" s="182"/>
      <c r="AJ260" s="179"/>
      <c r="AK260" s="179"/>
      <c r="AL260" s="179"/>
      <c r="AM260" s="179"/>
      <c r="AN260" s="179"/>
      <c r="AO260" s="179"/>
      <c r="AP260" s="179"/>
      <c r="AQ260" s="179"/>
      <c r="AR260" s="179"/>
      <c r="AS260" s="179"/>
      <c r="AT260" s="179"/>
      <c r="AU260" s="179"/>
      <c r="AV260" s="179"/>
    </row>
    <row r="261" ht="12.75" customHeight="1">
      <c r="A261" s="179"/>
      <c r="B261" s="179"/>
      <c r="C261" s="179"/>
      <c r="D261" s="179"/>
      <c r="E261" s="195"/>
      <c r="F261" s="195"/>
      <c r="G261" s="179"/>
      <c r="H261" s="179"/>
      <c r="I261" s="179"/>
      <c r="J261" s="179"/>
      <c r="K261" s="179"/>
      <c r="L261" s="179"/>
      <c r="M261" s="179"/>
      <c r="N261" s="179"/>
      <c r="O261" s="179"/>
      <c r="P261" s="179"/>
      <c r="Q261" s="179"/>
      <c r="R261" s="456"/>
      <c r="S261" s="179"/>
      <c r="T261" s="179"/>
      <c r="U261" s="179"/>
      <c r="V261" s="179"/>
      <c r="W261" s="179"/>
      <c r="X261" s="180"/>
      <c r="Y261" s="179"/>
      <c r="Z261" s="179"/>
      <c r="AA261" s="179"/>
      <c r="AB261" s="179"/>
      <c r="AC261" s="179"/>
      <c r="AD261" s="179"/>
      <c r="AE261" s="179"/>
      <c r="AF261" s="179"/>
      <c r="AG261" s="179"/>
      <c r="AH261" s="179"/>
      <c r="AI261" s="182"/>
      <c r="AJ261" s="179"/>
      <c r="AK261" s="179"/>
      <c r="AL261" s="179"/>
      <c r="AM261" s="179"/>
      <c r="AN261" s="179"/>
      <c r="AO261" s="179"/>
      <c r="AP261" s="179"/>
      <c r="AQ261" s="179"/>
      <c r="AR261" s="179"/>
      <c r="AS261" s="179"/>
      <c r="AT261" s="179"/>
      <c r="AU261" s="179"/>
      <c r="AV261" s="179"/>
    </row>
    <row r="262" ht="12.75" customHeight="1">
      <c r="A262" s="179"/>
      <c r="B262" s="179"/>
      <c r="C262" s="179"/>
      <c r="D262" s="179"/>
      <c r="E262" s="195"/>
      <c r="F262" s="195"/>
      <c r="G262" s="179"/>
      <c r="H262" s="179"/>
      <c r="I262" s="179"/>
      <c r="J262" s="179"/>
      <c r="K262" s="179"/>
      <c r="L262" s="179"/>
      <c r="M262" s="179"/>
      <c r="N262" s="179"/>
      <c r="O262" s="179"/>
      <c r="P262" s="179"/>
      <c r="Q262" s="179"/>
      <c r="R262" s="456"/>
      <c r="S262" s="179"/>
      <c r="T262" s="179"/>
      <c r="U262" s="179"/>
      <c r="V262" s="179"/>
      <c r="W262" s="179"/>
      <c r="X262" s="180"/>
      <c r="Y262" s="179"/>
      <c r="Z262" s="179"/>
      <c r="AA262" s="179"/>
      <c r="AB262" s="179"/>
      <c r="AC262" s="179"/>
      <c r="AD262" s="179"/>
      <c r="AE262" s="179"/>
      <c r="AF262" s="179"/>
      <c r="AG262" s="179"/>
      <c r="AH262" s="179"/>
      <c r="AI262" s="182"/>
      <c r="AJ262" s="179"/>
      <c r="AK262" s="179"/>
      <c r="AL262" s="179"/>
      <c r="AM262" s="179"/>
      <c r="AN262" s="179"/>
      <c r="AO262" s="179"/>
      <c r="AP262" s="179"/>
      <c r="AQ262" s="179"/>
      <c r="AR262" s="179"/>
      <c r="AS262" s="179"/>
      <c r="AT262" s="179"/>
      <c r="AU262" s="179"/>
      <c r="AV262" s="179"/>
    </row>
    <row r="263" ht="12.75" customHeight="1">
      <c r="A263" s="179"/>
      <c r="B263" s="179"/>
      <c r="C263" s="179"/>
      <c r="D263" s="179"/>
      <c r="E263" s="195"/>
      <c r="F263" s="195"/>
      <c r="G263" s="179"/>
      <c r="H263" s="179"/>
      <c r="I263" s="179"/>
      <c r="J263" s="179"/>
      <c r="K263" s="179"/>
      <c r="L263" s="179"/>
      <c r="M263" s="179"/>
      <c r="N263" s="179"/>
      <c r="O263" s="179"/>
      <c r="P263" s="179"/>
      <c r="Q263" s="179"/>
      <c r="R263" s="456"/>
      <c r="S263" s="179"/>
      <c r="T263" s="179"/>
      <c r="U263" s="179"/>
      <c r="V263" s="179"/>
      <c r="W263" s="179"/>
      <c r="X263" s="180"/>
      <c r="Y263" s="179"/>
      <c r="Z263" s="179"/>
      <c r="AA263" s="179"/>
      <c r="AB263" s="179"/>
      <c r="AC263" s="179"/>
      <c r="AD263" s="179"/>
      <c r="AE263" s="179"/>
      <c r="AF263" s="179"/>
      <c r="AG263" s="179"/>
      <c r="AH263" s="179"/>
      <c r="AI263" s="182"/>
      <c r="AJ263" s="179"/>
      <c r="AK263" s="179"/>
      <c r="AL263" s="179"/>
      <c r="AM263" s="179"/>
      <c r="AN263" s="179"/>
      <c r="AO263" s="179"/>
      <c r="AP263" s="179"/>
      <c r="AQ263" s="179"/>
      <c r="AR263" s="179"/>
      <c r="AS263" s="179"/>
      <c r="AT263" s="179"/>
      <c r="AU263" s="179"/>
      <c r="AV263" s="179"/>
    </row>
    <row r="264" ht="12.75" customHeight="1">
      <c r="A264" s="179"/>
      <c r="B264" s="179"/>
      <c r="C264" s="179"/>
      <c r="D264" s="179"/>
      <c r="E264" s="195"/>
      <c r="F264" s="195"/>
      <c r="G264" s="179"/>
      <c r="H264" s="179"/>
      <c r="I264" s="179"/>
      <c r="J264" s="179"/>
      <c r="K264" s="179"/>
      <c r="L264" s="179"/>
      <c r="M264" s="179"/>
      <c r="N264" s="179"/>
      <c r="O264" s="179"/>
      <c r="P264" s="179"/>
      <c r="Q264" s="179"/>
      <c r="R264" s="456"/>
      <c r="S264" s="179"/>
      <c r="T264" s="179"/>
      <c r="U264" s="179"/>
      <c r="V264" s="179"/>
      <c r="W264" s="179"/>
      <c r="X264" s="180"/>
      <c r="Y264" s="179"/>
      <c r="Z264" s="179"/>
      <c r="AA264" s="179"/>
      <c r="AB264" s="179"/>
      <c r="AC264" s="179"/>
      <c r="AD264" s="179"/>
      <c r="AE264" s="179"/>
      <c r="AF264" s="179"/>
      <c r="AG264" s="179"/>
      <c r="AH264" s="179"/>
      <c r="AI264" s="182"/>
      <c r="AJ264" s="179"/>
      <c r="AK264" s="179"/>
      <c r="AL264" s="179"/>
      <c r="AM264" s="179"/>
      <c r="AN264" s="179"/>
      <c r="AO264" s="179"/>
      <c r="AP264" s="179"/>
      <c r="AQ264" s="179"/>
      <c r="AR264" s="179"/>
      <c r="AS264" s="179"/>
      <c r="AT264" s="179"/>
      <c r="AU264" s="179"/>
      <c r="AV264" s="179"/>
    </row>
    <row r="265" ht="12.75" customHeight="1">
      <c r="A265" s="179"/>
      <c r="B265" s="179"/>
      <c r="C265" s="179"/>
      <c r="D265" s="179"/>
      <c r="E265" s="195"/>
      <c r="F265" s="195"/>
      <c r="G265" s="179"/>
      <c r="H265" s="179"/>
      <c r="I265" s="179"/>
      <c r="J265" s="179"/>
      <c r="K265" s="179"/>
      <c r="L265" s="179"/>
      <c r="M265" s="179"/>
      <c r="N265" s="179"/>
      <c r="O265" s="179"/>
      <c r="P265" s="179"/>
      <c r="Q265" s="179"/>
      <c r="R265" s="456"/>
      <c r="S265" s="179"/>
      <c r="T265" s="179"/>
      <c r="U265" s="179"/>
      <c r="V265" s="179"/>
      <c r="W265" s="179"/>
      <c r="X265" s="180"/>
      <c r="Y265" s="179"/>
      <c r="Z265" s="179"/>
      <c r="AA265" s="179"/>
      <c r="AB265" s="179"/>
      <c r="AC265" s="179"/>
      <c r="AD265" s="179"/>
      <c r="AE265" s="179"/>
      <c r="AF265" s="179"/>
      <c r="AG265" s="179"/>
      <c r="AH265" s="179"/>
      <c r="AI265" s="182"/>
      <c r="AJ265" s="179"/>
      <c r="AK265" s="179"/>
      <c r="AL265" s="179"/>
      <c r="AM265" s="179"/>
      <c r="AN265" s="179"/>
      <c r="AO265" s="179"/>
      <c r="AP265" s="179"/>
      <c r="AQ265" s="179"/>
      <c r="AR265" s="179"/>
      <c r="AS265" s="179"/>
      <c r="AT265" s="179"/>
      <c r="AU265" s="179"/>
      <c r="AV265" s="179"/>
    </row>
    <row r="266" ht="12.75" customHeight="1">
      <c r="A266" s="179"/>
      <c r="B266" s="179"/>
      <c r="C266" s="179"/>
      <c r="D266" s="179"/>
      <c r="E266" s="195"/>
      <c r="F266" s="195"/>
      <c r="G266" s="179"/>
      <c r="H266" s="179"/>
      <c r="I266" s="179"/>
      <c r="J266" s="179"/>
      <c r="K266" s="179"/>
      <c r="L266" s="179"/>
      <c r="M266" s="179"/>
      <c r="N266" s="179"/>
      <c r="O266" s="179"/>
      <c r="P266" s="179"/>
      <c r="Q266" s="179"/>
      <c r="R266" s="456"/>
      <c r="S266" s="179"/>
      <c r="T266" s="179"/>
      <c r="U266" s="179"/>
      <c r="V266" s="179"/>
      <c r="W266" s="179"/>
      <c r="X266" s="180"/>
      <c r="Y266" s="179"/>
      <c r="Z266" s="179"/>
      <c r="AA266" s="179"/>
      <c r="AB266" s="179"/>
      <c r="AC266" s="179"/>
      <c r="AD266" s="179"/>
      <c r="AE266" s="179"/>
      <c r="AF266" s="179"/>
      <c r="AG266" s="179"/>
      <c r="AH266" s="179"/>
      <c r="AI266" s="182"/>
      <c r="AJ266" s="179"/>
      <c r="AK266" s="179"/>
      <c r="AL266" s="179"/>
      <c r="AM266" s="179"/>
      <c r="AN266" s="179"/>
      <c r="AO266" s="179"/>
      <c r="AP266" s="179"/>
      <c r="AQ266" s="179"/>
      <c r="AR266" s="179"/>
      <c r="AS266" s="179"/>
      <c r="AT266" s="179"/>
      <c r="AU266" s="179"/>
      <c r="AV266" s="179"/>
    </row>
    <row r="267" ht="12.75" customHeight="1">
      <c r="A267" s="179"/>
      <c r="B267" s="179"/>
      <c r="C267" s="179"/>
      <c r="D267" s="179"/>
      <c r="E267" s="195"/>
      <c r="F267" s="195"/>
      <c r="G267" s="179"/>
      <c r="H267" s="179"/>
      <c r="I267" s="179"/>
      <c r="J267" s="179"/>
      <c r="K267" s="179"/>
      <c r="L267" s="179"/>
      <c r="M267" s="179"/>
      <c r="N267" s="179"/>
      <c r="O267" s="179"/>
      <c r="P267" s="179"/>
      <c r="Q267" s="179"/>
      <c r="R267" s="456"/>
      <c r="S267" s="179"/>
      <c r="T267" s="179"/>
      <c r="U267" s="179"/>
      <c r="V267" s="179"/>
      <c r="W267" s="179"/>
      <c r="X267" s="180"/>
      <c r="Y267" s="179"/>
      <c r="Z267" s="179"/>
      <c r="AA267" s="179"/>
      <c r="AB267" s="179"/>
      <c r="AC267" s="179"/>
      <c r="AD267" s="179"/>
      <c r="AE267" s="179"/>
      <c r="AF267" s="179"/>
      <c r="AG267" s="179"/>
      <c r="AH267" s="179"/>
      <c r="AI267" s="182"/>
      <c r="AJ267" s="179"/>
      <c r="AK267" s="179"/>
      <c r="AL267" s="179"/>
      <c r="AM267" s="179"/>
      <c r="AN267" s="179"/>
      <c r="AO267" s="179"/>
      <c r="AP267" s="179"/>
      <c r="AQ267" s="179"/>
      <c r="AR267" s="179"/>
      <c r="AS267" s="179"/>
      <c r="AT267" s="179"/>
      <c r="AU267" s="179"/>
      <c r="AV267" s="179"/>
    </row>
    <row r="268" ht="12.75" customHeight="1">
      <c r="A268" s="179"/>
      <c r="B268" s="179"/>
      <c r="C268" s="179"/>
      <c r="D268" s="179"/>
      <c r="E268" s="195"/>
      <c r="F268" s="195"/>
      <c r="G268" s="179"/>
      <c r="H268" s="179"/>
      <c r="I268" s="179"/>
      <c r="J268" s="179"/>
      <c r="K268" s="179"/>
      <c r="L268" s="179"/>
      <c r="M268" s="179"/>
      <c r="N268" s="179"/>
      <c r="O268" s="179"/>
      <c r="P268" s="179"/>
      <c r="Q268" s="179"/>
      <c r="R268" s="456"/>
      <c r="S268" s="179"/>
      <c r="T268" s="179"/>
      <c r="U268" s="179"/>
      <c r="V268" s="179"/>
      <c r="W268" s="179"/>
      <c r="X268" s="180"/>
      <c r="Y268" s="179"/>
      <c r="Z268" s="179"/>
      <c r="AA268" s="179"/>
      <c r="AB268" s="179"/>
      <c r="AC268" s="179"/>
      <c r="AD268" s="179"/>
      <c r="AE268" s="179"/>
      <c r="AF268" s="179"/>
      <c r="AG268" s="179"/>
      <c r="AH268" s="179"/>
      <c r="AI268" s="182"/>
      <c r="AJ268" s="179"/>
      <c r="AK268" s="179"/>
      <c r="AL268" s="179"/>
      <c r="AM268" s="179"/>
      <c r="AN268" s="179"/>
      <c r="AO268" s="179"/>
      <c r="AP268" s="179"/>
      <c r="AQ268" s="179"/>
      <c r="AR268" s="179"/>
      <c r="AS268" s="179"/>
      <c r="AT268" s="179"/>
      <c r="AU268" s="179"/>
      <c r="AV268" s="179"/>
    </row>
    <row r="269" ht="12.75" customHeight="1">
      <c r="A269" s="179"/>
      <c r="B269" s="179"/>
      <c r="C269" s="179"/>
      <c r="D269" s="179"/>
      <c r="E269" s="195"/>
      <c r="F269" s="195"/>
      <c r="G269" s="179"/>
      <c r="H269" s="179"/>
      <c r="I269" s="179"/>
      <c r="J269" s="179"/>
      <c r="K269" s="179"/>
      <c r="L269" s="179"/>
      <c r="M269" s="179"/>
      <c r="N269" s="179"/>
      <c r="O269" s="179"/>
      <c r="P269" s="179"/>
      <c r="Q269" s="179"/>
      <c r="R269" s="456"/>
      <c r="S269" s="179"/>
      <c r="T269" s="179"/>
      <c r="U269" s="179"/>
      <c r="V269" s="179"/>
      <c r="W269" s="179"/>
      <c r="X269" s="180"/>
      <c r="Y269" s="179"/>
      <c r="Z269" s="179"/>
      <c r="AA269" s="179"/>
      <c r="AB269" s="179"/>
      <c r="AC269" s="179"/>
      <c r="AD269" s="179"/>
      <c r="AE269" s="179"/>
      <c r="AF269" s="179"/>
      <c r="AG269" s="179"/>
      <c r="AH269" s="179"/>
      <c r="AI269" s="182"/>
      <c r="AJ269" s="179"/>
      <c r="AK269" s="179"/>
      <c r="AL269" s="179"/>
      <c r="AM269" s="179"/>
      <c r="AN269" s="179"/>
      <c r="AO269" s="179"/>
      <c r="AP269" s="179"/>
      <c r="AQ269" s="179"/>
      <c r="AR269" s="179"/>
      <c r="AS269" s="179"/>
      <c r="AT269" s="179"/>
      <c r="AU269" s="179"/>
      <c r="AV269" s="179"/>
    </row>
    <row r="270" ht="12.75" customHeight="1">
      <c r="A270" s="179"/>
      <c r="B270" s="179"/>
      <c r="C270" s="179"/>
      <c r="D270" s="179"/>
      <c r="E270" s="195"/>
      <c r="F270" s="195"/>
      <c r="G270" s="179"/>
      <c r="H270" s="179"/>
      <c r="I270" s="179"/>
      <c r="J270" s="179"/>
      <c r="K270" s="179"/>
      <c r="L270" s="179"/>
      <c r="M270" s="179"/>
      <c r="N270" s="179"/>
      <c r="O270" s="179"/>
      <c r="P270" s="179"/>
      <c r="Q270" s="179"/>
      <c r="R270" s="456"/>
      <c r="S270" s="179"/>
      <c r="T270" s="179"/>
      <c r="U270" s="179"/>
      <c r="V270" s="179"/>
      <c r="W270" s="179"/>
      <c r="X270" s="180"/>
      <c r="Y270" s="179"/>
      <c r="Z270" s="179"/>
      <c r="AA270" s="179"/>
      <c r="AB270" s="179"/>
      <c r="AC270" s="179"/>
      <c r="AD270" s="179"/>
      <c r="AE270" s="179"/>
      <c r="AF270" s="179"/>
      <c r="AG270" s="179"/>
      <c r="AH270" s="179"/>
      <c r="AI270" s="182"/>
      <c r="AJ270" s="179"/>
      <c r="AK270" s="179"/>
      <c r="AL270" s="179"/>
      <c r="AM270" s="179"/>
      <c r="AN270" s="179"/>
      <c r="AO270" s="179"/>
      <c r="AP270" s="179"/>
      <c r="AQ270" s="179"/>
      <c r="AR270" s="179"/>
      <c r="AS270" s="179"/>
      <c r="AT270" s="179"/>
      <c r="AU270" s="179"/>
      <c r="AV270" s="179"/>
    </row>
    <row r="271" ht="12.75" customHeight="1">
      <c r="A271" s="179"/>
      <c r="B271" s="179"/>
      <c r="C271" s="179"/>
      <c r="D271" s="179"/>
      <c r="E271" s="195"/>
      <c r="F271" s="195"/>
      <c r="G271" s="179"/>
      <c r="H271" s="179"/>
      <c r="I271" s="179"/>
      <c r="J271" s="179"/>
      <c r="K271" s="179"/>
      <c r="L271" s="179"/>
      <c r="M271" s="179"/>
      <c r="N271" s="179"/>
      <c r="O271" s="179"/>
      <c r="P271" s="179"/>
      <c r="Q271" s="179"/>
      <c r="R271" s="456"/>
      <c r="S271" s="179"/>
      <c r="T271" s="179"/>
      <c r="U271" s="179"/>
      <c r="V271" s="179"/>
      <c r="W271" s="179"/>
      <c r="X271" s="180"/>
      <c r="Y271" s="179"/>
      <c r="Z271" s="179"/>
      <c r="AA271" s="179"/>
      <c r="AB271" s="179"/>
      <c r="AC271" s="179"/>
      <c r="AD271" s="179"/>
      <c r="AE271" s="179"/>
      <c r="AF271" s="179"/>
      <c r="AG271" s="179"/>
      <c r="AH271" s="179"/>
      <c r="AI271" s="182"/>
      <c r="AJ271" s="179"/>
      <c r="AK271" s="179"/>
      <c r="AL271" s="179"/>
      <c r="AM271" s="179"/>
      <c r="AN271" s="179"/>
      <c r="AO271" s="179"/>
      <c r="AP271" s="179"/>
      <c r="AQ271" s="179"/>
      <c r="AR271" s="179"/>
      <c r="AS271" s="179"/>
      <c r="AT271" s="179"/>
      <c r="AU271" s="179"/>
      <c r="AV271" s="179"/>
    </row>
    <row r="272" ht="12.75" customHeight="1">
      <c r="A272" s="179"/>
      <c r="B272" s="179"/>
      <c r="C272" s="179"/>
      <c r="D272" s="179"/>
      <c r="E272" s="195"/>
      <c r="F272" s="195"/>
      <c r="G272" s="179"/>
      <c r="H272" s="179"/>
      <c r="I272" s="179"/>
      <c r="J272" s="179"/>
      <c r="K272" s="179"/>
      <c r="L272" s="179"/>
      <c r="M272" s="179"/>
      <c r="N272" s="179"/>
      <c r="O272" s="179"/>
      <c r="P272" s="179"/>
      <c r="Q272" s="179"/>
      <c r="R272" s="456"/>
      <c r="S272" s="179"/>
      <c r="T272" s="179"/>
      <c r="U272" s="179"/>
      <c r="V272" s="179"/>
      <c r="W272" s="179"/>
      <c r="X272" s="180"/>
      <c r="Y272" s="179"/>
      <c r="Z272" s="179"/>
      <c r="AA272" s="179"/>
      <c r="AB272" s="179"/>
      <c r="AC272" s="179"/>
      <c r="AD272" s="179"/>
      <c r="AE272" s="179"/>
      <c r="AF272" s="179"/>
      <c r="AG272" s="179"/>
      <c r="AH272" s="179"/>
      <c r="AI272" s="182"/>
      <c r="AJ272" s="179"/>
      <c r="AK272" s="179"/>
      <c r="AL272" s="179"/>
      <c r="AM272" s="179"/>
      <c r="AN272" s="179"/>
      <c r="AO272" s="179"/>
      <c r="AP272" s="179"/>
      <c r="AQ272" s="179"/>
      <c r="AR272" s="179"/>
      <c r="AS272" s="179"/>
      <c r="AT272" s="179"/>
      <c r="AU272" s="179"/>
      <c r="AV272" s="179"/>
    </row>
    <row r="273" ht="12.75" customHeight="1">
      <c r="A273" s="179"/>
      <c r="B273" s="179"/>
      <c r="C273" s="179"/>
      <c r="D273" s="179"/>
      <c r="E273" s="195"/>
      <c r="F273" s="195"/>
      <c r="G273" s="179"/>
      <c r="H273" s="179"/>
      <c r="I273" s="179"/>
      <c r="J273" s="179"/>
      <c r="K273" s="179"/>
      <c r="L273" s="179"/>
      <c r="M273" s="179"/>
      <c r="N273" s="179"/>
      <c r="O273" s="179"/>
      <c r="P273" s="179"/>
      <c r="Q273" s="179"/>
      <c r="R273" s="456"/>
      <c r="S273" s="179"/>
      <c r="T273" s="179"/>
      <c r="U273" s="179"/>
      <c r="V273" s="179"/>
      <c r="W273" s="179"/>
      <c r="X273" s="180"/>
      <c r="Y273" s="179"/>
      <c r="Z273" s="179"/>
      <c r="AA273" s="179"/>
      <c r="AB273" s="179"/>
      <c r="AC273" s="179"/>
      <c r="AD273" s="179"/>
      <c r="AE273" s="179"/>
      <c r="AF273" s="179"/>
      <c r="AG273" s="179"/>
      <c r="AH273" s="179"/>
      <c r="AI273" s="182"/>
      <c r="AJ273" s="179"/>
      <c r="AK273" s="179"/>
      <c r="AL273" s="179"/>
      <c r="AM273" s="179"/>
      <c r="AN273" s="179"/>
      <c r="AO273" s="179"/>
      <c r="AP273" s="179"/>
      <c r="AQ273" s="179"/>
      <c r="AR273" s="179"/>
      <c r="AS273" s="179"/>
      <c r="AT273" s="179"/>
      <c r="AU273" s="179"/>
      <c r="AV273" s="179"/>
    </row>
    <row r="274" ht="12.75" customHeight="1">
      <c r="A274" s="179"/>
      <c r="B274" s="179"/>
      <c r="C274" s="179"/>
      <c r="D274" s="179"/>
      <c r="E274" s="195"/>
      <c r="F274" s="195"/>
      <c r="G274" s="179"/>
      <c r="H274" s="179"/>
      <c r="I274" s="179"/>
      <c r="J274" s="179"/>
      <c r="K274" s="179"/>
      <c r="L274" s="179"/>
      <c r="M274" s="179"/>
      <c r="N274" s="179"/>
      <c r="O274" s="179"/>
      <c r="P274" s="179"/>
      <c r="Q274" s="179"/>
      <c r="R274" s="456"/>
      <c r="S274" s="179"/>
      <c r="T274" s="179"/>
      <c r="U274" s="179"/>
      <c r="V274" s="179"/>
      <c r="W274" s="179"/>
      <c r="X274" s="180"/>
      <c r="Y274" s="179"/>
      <c r="Z274" s="179"/>
      <c r="AA274" s="179"/>
      <c r="AB274" s="179"/>
      <c r="AC274" s="179"/>
      <c r="AD274" s="179"/>
      <c r="AE274" s="179"/>
      <c r="AF274" s="179"/>
      <c r="AG274" s="179"/>
      <c r="AH274" s="179"/>
      <c r="AI274" s="182"/>
      <c r="AJ274" s="179"/>
      <c r="AK274" s="179"/>
      <c r="AL274" s="179"/>
      <c r="AM274" s="179"/>
      <c r="AN274" s="179"/>
      <c r="AO274" s="179"/>
      <c r="AP274" s="179"/>
      <c r="AQ274" s="179"/>
      <c r="AR274" s="179"/>
      <c r="AS274" s="179"/>
      <c r="AT274" s="179"/>
      <c r="AU274" s="179"/>
      <c r="AV274" s="179"/>
    </row>
    <row r="275" ht="12.75" customHeight="1">
      <c r="A275" s="179"/>
      <c r="B275" s="179"/>
      <c r="C275" s="179"/>
      <c r="D275" s="179"/>
      <c r="E275" s="195"/>
      <c r="F275" s="195"/>
      <c r="G275" s="179"/>
      <c r="H275" s="179"/>
      <c r="I275" s="179"/>
      <c r="J275" s="179"/>
      <c r="K275" s="179"/>
      <c r="L275" s="179"/>
      <c r="M275" s="179"/>
      <c r="N275" s="179"/>
      <c r="O275" s="179"/>
      <c r="P275" s="179"/>
      <c r="Q275" s="179"/>
      <c r="R275" s="456"/>
      <c r="S275" s="179"/>
      <c r="T275" s="179"/>
      <c r="U275" s="179"/>
      <c r="V275" s="179"/>
      <c r="W275" s="179"/>
      <c r="X275" s="180"/>
      <c r="Y275" s="179"/>
      <c r="Z275" s="179"/>
      <c r="AA275" s="179"/>
      <c r="AB275" s="179"/>
      <c r="AC275" s="179"/>
      <c r="AD275" s="179"/>
      <c r="AE275" s="179"/>
      <c r="AF275" s="179"/>
      <c r="AG275" s="179"/>
      <c r="AH275" s="179"/>
      <c r="AI275" s="182"/>
      <c r="AJ275" s="179"/>
      <c r="AK275" s="179"/>
      <c r="AL275" s="179"/>
      <c r="AM275" s="179"/>
      <c r="AN275" s="179"/>
      <c r="AO275" s="179"/>
      <c r="AP275" s="179"/>
      <c r="AQ275" s="179"/>
      <c r="AR275" s="179"/>
      <c r="AS275" s="179"/>
      <c r="AT275" s="179"/>
      <c r="AU275" s="179"/>
      <c r="AV275" s="179"/>
    </row>
    <row r="276" ht="12.75" customHeight="1">
      <c r="A276" s="179"/>
      <c r="B276" s="179"/>
      <c r="C276" s="179"/>
      <c r="D276" s="179"/>
      <c r="E276" s="195"/>
      <c r="F276" s="195"/>
      <c r="G276" s="179"/>
      <c r="H276" s="179"/>
      <c r="I276" s="179"/>
      <c r="J276" s="179"/>
      <c r="K276" s="179"/>
      <c r="L276" s="179"/>
      <c r="M276" s="179"/>
      <c r="N276" s="179"/>
      <c r="O276" s="179"/>
      <c r="P276" s="179"/>
      <c r="Q276" s="179"/>
      <c r="R276" s="456"/>
      <c r="S276" s="179"/>
      <c r="T276" s="179"/>
      <c r="U276" s="179"/>
      <c r="V276" s="179"/>
      <c r="W276" s="179"/>
      <c r="X276" s="180"/>
      <c r="Y276" s="179"/>
      <c r="Z276" s="179"/>
      <c r="AA276" s="179"/>
      <c r="AB276" s="179"/>
      <c r="AC276" s="179"/>
      <c r="AD276" s="179"/>
      <c r="AE276" s="179"/>
      <c r="AF276" s="179"/>
      <c r="AG276" s="179"/>
      <c r="AH276" s="179"/>
      <c r="AI276" s="182"/>
      <c r="AJ276" s="179"/>
      <c r="AK276" s="179"/>
      <c r="AL276" s="179"/>
      <c r="AM276" s="179"/>
      <c r="AN276" s="179"/>
      <c r="AO276" s="179"/>
      <c r="AP276" s="179"/>
      <c r="AQ276" s="179"/>
      <c r="AR276" s="179"/>
      <c r="AS276" s="179"/>
      <c r="AT276" s="179"/>
      <c r="AU276" s="179"/>
      <c r="AV276" s="179"/>
    </row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9">
    <mergeCell ref="X6:X10"/>
    <mergeCell ref="X11:X16"/>
    <mergeCell ref="T13:T14"/>
    <mergeCell ref="U13:U14"/>
    <mergeCell ref="V13:V14"/>
    <mergeCell ref="W13:W14"/>
    <mergeCell ref="Y14:AA14"/>
    <mergeCell ref="Y15:AA15"/>
    <mergeCell ref="X5:AA5"/>
    <mergeCell ref="S6:S16"/>
    <mergeCell ref="U6:U8"/>
    <mergeCell ref="V6:V8"/>
    <mergeCell ref="W6:W8"/>
    <mergeCell ref="W9:W10"/>
    <mergeCell ref="W11:W12"/>
    <mergeCell ref="Y16:AA16"/>
    <mergeCell ref="V19:AA19"/>
    <mergeCell ref="V21:AA21"/>
    <mergeCell ref="V22:AA22"/>
    <mergeCell ref="V23:AA23"/>
    <mergeCell ref="V24:AA24"/>
    <mergeCell ref="V25:AA25"/>
    <mergeCell ref="V27:AA27"/>
    <mergeCell ref="V28:AA28"/>
    <mergeCell ref="V29:AA29"/>
    <mergeCell ref="V30:AA30"/>
    <mergeCell ref="V31:AA31"/>
    <mergeCell ref="V33:AA33"/>
    <mergeCell ref="V34:AA34"/>
    <mergeCell ref="V35:AA35"/>
    <mergeCell ref="V36:AA36"/>
    <mergeCell ref="V37:AA37"/>
    <mergeCell ref="V38:AA38"/>
    <mergeCell ref="V39:AA39"/>
    <mergeCell ref="V40:AA40"/>
    <mergeCell ref="V41:AA41"/>
    <mergeCell ref="V42:AA42"/>
    <mergeCell ref="V51:AA51"/>
    <mergeCell ref="V52:AA52"/>
    <mergeCell ref="V53:AA53"/>
    <mergeCell ref="V54:AA54"/>
    <mergeCell ref="S55:AA55"/>
    <mergeCell ref="S56:AA57"/>
    <mergeCell ref="V44:AA44"/>
    <mergeCell ref="V45:AA45"/>
    <mergeCell ref="V46:AA46"/>
    <mergeCell ref="V47:AA47"/>
    <mergeCell ref="V48:AA48"/>
    <mergeCell ref="V49:AA49"/>
    <mergeCell ref="V50:AA50"/>
    <mergeCell ref="AD5:AE8"/>
    <mergeCell ref="AG5:AH8"/>
    <mergeCell ref="AK5:AL8"/>
    <mergeCell ref="AN5:AO8"/>
    <mergeCell ref="D2:D5"/>
    <mergeCell ref="G2:W2"/>
    <mergeCell ref="G3:W3"/>
    <mergeCell ref="X3:AA3"/>
    <mergeCell ref="G4:W4"/>
    <mergeCell ref="G5:W5"/>
    <mergeCell ref="D6:Q8"/>
    <mergeCell ref="AL9:AL11"/>
    <mergeCell ref="AN9:AN11"/>
    <mergeCell ref="AO9:AO11"/>
    <mergeCell ref="T9:T10"/>
    <mergeCell ref="U9:U10"/>
    <mergeCell ref="AD9:AD11"/>
    <mergeCell ref="AE9:AE11"/>
    <mergeCell ref="AG9:AG11"/>
    <mergeCell ref="AH9:AH11"/>
    <mergeCell ref="AK9:AK11"/>
    <mergeCell ref="T6:T8"/>
    <mergeCell ref="T11:T12"/>
    <mergeCell ref="S17:T17"/>
    <mergeCell ref="S18:T18"/>
    <mergeCell ref="C20:D20"/>
    <mergeCell ref="C21:D21"/>
    <mergeCell ref="Y12:AA13"/>
    <mergeCell ref="AE12:AE14"/>
    <mergeCell ref="AH12:AH14"/>
    <mergeCell ref="AL12:AL14"/>
    <mergeCell ref="AO12:AO14"/>
    <mergeCell ref="V17:AA17"/>
    <mergeCell ref="V18:AA18"/>
    <mergeCell ref="C37:D37"/>
    <mergeCell ref="C38:D38"/>
    <mergeCell ref="C39:D39"/>
    <mergeCell ref="C40:D40"/>
    <mergeCell ref="C41:D41"/>
    <mergeCell ref="C42:D42"/>
    <mergeCell ref="C44:D44"/>
    <mergeCell ref="C53:D53"/>
    <mergeCell ref="C54:D54"/>
    <mergeCell ref="C45:D45"/>
    <mergeCell ref="C46:D46"/>
    <mergeCell ref="C47:D47"/>
    <mergeCell ref="C48:D48"/>
    <mergeCell ref="C49:D49"/>
    <mergeCell ref="C50:D50"/>
    <mergeCell ref="C51:D51"/>
    <mergeCell ref="B9:Q10"/>
    <mergeCell ref="V9:V10"/>
    <mergeCell ref="B11:D12"/>
    <mergeCell ref="U11:U12"/>
    <mergeCell ref="V11:V12"/>
    <mergeCell ref="B13:C14"/>
    <mergeCell ref="D13:D14"/>
    <mergeCell ref="G11:Q12"/>
    <mergeCell ref="G13:Q16"/>
    <mergeCell ref="B16:C16"/>
    <mergeCell ref="C17:D17"/>
    <mergeCell ref="C18:D18"/>
    <mergeCell ref="B19:B22"/>
    <mergeCell ref="C19:D19"/>
    <mergeCell ref="C27:D27"/>
    <mergeCell ref="C28:D28"/>
    <mergeCell ref="B28:B29"/>
    <mergeCell ref="B30:B31"/>
    <mergeCell ref="B34:B35"/>
    <mergeCell ref="B39:B40"/>
    <mergeCell ref="B42:B43"/>
    <mergeCell ref="C22:D22"/>
    <mergeCell ref="C23:D23"/>
    <mergeCell ref="B24:B27"/>
    <mergeCell ref="C24:D24"/>
    <mergeCell ref="C25:D25"/>
    <mergeCell ref="C26:D26"/>
    <mergeCell ref="C29:D29"/>
    <mergeCell ref="C30:D30"/>
    <mergeCell ref="C31:D31"/>
    <mergeCell ref="C32:D32"/>
    <mergeCell ref="C33:D33"/>
    <mergeCell ref="C34:D34"/>
    <mergeCell ref="C35:D35"/>
    <mergeCell ref="C36:D36"/>
    <mergeCell ref="O60:P60"/>
    <mergeCell ref="R60:S60"/>
    <mergeCell ref="T60:U60"/>
    <mergeCell ref="R65:S65"/>
    <mergeCell ref="T65:U65"/>
    <mergeCell ref="O66:P66"/>
    <mergeCell ref="O72:P72"/>
    <mergeCell ref="C52:D52"/>
    <mergeCell ref="S52:T52"/>
    <mergeCell ref="S54:T54"/>
    <mergeCell ref="B55:D55"/>
    <mergeCell ref="G55:K57"/>
    <mergeCell ref="Q55:Q57"/>
    <mergeCell ref="B56:D57"/>
  </mergeCells>
  <conditionalFormatting sqref="V16">
    <cfRule type="cellIs" dxfId="0" priority="1" stopIfTrue="1" operator="equal">
      <formula>"Revisar"</formula>
    </cfRule>
  </conditionalFormatting>
  <dataValidations>
    <dataValidation type="list" allowBlank="1" showInputMessage="1" showErrorMessage="1" prompt="ADVERTENCIA - NO COINCIDE EL TIPO DE OPERACION _x000a_SELECCIONE DE LA LISTA" sqref="U18:U53">
      <formula1>"CT,CO,OT,T,V,A"</formula1>
    </dataValidation>
  </dataValidations>
  <printOptions horizontalCentered="1" verticalCentered="1"/>
  <pageMargins bottom="0.15748031496062992" footer="0.0" header="0.0" left="0.15748031496062992" right="0.15748031496062992" top="0.15748031496062992"/>
  <pageSetup scale="95" orientation="landscape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D99594"/>
    <pageSetUpPr/>
  </sheetPr>
  <sheetViews>
    <sheetView workbookViewId="0"/>
  </sheetViews>
  <sheetFormatPr customHeight="1" defaultColWidth="12.63" defaultRowHeight="15.0"/>
  <cols>
    <col customWidth="1" min="1" max="1" width="2.88"/>
    <col customWidth="1" min="2" max="2" width="4.88"/>
    <col customWidth="1" min="3" max="3" width="7.13"/>
    <col customWidth="1" min="4" max="4" width="49.0"/>
    <col customWidth="1" min="5" max="5" width="8.88"/>
    <col customWidth="1" min="6" max="6" width="10.13"/>
    <col customWidth="1" min="7" max="7" width="5.75"/>
    <col customWidth="1" min="8" max="8" width="4.75"/>
    <col customWidth="1" min="9" max="9" width="4.13"/>
    <col customWidth="1" min="10" max="10" width="4.25"/>
    <col customWidth="1" min="11" max="11" width="4.88"/>
    <col customWidth="1" min="12" max="18" width="9.63"/>
    <col customWidth="1" min="19" max="19" width="14.63"/>
    <col customWidth="1" min="20" max="20" width="8.63"/>
    <col customWidth="1" min="21" max="21" width="12.13"/>
    <col customWidth="1" min="22" max="22" width="10.63"/>
    <col customWidth="1" min="23" max="23" width="6.0"/>
    <col customWidth="1" min="24" max="24" width="2.38"/>
    <col customWidth="1" min="25" max="25" width="11.75"/>
    <col customWidth="1" min="26" max="26" width="2.38"/>
    <col customWidth="1" min="27" max="27" width="3.38"/>
    <col customWidth="1" min="28" max="28" width="1.88"/>
    <col customWidth="1" min="29" max="29" width="1.38"/>
    <col customWidth="1" min="30" max="31" width="11.38"/>
    <col customWidth="1" min="32" max="32" width="3.38"/>
    <col customWidth="1" hidden="1" min="33" max="34" width="10.63"/>
    <col customWidth="1" hidden="1" min="35" max="35" width="2.38"/>
    <col customWidth="1" hidden="1" min="36" max="38" width="10.63"/>
    <col customWidth="1" hidden="1" min="39" max="39" width="2.75"/>
    <col customWidth="1" hidden="1" min="40" max="41" width="10.63"/>
    <col customWidth="1" hidden="1" min="42" max="42" width="2.25"/>
    <col customWidth="1" hidden="1" min="43" max="43" width="10.63"/>
    <col customWidth="1" min="44" max="48" width="11.38"/>
  </cols>
  <sheetData>
    <row r="1" ht="1.5" customHeight="1">
      <c r="A1" s="179"/>
      <c r="B1" s="179"/>
      <c r="C1" s="179"/>
      <c r="D1" s="179"/>
      <c r="E1" s="195"/>
      <c r="F1" s="195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456"/>
      <c r="S1" s="179"/>
      <c r="T1" s="179"/>
      <c r="U1" s="179"/>
      <c r="V1" s="179"/>
      <c r="W1" s="179"/>
      <c r="X1" s="180"/>
      <c r="Y1" s="179"/>
      <c r="Z1" s="179"/>
      <c r="AA1" s="179"/>
      <c r="AB1" s="179"/>
      <c r="AC1" s="179"/>
      <c r="AD1" s="179"/>
      <c r="AE1" s="181">
        <f>LEN(D6)</f>
        <v>34</v>
      </c>
      <c r="AF1" s="179"/>
      <c r="AG1" s="179"/>
      <c r="AH1" s="179"/>
      <c r="AI1" s="182"/>
      <c r="AJ1" s="179"/>
      <c r="AK1" s="179"/>
      <c r="AL1" s="181">
        <f>LEN(Q6)</f>
        <v>0</v>
      </c>
      <c r="AM1" s="179"/>
      <c r="AN1" s="179"/>
      <c r="AO1" s="179"/>
      <c r="AP1" s="179"/>
      <c r="AQ1" s="179"/>
      <c r="AR1" s="179"/>
      <c r="AS1" s="179"/>
      <c r="AT1" s="179"/>
      <c r="AU1" s="179"/>
      <c r="AV1" s="179"/>
    </row>
    <row r="2" ht="12.75" customHeight="1">
      <c r="A2" s="179"/>
      <c r="B2" s="183"/>
      <c r="C2" s="184"/>
      <c r="D2" s="185" t="s">
        <v>242</v>
      </c>
      <c r="E2" s="186"/>
      <c r="F2" s="186"/>
      <c r="G2" s="187" t="s">
        <v>243</v>
      </c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9"/>
      <c r="X2" s="190" t="s">
        <v>244</v>
      </c>
      <c r="Y2" s="191"/>
      <c r="Z2" s="191"/>
      <c r="AA2" s="192"/>
      <c r="AB2" s="193"/>
      <c r="AC2" s="179"/>
      <c r="AD2" s="179"/>
      <c r="AE2" s="179"/>
      <c r="AF2" s="179"/>
      <c r="AG2" s="179"/>
      <c r="AH2" s="179"/>
      <c r="AI2" s="182"/>
      <c r="AJ2" s="179"/>
      <c r="AK2" s="179"/>
      <c r="AL2" s="179"/>
      <c r="AM2" s="179"/>
      <c r="AN2" s="179"/>
      <c r="AO2" s="179"/>
      <c r="AP2" s="179"/>
      <c r="AQ2" s="179"/>
      <c r="AR2" s="179"/>
      <c r="AS2" s="179"/>
      <c r="AT2" s="179"/>
      <c r="AU2" s="179"/>
      <c r="AV2" s="179"/>
    </row>
    <row r="3" ht="12.75" customHeight="1">
      <c r="A3" s="179"/>
      <c r="B3" s="194"/>
      <c r="C3" s="195"/>
      <c r="D3" s="196"/>
      <c r="E3" s="197"/>
      <c r="F3" s="197"/>
      <c r="G3" s="198" t="s">
        <v>245</v>
      </c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200"/>
      <c r="X3" s="201"/>
      <c r="Y3" s="199"/>
      <c r="Z3" s="199"/>
      <c r="AA3" s="202"/>
      <c r="AB3" s="203"/>
      <c r="AC3" s="179"/>
      <c r="AD3" s="179"/>
      <c r="AE3" s="179"/>
      <c r="AF3" s="179"/>
      <c r="AG3" s="179"/>
      <c r="AH3" s="179"/>
      <c r="AI3" s="182"/>
      <c r="AJ3" s="179"/>
      <c r="AK3" s="179"/>
      <c r="AL3" s="179"/>
      <c r="AM3" s="179"/>
      <c r="AN3" s="179"/>
      <c r="AO3" s="179"/>
      <c r="AP3" s="179"/>
      <c r="AQ3" s="179"/>
      <c r="AR3" s="179"/>
      <c r="AS3" s="179"/>
      <c r="AT3" s="179"/>
      <c r="AU3" s="179"/>
      <c r="AV3" s="179"/>
    </row>
    <row r="4" ht="12.75" customHeight="1">
      <c r="A4" s="179"/>
      <c r="B4" s="194"/>
      <c r="C4" s="195"/>
      <c r="D4" s="196"/>
      <c r="E4" s="197"/>
      <c r="F4" s="197"/>
      <c r="G4" s="204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6"/>
      <c r="X4" s="207" t="s">
        <v>246</v>
      </c>
      <c r="Y4" s="208"/>
      <c r="Z4" s="208"/>
      <c r="AA4" s="209"/>
      <c r="AB4" s="193"/>
      <c r="AC4" s="179"/>
      <c r="AD4" s="179"/>
      <c r="AE4" s="179" t="s">
        <v>247</v>
      </c>
      <c r="AF4" s="179"/>
      <c r="AG4" s="179"/>
      <c r="AH4" s="179" t="s">
        <v>247</v>
      </c>
      <c r="AI4" s="182"/>
      <c r="AJ4" s="179"/>
      <c r="AK4" s="179"/>
      <c r="AL4" s="179" t="s">
        <v>248</v>
      </c>
      <c r="AM4" s="179"/>
      <c r="AN4" s="179"/>
      <c r="AO4" s="179" t="s">
        <v>248</v>
      </c>
      <c r="AP4" s="179"/>
      <c r="AQ4" s="179"/>
      <c r="AR4" s="179"/>
      <c r="AS4" s="179"/>
      <c r="AT4" s="179"/>
      <c r="AU4" s="179"/>
      <c r="AV4" s="179"/>
    </row>
    <row r="5" ht="12.75" customHeight="1">
      <c r="A5" s="179"/>
      <c r="B5" s="194"/>
      <c r="C5" s="195"/>
      <c r="D5" s="210"/>
      <c r="E5" s="211"/>
      <c r="F5" s="211"/>
      <c r="G5" s="198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200"/>
      <c r="X5" s="201"/>
      <c r="Y5" s="199"/>
      <c r="Z5" s="199"/>
      <c r="AA5" s="202"/>
      <c r="AB5" s="203"/>
      <c r="AC5" s="179"/>
      <c r="AD5" s="212" t="str">
        <f>RIGHT($D6,$AE1-9)</f>
        <v>  ORIENTACION ASISTENCIAL</v>
      </c>
      <c r="AE5" s="213"/>
      <c r="AF5" s="179"/>
      <c r="AG5" s="212" t="str">
        <f>RIGHT($D6,$AE1-9)</f>
        <v>  ORIENTACION ASISTENCIAL</v>
      </c>
      <c r="AH5" s="213"/>
      <c r="AI5" s="214"/>
      <c r="AJ5" s="179"/>
      <c r="AK5" s="212" t="str">
        <f>RIGHT($D6,$AE1-9)</f>
        <v>  ORIENTACION ASISTENCIAL</v>
      </c>
      <c r="AL5" s="213"/>
      <c r="AM5" s="179"/>
      <c r="AN5" s="212" t="str">
        <f>RIGHT($D6,$AE1-9)</f>
        <v>  ORIENTACION ASISTENCIAL</v>
      </c>
      <c r="AO5" s="213"/>
      <c r="AP5" s="179"/>
      <c r="AQ5" s="179"/>
      <c r="AR5" s="179"/>
      <c r="AS5" s="179"/>
      <c r="AT5" s="179"/>
      <c r="AU5" s="179"/>
      <c r="AV5" s="179"/>
    </row>
    <row r="6" ht="4.5" customHeight="1">
      <c r="A6" s="179"/>
      <c r="B6" s="194"/>
      <c r="C6" s="195"/>
      <c r="D6" s="215" t="s">
        <v>249</v>
      </c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7"/>
      <c r="R6" s="457"/>
      <c r="S6" s="218" t="s">
        <v>250</v>
      </c>
      <c r="T6" s="219"/>
      <c r="U6" s="220">
        <f>COUNTIF($U$18:$U$31,"CT")</f>
        <v>12</v>
      </c>
      <c r="V6" s="221" t="s">
        <v>251</v>
      </c>
      <c r="W6" s="222">
        <f>SUMIF($U$18:$U$169,"CT",$Q$18:$Q$170)/60</f>
        <v>1.595666667</v>
      </c>
      <c r="X6" s="218" t="s">
        <v>252</v>
      </c>
      <c r="Y6" s="223"/>
      <c r="Z6" s="224"/>
      <c r="AA6" s="225"/>
      <c r="AB6" s="179"/>
      <c r="AC6" s="179"/>
      <c r="AD6" s="226"/>
      <c r="AE6" s="227"/>
      <c r="AF6" s="179"/>
      <c r="AG6" s="226"/>
      <c r="AH6" s="227"/>
      <c r="AI6" s="214"/>
      <c r="AJ6" s="179"/>
      <c r="AK6" s="226"/>
      <c r="AL6" s="227"/>
      <c r="AM6" s="179"/>
      <c r="AN6" s="226"/>
      <c r="AO6" s="227"/>
      <c r="AP6" s="179"/>
      <c r="AQ6" s="179"/>
      <c r="AR6" s="179"/>
      <c r="AS6" s="179"/>
      <c r="AT6" s="179"/>
      <c r="AU6" s="179"/>
      <c r="AV6" s="179"/>
    </row>
    <row r="7" ht="12.0" customHeight="1">
      <c r="A7" s="179"/>
      <c r="B7" s="194"/>
      <c r="C7" s="195"/>
      <c r="D7" s="228"/>
      <c r="Q7" s="229"/>
      <c r="R7" s="457"/>
      <c r="S7" s="230"/>
      <c r="T7" s="230"/>
      <c r="U7" s="230"/>
      <c r="V7" s="230"/>
      <c r="W7" s="230"/>
      <c r="X7" s="230"/>
      <c r="Y7" s="231" t="s">
        <v>253</v>
      </c>
      <c r="Z7" s="232"/>
      <c r="AA7" s="233"/>
      <c r="AB7" s="179"/>
      <c r="AC7" s="179"/>
      <c r="AD7" s="226"/>
      <c r="AE7" s="227"/>
      <c r="AF7" s="179"/>
      <c r="AG7" s="226"/>
      <c r="AH7" s="227"/>
      <c r="AI7" s="214"/>
      <c r="AJ7" s="179"/>
      <c r="AK7" s="226"/>
      <c r="AL7" s="227"/>
      <c r="AM7" s="179"/>
      <c r="AN7" s="226"/>
      <c r="AO7" s="227"/>
      <c r="AP7" s="179"/>
      <c r="AQ7" s="179"/>
      <c r="AR7" s="179"/>
      <c r="AS7" s="179"/>
      <c r="AT7" s="179"/>
      <c r="AU7" s="179"/>
      <c r="AV7" s="179"/>
    </row>
    <row r="8" ht="6.0" customHeight="1">
      <c r="A8" s="179"/>
      <c r="B8" s="234"/>
      <c r="C8" s="235"/>
      <c r="D8" s="236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8"/>
      <c r="R8" s="457"/>
      <c r="S8" s="230"/>
      <c r="T8" s="239"/>
      <c r="U8" s="239"/>
      <c r="V8" s="239"/>
      <c r="W8" s="239"/>
      <c r="X8" s="230"/>
      <c r="Y8" s="240"/>
      <c r="Z8" s="179"/>
      <c r="AA8" s="233"/>
      <c r="AB8" s="179"/>
      <c r="AC8" s="179"/>
      <c r="AD8" s="226"/>
      <c r="AE8" s="227"/>
      <c r="AF8" s="179"/>
      <c r="AG8" s="226"/>
      <c r="AH8" s="227"/>
      <c r="AI8" s="214"/>
      <c r="AJ8" s="179"/>
      <c r="AK8" s="226"/>
      <c r="AL8" s="227"/>
      <c r="AM8" s="179"/>
      <c r="AN8" s="226"/>
      <c r="AO8" s="227"/>
      <c r="AP8" s="179"/>
      <c r="AQ8" s="179"/>
      <c r="AR8" s="179"/>
      <c r="AS8" s="179"/>
      <c r="AT8" s="179"/>
      <c r="AU8" s="179"/>
      <c r="AV8" s="179"/>
    </row>
    <row r="9" ht="12.0" customHeight="1">
      <c r="A9" s="179"/>
      <c r="B9" s="241" t="s">
        <v>316</v>
      </c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7"/>
      <c r="R9" s="401"/>
      <c r="S9" s="230"/>
      <c r="T9" s="219"/>
      <c r="U9" s="242">
        <f>COUNTIF($U$18:$U$31,"T")</f>
        <v>0</v>
      </c>
      <c r="V9" s="221" t="s">
        <v>255</v>
      </c>
      <c r="W9" s="222">
        <f>SUMIF($U$18:$U$169,"T",$Q$18:$Q$170)/60</f>
        <v>0</v>
      </c>
      <c r="X9" s="230"/>
      <c r="Y9" s="231" t="s">
        <v>256</v>
      </c>
      <c r="Z9" s="232"/>
      <c r="AA9" s="233"/>
      <c r="AB9" s="179"/>
      <c r="AC9" s="179"/>
      <c r="AD9" s="243" t="s">
        <v>257</v>
      </c>
      <c r="AE9" s="244">
        <f>$W$6</f>
        <v>1.595666667</v>
      </c>
      <c r="AF9" s="179"/>
      <c r="AG9" s="243" t="s">
        <v>258</v>
      </c>
      <c r="AH9" s="244">
        <f>$W$6</f>
        <v>1.595666667</v>
      </c>
      <c r="AI9" s="245"/>
      <c r="AJ9" s="179"/>
      <c r="AK9" s="243" t="s">
        <v>257</v>
      </c>
      <c r="AL9" s="244">
        <f>$U$6</f>
        <v>12</v>
      </c>
      <c r="AM9" s="179"/>
      <c r="AN9" s="243" t="s">
        <v>258</v>
      </c>
      <c r="AO9" s="244">
        <f>$U$6</f>
        <v>12</v>
      </c>
      <c r="AP9" s="179"/>
      <c r="AQ9" s="179"/>
      <c r="AR9" s="179"/>
      <c r="AS9" s="179"/>
      <c r="AT9" s="179"/>
      <c r="AU9" s="179"/>
      <c r="AV9" s="179"/>
    </row>
    <row r="10" ht="16.5" customHeight="1">
      <c r="A10" s="179"/>
      <c r="B10" s="246"/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8"/>
      <c r="R10" s="402"/>
      <c r="S10" s="230"/>
      <c r="T10" s="239"/>
      <c r="U10" s="239"/>
      <c r="V10" s="239"/>
      <c r="W10" s="239"/>
      <c r="X10" s="239"/>
      <c r="Y10" s="247"/>
      <c r="Z10" s="248"/>
      <c r="AA10" s="249"/>
      <c r="AB10" s="179"/>
      <c r="AC10" s="179"/>
      <c r="AD10" s="250"/>
      <c r="AE10" s="251"/>
      <c r="AF10" s="179"/>
      <c r="AG10" s="250"/>
      <c r="AH10" s="251"/>
      <c r="AI10" s="245"/>
      <c r="AJ10" s="179"/>
      <c r="AK10" s="250"/>
      <c r="AL10" s="251"/>
      <c r="AM10" s="179"/>
      <c r="AN10" s="250"/>
      <c r="AO10" s="251"/>
      <c r="AP10" s="179"/>
      <c r="AQ10" s="179"/>
      <c r="AR10" s="179"/>
      <c r="AS10" s="179"/>
      <c r="AT10" s="179"/>
      <c r="AU10" s="179"/>
      <c r="AV10" s="179"/>
    </row>
    <row r="11" ht="12.0" customHeight="1">
      <c r="A11" s="179"/>
      <c r="B11" s="252" t="s">
        <v>259</v>
      </c>
      <c r="C11" s="216"/>
      <c r="D11" s="217"/>
      <c r="E11" s="403"/>
      <c r="F11" s="403"/>
      <c r="G11" s="254" t="s">
        <v>260</v>
      </c>
      <c r="H11" s="216"/>
      <c r="I11" s="216"/>
      <c r="J11" s="216"/>
      <c r="K11" s="216"/>
      <c r="L11" s="216"/>
      <c r="M11" s="216"/>
      <c r="N11" s="216"/>
      <c r="O11" s="216"/>
      <c r="P11" s="216"/>
      <c r="Q11" s="217"/>
      <c r="R11" s="459"/>
      <c r="S11" s="230"/>
      <c r="T11" s="219"/>
      <c r="U11" s="242">
        <f>COUNTIF($U$18:$U$31,"A")</f>
        <v>0</v>
      </c>
      <c r="V11" s="221" t="s">
        <v>261</v>
      </c>
      <c r="W11" s="222">
        <f>SUMIF(U18:U169,"A",Q18:Q170)/60</f>
        <v>0</v>
      </c>
      <c r="X11" s="218" t="s">
        <v>262</v>
      </c>
      <c r="Y11" s="255" t="s">
        <v>263</v>
      </c>
      <c r="Z11" s="256"/>
      <c r="AA11" s="257"/>
      <c r="AB11" s="258"/>
      <c r="AC11" s="179"/>
      <c r="AD11" s="259"/>
      <c r="AE11" s="260"/>
      <c r="AF11" s="179"/>
      <c r="AG11" s="259"/>
      <c r="AH11" s="260"/>
      <c r="AI11" s="245"/>
      <c r="AJ11" s="179"/>
      <c r="AK11" s="259"/>
      <c r="AL11" s="260"/>
      <c r="AM11" s="179"/>
      <c r="AN11" s="259"/>
      <c r="AO11" s="260"/>
      <c r="AP11" s="179"/>
      <c r="AQ11" s="179"/>
      <c r="AR11" s="179"/>
      <c r="AS11" s="179"/>
      <c r="AT11" s="179"/>
      <c r="AU11" s="179"/>
      <c r="AV11" s="179"/>
    </row>
    <row r="12" ht="6.0" customHeight="1">
      <c r="A12" s="179"/>
      <c r="B12" s="246"/>
      <c r="C12" s="237"/>
      <c r="D12" s="238"/>
      <c r="E12" s="405"/>
      <c r="F12" s="405"/>
      <c r="G12" s="236"/>
      <c r="H12" s="237"/>
      <c r="I12" s="237"/>
      <c r="J12" s="237"/>
      <c r="K12" s="237"/>
      <c r="L12" s="237"/>
      <c r="M12" s="237"/>
      <c r="N12" s="237"/>
      <c r="O12" s="237"/>
      <c r="P12" s="237"/>
      <c r="Q12" s="238"/>
      <c r="R12" s="460"/>
      <c r="S12" s="230"/>
      <c r="T12" s="239"/>
      <c r="U12" s="239"/>
      <c r="V12" s="239"/>
      <c r="W12" s="239"/>
      <c r="X12" s="230"/>
      <c r="Y12" s="262">
        <f>S52</f>
        <v>0</v>
      </c>
      <c r="Z12" s="263"/>
      <c r="AA12" s="264"/>
      <c r="AB12" s="179"/>
      <c r="AC12" s="179"/>
      <c r="AD12" s="183"/>
      <c r="AE12" s="265">
        <f>$W$16</f>
        <v>0</v>
      </c>
      <c r="AF12" s="179"/>
      <c r="AG12" s="183"/>
      <c r="AH12" s="265">
        <f>W13</f>
        <v>0.4422222222</v>
      </c>
      <c r="AI12" s="266"/>
      <c r="AJ12" s="179"/>
      <c r="AK12" s="183"/>
      <c r="AL12" s="265">
        <f>$U$16</f>
        <v>0</v>
      </c>
      <c r="AM12" s="179"/>
      <c r="AN12" s="183"/>
      <c r="AO12" s="265">
        <f>$U$13</f>
        <v>0</v>
      </c>
      <c r="AP12" s="179"/>
      <c r="AQ12" s="179"/>
      <c r="AR12" s="179"/>
      <c r="AS12" s="179"/>
      <c r="AT12" s="179"/>
      <c r="AU12" s="179"/>
      <c r="AV12" s="179"/>
    </row>
    <row r="13" ht="6.0" customHeight="1">
      <c r="A13" s="179"/>
      <c r="B13" s="267" t="s">
        <v>264</v>
      </c>
      <c r="C13" s="268"/>
      <c r="D13" s="269" t="s">
        <v>317</v>
      </c>
      <c r="E13" s="407"/>
      <c r="F13" s="407"/>
      <c r="G13" s="271" t="s">
        <v>379</v>
      </c>
      <c r="H13" s="216"/>
      <c r="I13" s="216"/>
      <c r="J13" s="216"/>
      <c r="K13" s="216"/>
      <c r="L13" s="216"/>
      <c r="M13" s="216"/>
      <c r="N13" s="216"/>
      <c r="O13" s="216"/>
      <c r="P13" s="216"/>
      <c r="Q13" s="217"/>
      <c r="R13" s="401"/>
      <c r="S13" s="230"/>
      <c r="T13" s="219"/>
      <c r="U13" s="242">
        <f>COUNTIF($U$18:$U$31,"V")</f>
        <v>0</v>
      </c>
      <c r="V13" s="221" t="s">
        <v>267</v>
      </c>
      <c r="W13" s="222">
        <f>SUMIF($U$18:$U$169,"V",$Q$18:$Q$170)/60</f>
        <v>0.4422222222</v>
      </c>
      <c r="X13" s="230"/>
      <c r="Y13" s="236"/>
      <c r="Z13" s="237"/>
      <c r="AA13" s="272"/>
      <c r="AB13" s="179"/>
      <c r="AC13" s="179"/>
      <c r="AD13" s="194"/>
      <c r="AE13" s="251"/>
      <c r="AF13" s="179"/>
      <c r="AG13" s="194"/>
      <c r="AH13" s="251"/>
      <c r="AI13" s="266"/>
      <c r="AJ13" s="179"/>
      <c r="AK13" s="194"/>
      <c r="AL13" s="251"/>
      <c r="AM13" s="179"/>
      <c r="AN13" s="194"/>
      <c r="AO13" s="251"/>
      <c r="AP13" s="179"/>
      <c r="AQ13" s="179"/>
      <c r="AR13" s="179"/>
      <c r="AS13" s="179"/>
      <c r="AT13" s="179"/>
      <c r="AU13" s="179"/>
      <c r="AV13" s="179"/>
    </row>
    <row r="14" ht="12.0" customHeight="1">
      <c r="A14" s="179"/>
      <c r="B14" s="226"/>
      <c r="C14" s="229"/>
      <c r="D14" s="230"/>
      <c r="E14" s="408"/>
      <c r="F14" s="408"/>
      <c r="G14" s="228"/>
      <c r="Q14" s="229"/>
      <c r="R14" s="409"/>
      <c r="S14" s="230"/>
      <c r="T14" s="239"/>
      <c r="U14" s="239"/>
      <c r="V14" s="239"/>
      <c r="W14" s="239"/>
      <c r="X14" s="230"/>
      <c r="Y14" s="274" t="s">
        <v>268</v>
      </c>
      <c r="Z14" s="205"/>
      <c r="AA14" s="275"/>
      <c r="AB14" s="258"/>
      <c r="AC14" s="179"/>
      <c r="AD14" s="276" t="s">
        <v>269</v>
      </c>
      <c r="AE14" s="260"/>
      <c r="AF14" s="179"/>
      <c r="AG14" s="276" t="s">
        <v>270</v>
      </c>
      <c r="AH14" s="260"/>
      <c r="AI14" s="266"/>
      <c r="AJ14" s="179"/>
      <c r="AK14" s="276" t="s">
        <v>269</v>
      </c>
      <c r="AL14" s="260"/>
      <c r="AM14" s="179"/>
      <c r="AN14" s="276" t="s">
        <v>270</v>
      </c>
      <c r="AO14" s="260"/>
      <c r="AP14" s="179"/>
      <c r="AQ14" s="179"/>
      <c r="AR14" s="179"/>
      <c r="AS14" s="179"/>
      <c r="AT14" s="179"/>
      <c r="AU14" s="179"/>
      <c r="AV14" s="179"/>
    </row>
    <row r="15" ht="30.0" customHeight="1">
      <c r="A15" s="179"/>
      <c r="B15" s="277"/>
      <c r="C15" s="278"/>
      <c r="D15" s="279"/>
      <c r="E15" s="280" t="s">
        <v>271</v>
      </c>
      <c r="F15" s="280"/>
      <c r="G15" s="228"/>
      <c r="Q15" s="229"/>
      <c r="R15" s="409"/>
      <c r="S15" s="230"/>
      <c r="T15" s="232"/>
      <c r="U15" s="281">
        <f>COUNTIF($U$18:$U$31,"OT")</f>
        <v>2</v>
      </c>
      <c r="V15" s="282" t="s">
        <v>272</v>
      </c>
      <c r="W15" s="283">
        <f>SUMIF($U$18:$U$169,"OT",$Q$18:$Q$170)/60</f>
        <v>0.04172222222</v>
      </c>
      <c r="X15" s="230"/>
      <c r="Y15" s="284"/>
      <c r="Z15" s="285"/>
      <c r="AA15" s="286"/>
      <c r="AB15" s="287"/>
      <c r="AC15" s="179"/>
      <c r="AD15" s="288" t="s">
        <v>272</v>
      </c>
      <c r="AE15" s="289">
        <f>$W$9+$W$11+$W$13+$W$15</f>
        <v>0.4839444444</v>
      </c>
      <c r="AF15" s="179"/>
      <c r="AG15" s="288" t="s">
        <v>273</v>
      </c>
      <c r="AH15" s="289">
        <f>W9+W11+W15+W16</f>
        <v>0.04172222222</v>
      </c>
      <c r="AI15" s="290"/>
      <c r="AJ15" s="179"/>
      <c r="AK15" s="288" t="s">
        <v>272</v>
      </c>
      <c r="AL15" s="289">
        <f>$U$9+$U$11+$U$13+$U$15</f>
        <v>2</v>
      </c>
      <c r="AM15" s="179"/>
      <c r="AN15" s="288" t="s">
        <v>273</v>
      </c>
      <c r="AO15" s="289">
        <f>U9+U11+U15+U16</f>
        <v>2</v>
      </c>
      <c r="AP15" s="179"/>
      <c r="AQ15" s="179"/>
      <c r="AR15" s="179"/>
      <c r="AS15" s="179"/>
      <c r="AT15" s="179"/>
      <c r="AU15" s="179"/>
      <c r="AV15" s="179"/>
    </row>
    <row r="16" ht="20.25" customHeight="1">
      <c r="A16" s="179"/>
      <c r="B16" s="291"/>
      <c r="C16" s="292"/>
      <c r="D16" s="293"/>
      <c r="E16" s="294"/>
      <c r="F16" s="294"/>
      <c r="G16" s="228"/>
      <c r="Q16" s="229"/>
      <c r="R16" s="409"/>
      <c r="S16" s="230"/>
      <c r="T16" s="295"/>
      <c r="U16" s="281">
        <f>COUNTIF($U$18:$U$31,"CO")</f>
        <v>0</v>
      </c>
      <c r="V16" s="296" t="s">
        <v>269</v>
      </c>
      <c r="W16" s="283">
        <f>SUMIF($U$18:$U$169,"CO",$Q$18:$Q$170)/60</f>
        <v>0</v>
      </c>
      <c r="X16" s="230"/>
      <c r="Y16" s="297">
        <f>Q52/60</f>
        <v>0</v>
      </c>
      <c r="Z16" s="285"/>
      <c r="AA16" s="286"/>
      <c r="AB16" s="298"/>
      <c r="AC16" s="179"/>
      <c r="AD16" s="179"/>
      <c r="AE16" s="290">
        <f>SUM(AE9:AE15)</f>
        <v>2.079611111</v>
      </c>
      <c r="AF16" s="179"/>
      <c r="AG16" s="179"/>
      <c r="AH16" s="179"/>
      <c r="AI16" s="182"/>
      <c r="AJ16" s="179"/>
      <c r="AK16" s="179"/>
      <c r="AL16" s="290"/>
      <c r="AM16" s="179"/>
      <c r="AN16" s="179"/>
      <c r="AO16" s="179"/>
      <c r="AP16" s="179"/>
      <c r="AQ16" s="179"/>
      <c r="AR16" s="179"/>
      <c r="AS16" s="179"/>
      <c r="AT16" s="179"/>
      <c r="AU16" s="179"/>
      <c r="AV16" s="179"/>
    </row>
    <row r="17" ht="46.5" customHeight="1">
      <c r="A17" s="180"/>
      <c r="B17" s="299" t="s">
        <v>274</v>
      </c>
      <c r="C17" s="300" t="s">
        <v>275</v>
      </c>
      <c r="D17" s="301"/>
      <c r="E17" s="302"/>
      <c r="F17" s="302"/>
      <c r="G17" s="303"/>
      <c r="H17" s="303"/>
      <c r="I17" s="303"/>
      <c r="J17" s="303"/>
      <c r="K17" s="303"/>
      <c r="L17" s="303" t="s">
        <v>276</v>
      </c>
      <c r="M17" s="303" t="s">
        <v>277</v>
      </c>
      <c r="N17" s="303" t="s">
        <v>278</v>
      </c>
      <c r="O17" s="303" t="s">
        <v>279</v>
      </c>
      <c r="P17" s="303" t="s">
        <v>280</v>
      </c>
      <c r="Q17" s="304" t="s">
        <v>247</v>
      </c>
      <c r="R17" s="461" t="s">
        <v>10</v>
      </c>
      <c r="S17" s="300" t="s">
        <v>281</v>
      </c>
      <c r="T17" s="305"/>
      <c r="U17" s="304" t="s">
        <v>282</v>
      </c>
      <c r="V17" s="306" t="s">
        <v>283</v>
      </c>
      <c r="W17" s="305"/>
      <c r="X17" s="305"/>
      <c r="Y17" s="305"/>
      <c r="Z17" s="305"/>
      <c r="AA17" s="307"/>
      <c r="AB17" s="308"/>
      <c r="AC17" s="180"/>
      <c r="AD17" s="180"/>
      <c r="AE17" s="180" t="s">
        <v>284</v>
      </c>
      <c r="AF17" s="180"/>
      <c r="AG17" s="180"/>
      <c r="AH17" s="180"/>
      <c r="AI17" s="309"/>
      <c r="AJ17" s="180"/>
      <c r="AK17" s="180"/>
      <c r="AL17" s="180"/>
      <c r="AM17" s="180"/>
      <c r="AN17" s="180"/>
      <c r="AO17" s="180"/>
      <c r="AP17" s="180"/>
      <c r="AQ17" s="180"/>
      <c r="AR17" s="310"/>
      <c r="AS17" s="180"/>
      <c r="AT17" s="180"/>
      <c r="AU17" s="180"/>
      <c r="AV17" s="180"/>
    </row>
    <row r="18" ht="41.25" customHeight="1">
      <c r="A18" s="179"/>
      <c r="B18" s="356">
        <v>1.0</v>
      </c>
      <c r="C18" s="321" t="s">
        <v>380</v>
      </c>
      <c r="D18" s="43"/>
      <c r="E18" s="410" t="s">
        <v>320</v>
      </c>
      <c r="F18" s="411"/>
      <c r="G18" s="327"/>
      <c r="H18" s="327"/>
      <c r="I18" s="327"/>
      <c r="J18" s="327"/>
      <c r="K18" s="327"/>
      <c r="L18" s="316">
        <f t="shared" ref="L18:P18" si="1">+AR18/60</f>
        <v>0.6666666667</v>
      </c>
      <c r="M18" s="316">
        <f t="shared" si="1"/>
        <v>0.75</v>
      </c>
      <c r="N18" s="316">
        <f t="shared" si="1"/>
        <v>0.8333333333</v>
      </c>
      <c r="O18" s="316">
        <f t="shared" si="1"/>
        <v>0.8666666667</v>
      </c>
      <c r="P18" s="316">
        <f t="shared" si="1"/>
        <v>0.9166666667</v>
      </c>
      <c r="Q18" s="317">
        <f t="shared" ref="Q18:Q27" si="3">+AVERAGE(L18:P18)</f>
        <v>0.8066666667</v>
      </c>
      <c r="R18" s="462">
        <f t="shared" ref="R18:R31" si="4">+IF(E18="Cord Adm",$O$62*Q18,$O$68*Q18)</f>
        <v>100.7289708</v>
      </c>
      <c r="S18" s="319"/>
      <c r="T18" s="43"/>
      <c r="U18" s="320" t="s">
        <v>251</v>
      </c>
      <c r="V18" s="321"/>
      <c r="W18" s="42"/>
      <c r="X18" s="42"/>
      <c r="Y18" s="42"/>
      <c r="Z18" s="42"/>
      <c r="AA18" s="322"/>
      <c r="AB18" s="179"/>
      <c r="AC18" s="179"/>
      <c r="AD18" s="179"/>
      <c r="AE18" s="179"/>
      <c r="AF18" s="179"/>
      <c r="AG18" s="179"/>
      <c r="AH18" s="179"/>
      <c r="AI18" s="182"/>
      <c r="AJ18" s="179"/>
      <c r="AK18" s="179"/>
      <c r="AL18" s="179"/>
      <c r="AM18" s="179"/>
      <c r="AN18" s="179"/>
      <c r="AO18" s="179"/>
      <c r="AP18" s="179"/>
      <c r="AQ18" s="179"/>
      <c r="AR18" s="323">
        <v>40.0</v>
      </c>
      <c r="AS18" s="323">
        <v>45.0</v>
      </c>
      <c r="AT18" s="323">
        <v>50.0</v>
      </c>
      <c r="AU18" s="323">
        <v>52.0</v>
      </c>
      <c r="AV18" s="323">
        <v>55.0</v>
      </c>
    </row>
    <row r="19" ht="75.0" customHeight="1">
      <c r="A19" s="179"/>
      <c r="B19" s="412">
        <v>2.0</v>
      </c>
      <c r="C19" s="354" t="s">
        <v>321</v>
      </c>
      <c r="D19" s="43"/>
      <c r="E19" s="410" t="s">
        <v>286</v>
      </c>
      <c r="F19" s="352" t="s">
        <v>322</v>
      </c>
      <c r="G19" s="327"/>
      <c r="H19" s="327"/>
      <c r="I19" s="327"/>
      <c r="J19" s="327"/>
      <c r="K19" s="327"/>
      <c r="L19" s="316">
        <f t="shared" ref="L19:P19" si="2">+AR19/60</f>
        <v>2.133333333</v>
      </c>
      <c r="M19" s="316">
        <f t="shared" si="2"/>
        <v>2.166666667</v>
      </c>
      <c r="N19" s="316">
        <f t="shared" si="2"/>
        <v>2.083333333</v>
      </c>
      <c r="O19" s="316">
        <f t="shared" si="2"/>
        <v>2.333333333</v>
      </c>
      <c r="P19" s="316">
        <f t="shared" si="2"/>
        <v>2.266666667</v>
      </c>
      <c r="Q19" s="317">
        <f t="shared" si="3"/>
        <v>2.196666667</v>
      </c>
      <c r="R19" s="462">
        <f t="shared" si="4"/>
        <v>232.0879014</v>
      </c>
      <c r="S19" s="327"/>
      <c r="T19" s="327"/>
      <c r="U19" s="320" t="s">
        <v>251</v>
      </c>
      <c r="V19" s="335"/>
      <c r="W19" s="42"/>
      <c r="X19" s="42"/>
      <c r="Y19" s="42"/>
      <c r="Z19" s="42"/>
      <c r="AA19" s="322"/>
      <c r="AB19" s="179"/>
      <c r="AC19" s="179"/>
      <c r="AD19" s="179"/>
      <c r="AE19" s="179"/>
      <c r="AF19" s="179"/>
      <c r="AG19" s="179"/>
      <c r="AH19" s="179"/>
      <c r="AI19" s="182"/>
      <c r="AJ19" s="179"/>
      <c r="AK19" s="179"/>
      <c r="AL19" s="179"/>
      <c r="AM19" s="179"/>
      <c r="AN19" s="179"/>
      <c r="AO19" s="179"/>
      <c r="AP19" s="179"/>
      <c r="AQ19" s="179"/>
      <c r="AR19" s="323">
        <v>128.0</v>
      </c>
      <c r="AS19" s="323">
        <v>130.0</v>
      </c>
      <c r="AT19" s="323">
        <v>125.0</v>
      </c>
      <c r="AU19" s="323">
        <v>140.0</v>
      </c>
      <c r="AV19" s="323">
        <v>136.0</v>
      </c>
    </row>
    <row r="20" ht="30.0" customHeight="1">
      <c r="A20" s="179"/>
      <c r="B20" s="324"/>
      <c r="C20" s="354" t="s">
        <v>323</v>
      </c>
      <c r="D20" s="43"/>
      <c r="E20" s="410" t="s">
        <v>286</v>
      </c>
      <c r="F20" s="355" t="s">
        <v>324</v>
      </c>
      <c r="G20" s="327"/>
      <c r="H20" s="327"/>
      <c r="I20" s="327"/>
      <c r="J20" s="327"/>
      <c r="K20" s="327"/>
      <c r="L20" s="316">
        <f t="shared" ref="L20:P20" si="5">+AR20/60</f>
        <v>1.4</v>
      </c>
      <c r="M20" s="316">
        <f t="shared" si="5"/>
        <v>1.45</v>
      </c>
      <c r="N20" s="316">
        <f t="shared" si="5"/>
        <v>1.5</v>
      </c>
      <c r="O20" s="316">
        <f t="shared" si="5"/>
        <v>1.583333333</v>
      </c>
      <c r="P20" s="316">
        <f t="shared" si="5"/>
        <v>1.433333333</v>
      </c>
      <c r="Q20" s="317">
        <f t="shared" si="3"/>
        <v>1.473333333</v>
      </c>
      <c r="R20" s="462">
        <f t="shared" si="4"/>
        <v>155.6644194</v>
      </c>
      <c r="S20" s="327"/>
      <c r="T20" s="327"/>
      <c r="U20" s="320" t="s">
        <v>272</v>
      </c>
      <c r="V20" s="328"/>
      <c r="W20" s="329"/>
      <c r="X20" s="329"/>
      <c r="Y20" s="329"/>
      <c r="Z20" s="329"/>
      <c r="AA20" s="330"/>
      <c r="AB20" s="179"/>
      <c r="AC20" s="179"/>
      <c r="AD20" s="179"/>
      <c r="AE20" s="179"/>
      <c r="AF20" s="179"/>
      <c r="AG20" s="179"/>
      <c r="AH20" s="179"/>
      <c r="AI20" s="182"/>
      <c r="AJ20" s="179"/>
      <c r="AK20" s="179"/>
      <c r="AL20" s="179"/>
      <c r="AM20" s="179"/>
      <c r="AN20" s="179"/>
      <c r="AO20" s="179"/>
      <c r="AP20" s="179"/>
      <c r="AQ20" s="179"/>
      <c r="AR20" s="323">
        <v>84.0</v>
      </c>
      <c r="AS20" s="323">
        <v>87.0</v>
      </c>
      <c r="AT20" s="323">
        <v>90.0</v>
      </c>
      <c r="AU20" s="323">
        <v>95.0</v>
      </c>
      <c r="AV20" s="323">
        <v>86.0</v>
      </c>
    </row>
    <row r="21" ht="38.25" customHeight="1">
      <c r="A21" s="179"/>
      <c r="B21" s="324"/>
      <c r="C21" s="354" t="s">
        <v>289</v>
      </c>
      <c r="D21" s="43"/>
      <c r="E21" s="410" t="s">
        <v>286</v>
      </c>
      <c r="F21" s="355" t="s">
        <v>324</v>
      </c>
      <c r="G21" s="327"/>
      <c r="H21" s="327"/>
      <c r="I21" s="327"/>
      <c r="J21" s="327"/>
      <c r="K21" s="327"/>
      <c r="L21" s="316">
        <f t="shared" ref="L21:P21" si="6">+AR21/60</f>
        <v>0.1833333333</v>
      </c>
      <c r="M21" s="316">
        <f t="shared" si="6"/>
        <v>0.35</v>
      </c>
      <c r="N21" s="316">
        <f t="shared" si="6"/>
        <v>0.1833333333</v>
      </c>
      <c r="O21" s="316">
        <f t="shared" si="6"/>
        <v>0.2333333333</v>
      </c>
      <c r="P21" s="316">
        <f t="shared" si="6"/>
        <v>0.1833333333</v>
      </c>
      <c r="Q21" s="317">
        <f t="shared" si="3"/>
        <v>0.2266666667</v>
      </c>
      <c r="R21" s="462">
        <f t="shared" si="4"/>
        <v>23.94837222</v>
      </c>
      <c r="S21" s="327"/>
      <c r="T21" s="327"/>
      <c r="U21" s="320" t="s">
        <v>251</v>
      </c>
      <c r="V21" s="321"/>
      <c r="W21" s="42"/>
      <c r="X21" s="42"/>
      <c r="Y21" s="42"/>
      <c r="Z21" s="42"/>
      <c r="AA21" s="322"/>
      <c r="AB21" s="179"/>
      <c r="AC21" s="179"/>
      <c r="AD21" s="179"/>
      <c r="AE21" s="179"/>
      <c r="AF21" s="179"/>
      <c r="AG21" s="179"/>
      <c r="AH21" s="179"/>
      <c r="AI21" s="182"/>
      <c r="AJ21" s="179"/>
      <c r="AK21" s="179"/>
      <c r="AL21" s="179"/>
      <c r="AM21" s="179"/>
      <c r="AN21" s="179"/>
      <c r="AO21" s="179"/>
      <c r="AP21" s="179"/>
      <c r="AQ21" s="179"/>
      <c r="AR21" s="323">
        <v>11.0</v>
      </c>
      <c r="AS21" s="323">
        <v>21.0</v>
      </c>
      <c r="AT21" s="323">
        <v>11.0</v>
      </c>
      <c r="AU21" s="323">
        <v>14.0</v>
      </c>
      <c r="AV21" s="323">
        <v>11.0</v>
      </c>
    </row>
    <row r="22" ht="30.0" customHeight="1">
      <c r="A22" s="179"/>
      <c r="B22" s="333"/>
      <c r="C22" s="413" t="s">
        <v>290</v>
      </c>
      <c r="D22" s="43"/>
      <c r="E22" s="410" t="s">
        <v>286</v>
      </c>
      <c r="F22" s="355"/>
      <c r="G22" s="327"/>
      <c r="H22" s="327"/>
      <c r="I22" s="327"/>
      <c r="J22" s="327"/>
      <c r="K22" s="327"/>
      <c r="L22" s="316">
        <f t="shared" ref="L22:P22" si="7">+AR22/60</f>
        <v>0.9666666667</v>
      </c>
      <c r="M22" s="316">
        <f t="shared" si="7"/>
        <v>1.233333333</v>
      </c>
      <c r="N22" s="316">
        <f t="shared" si="7"/>
        <v>1.05</v>
      </c>
      <c r="O22" s="316">
        <f t="shared" si="7"/>
        <v>1.416666667</v>
      </c>
      <c r="P22" s="316">
        <f t="shared" si="7"/>
        <v>1.45</v>
      </c>
      <c r="Q22" s="317">
        <f t="shared" si="3"/>
        <v>1.223333333</v>
      </c>
      <c r="R22" s="462">
        <f t="shared" si="4"/>
        <v>129.2507736</v>
      </c>
      <c r="S22" s="327"/>
      <c r="T22" s="327"/>
      <c r="U22" s="320" t="s">
        <v>251</v>
      </c>
      <c r="V22" s="335"/>
      <c r="W22" s="42"/>
      <c r="X22" s="42"/>
      <c r="Y22" s="42"/>
      <c r="Z22" s="42"/>
      <c r="AA22" s="322"/>
      <c r="AB22" s="179"/>
      <c r="AC22" s="179"/>
      <c r="AD22" s="179"/>
      <c r="AE22" s="179"/>
      <c r="AF22" s="179"/>
      <c r="AG22" s="179"/>
      <c r="AH22" s="179"/>
      <c r="AI22" s="182"/>
      <c r="AJ22" s="179"/>
      <c r="AK22" s="179"/>
      <c r="AL22" s="179"/>
      <c r="AM22" s="179"/>
      <c r="AN22" s="179"/>
      <c r="AO22" s="179"/>
      <c r="AP22" s="179"/>
      <c r="AQ22" s="179"/>
      <c r="AR22" s="323">
        <v>58.0</v>
      </c>
      <c r="AS22" s="323">
        <v>74.0</v>
      </c>
      <c r="AT22" s="323">
        <v>63.0</v>
      </c>
      <c r="AU22" s="323">
        <v>85.0</v>
      </c>
      <c r="AV22" s="323">
        <v>87.0</v>
      </c>
    </row>
    <row r="23" ht="30.0" customHeight="1">
      <c r="A23" s="179"/>
      <c r="B23" s="356">
        <v>3.0</v>
      </c>
      <c r="C23" s="371" t="s">
        <v>381</v>
      </c>
      <c r="D23" s="43"/>
      <c r="E23" s="410" t="s">
        <v>320</v>
      </c>
      <c r="F23" s="411"/>
      <c r="G23" s="327"/>
      <c r="H23" s="327"/>
      <c r="I23" s="327"/>
      <c r="J23" s="327"/>
      <c r="K23" s="327"/>
      <c r="L23" s="316">
        <f t="shared" ref="L23:P23" si="8">+AR23/60</f>
        <v>1</v>
      </c>
      <c r="M23" s="316">
        <f t="shared" si="8"/>
        <v>1.416666667</v>
      </c>
      <c r="N23" s="316">
        <f t="shared" si="8"/>
        <v>1.833333333</v>
      </c>
      <c r="O23" s="316">
        <f t="shared" si="8"/>
        <v>1.666666667</v>
      </c>
      <c r="P23" s="316">
        <f t="shared" si="8"/>
        <v>1.5</v>
      </c>
      <c r="Q23" s="317">
        <f t="shared" si="3"/>
        <v>1.483333333</v>
      </c>
      <c r="R23" s="462">
        <f t="shared" si="4"/>
        <v>185.2247604</v>
      </c>
      <c r="S23" s="327"/>
      <c r="T23" s="327"/>
      <c r="U23" s="320" t="s">
        <v>251</v>
      </c>
      <c r="V23" s="335"/>
      <c r="W23" s="42"/>
      <c r="X23" s="42"/>
      <c r="Y23" s="42"/>
      <c r="Z23" s="42"/>
      <c r="AA23" s="322"/>
      <c r="AB23" s="179"/>
      <c r="AC23" s="179"/>
      <c r="AD23" s="179"/>
      <c r="AE23" s="179"/>
      <c r="AF23" s="179"/>
      <c r="AG23" s="179"/>
      <c r="AH23" s="179"/>
      <c r="AI23" s="182"/>
      <c r="AJ23" s="179"/>
      <c r="AK23" s="179"/>
      <c r="AL23" s="179"/>
      <c r="AM23" s="179"/>
      <c r="AN23" s="179"/>
      <c r="AO23" s="179"/>
      <c r="AP23" s="179"/>
      <c r="AQ23" s="179"/>
      <c r="AR23" s="323">
        <v>60.0</v>
      </c>
      <c r="AS23" s="323">
        <v>85.0</v>
      </c>
      <c r="AT23" s="323">
        <v>110.0</v>
      </c>
      <c r="AU23" s="323">
        <v>100.0</v>
      </c>
      <c r="AV23" s="323">
        <v>90.0</v>
      </c>
    </row>
    <row r="24" ht="43.5" customHeight="1">
      <c r="A24" s="179"/>
      <c r="B24" s="414">
        <v>4.0</v>
      </c>
      <c r="C24" s="321" t="s">
        <v>291</v>
      </c>
      <c r="D24" s="43"/>
      <c r="E24" s="410" t="s">
        <v>286</v>
      </c>
      <c r="F24" s="355"/>
      <c r="G24" s="327"/>
      <c r="H24" s="327"/>
      <c r="I24" s="327"/>
      <c r="J24" s="327"/>
      <c r="K24" s="327"/>
      <c r="L24" s="316">
        <f t="shared" ref="L24:P24" si="9">+AR24/60</f>
        <v>1</v>
      </c>
      <c r="M24" s="316">
        <f t="shared" si="9"/>
        <v>0.4166666667</v>
      </c>
      <c r="N24" s="316">
        <f t="shared" si="9"/>
        <v>1.35</v>
      </c>
      <c r="O24" s="316">
        <f t="shared" si="9"/>
        <v>0.8833333333</v>
      </c>
      <c r="P24" s="316">
        <f t="shared" si="9"/>
        <v>1.5</v>
      </c>
      <c r="Q24" s="317">
        <f t="shared" si="3"/>
        <v>1.03</v>
      </c>
      <c r="R24" s="462">
        <f t="shared" si="4"/>
        <v>108.8242208</v>
      </c>
      <c r="S24" s="327"/>
      <c r="T24" s="327"/>
      <c r="U24" s="320" t="s">
        <v>272</v>
      </c>
      <c r="V24" s="335"/>
      <c r="W24" s="42"/>
      <c r="X24" s="42"/>
      <c r="Y24" s="42"/>
      <c r="Z24" s="42"/>
      <c r="AA24" s="322"/>
      <c r="AB24" s="179"/>
      <c r="AC24" s="179"/>
      <c r="AD24" s="179"/>
      <c r="AE24" s="179"/>
      <c r="AF24" s="179"/>
      <c r="AG24" s="179"/>
      <c r="AH24" s="179"/>
      <c r="AI24" s="182"/>
      <c r="AJ24" s="179"/>
      <c r="AK24" s="179"/>
      <c r="AL24" s="179"/>
      <c r="AM24" s="179"/>
      <c r="AN24" s="179"/>
      <c r="AO24" s="179"/>
      <c r="AP24" s="179"/>
      <c r="AQ24" s="179"/>
      <c r="AR24" s="323">
        <v>60.0</v>
      </c>
      <c r="AS24" s="323">
        <v>25.0</v>
      </c>
      <c r="AT24" s="323">
        <v>81.0</v>
      </c>
      <c r="AU24" s="323">
        <v>53.0</v>
      </c>
      <c r="AV24" s="323">
        <v>90.0</v>
      </c>
    </row>
    <row r="25" ht="30.0" customHeight="1">
      <c r="A25" s="179"/>
      <c r="B25" s="324"/>
      <c r="C25" s="415" t="s">
        <v>326</v>
      </c>
      <c r="D25" s="43"/>
      <c r="E25" s="410" t="s">
        <v>286</v>
      </c>
      <c r="F25" s="355"/>
      <c r="G25" s="327"/>
      <c r="H25" s="327"/>
      <c r="I25" s="327"/>
      <c r="J25" s="327"/>
      <c r="K25" s="327"/>
      <c r="L25" s="316">
        <f t="shared" ref="L25:P25" si="10">+AR25/60</f>
        <v>1.2</v>
      </c>
      <c r="M25" s="316">
        <f t="shared" si="10"/>
        <v>0.4666666667</v>
      </c>
      <c r="N25" s="316">
        <f t="shared" si="10"/>
        <v>0.5833333333</v>
      </c>
      <c r="O25" s="316">
        <f t="shared" si="10"/>
        <v>0.5666666667</v>
      </c>
      <c r="P25" s="316">
        <f t="shared" si="10"/>
        <v>0.6666666667</v>
      </c>
      <c r="Q25" s="317">
        <f t="shared" si="3"/>
        <v>0.6966666667</v>
      </c>
      <c r="R25" s="462">
        <f t="shared" si="4"/>
        <v>73.60602639</v>
      </c>
      <c r="S25" s="327"/>
      <c r="T25" s="327"/>
      <c r="U25" s="320" t="s">
        <v>251</v>
      </c>
      <c r="V25" s="335"/>
      <c r="W25" s="42"/>
      <c r="X25" s="42"/>
      <c r="Y25" s="42"/>
      <c r="Z25" s="42"/>
      <c r="AA25" s="322"/>
      <c r="AB25" s="179"/>
      <c r="AC25" s="179"/>
      <c r="AD25" s="179"/>
      <c r="AE25" s="179"/>
      <c r="AF25" s="179"/>
      <c r="AG25" s="179"/>
      <c r="AH25" s="179"/>
      <c r="AI25" s="182"/>
      <c r="AJ25" s="179"/>
      <c r="AK25" s="179"/>
      <c r="AL25" s="179"/>
      <c r="AM25" s="179"/>
      <c r="AN25" s="179"/>
      <c r="AO25" s="179"/>
      <c r="AP25" s="179"/>
      <c r="AQ25" s="179"/>
      <c r="AR25" s="323">
        <v>72.0</v>
      </c>
      <c r="AS25" s="323">
        <v>28.0</v>
      </c>
      <c r="AT25" s="323">
        <v>35.0</v>
      </c>
      <c r="AU25" s="323">
        <v>34.0</v>
      </c>
      <c r="AV25" s="323">
        <v>40.0</v>
      </c>
    </row>
    <row r="26" ht="30.0" customHeight="1">
      <c r="A26" s="179"/>
      <c r="B26" s="324"/>
      <c r="C26" s="354" t="s">
        <v>293</v>
      </c>
      <c r="D26" s="43"/>
      <c r="E26" s="410" t="s">
        <v>286</v>
      </c>
      <c r="F26" s="355"/>
      <c r="G26" s="327"/>
      <c r="H26" s="327"/>
      <c r="I26" s="327"/>
      <c r="J26" s="327"/>
      <c r="K26" s="327"/>
      <c r="L26" s="316">
        <f t="shared" ref="L26:P26" si="11">+AR26/60</f>
        <v>0.1</v>
      </c>
      <c r="M26" s="316">
        <f t="shared" si="11"/>
        <v>0.1333333333</v>
      </c>
      <c r="N26" s="316">
        <f t="shared" si="11"/>
        <v>0.1333333333</v>
      </c>
      <c r="O26" s="316">
        <f t="shared" si="11"/>
        <v>0.08333333333</v>
      </c>
      <c r="P26" s="316">
        <f t="shared" si="11"/>
        <v>0.1</v>
      </c>
      <c r="Q26" s="317">
        <f t="shared" si="3"/>
        <v>0.11</v>
      </c>
      <c r="R26" s="462">
        <f t="shared" si="4"/>
        <v>11.62200417</v>
      </c>
      <c r="S26" s="327"/>
      <c r="T26" s="327"/>
      <c r="U26" s="320" t="s">
        <v>251</v>
      </c>
      <c r="V26" s="328"/>
      <c r="W26" s="329"/>
      <c r="X26" s="329"/>
      <c r="Y26" s="329"/>
      <c r="Z26" s="329"/>
      <c r="AA26" s="330"/>
      <c r="AB26" s="179"/>
      <c r="AC26" s="179"/>
      <c r="AD26" s="179"/>
      <c r="AE26" s="179"/>
      <c r="AF26" s="179"/>
      <c r="AG26" s="179"/>
      <c r="AH26" s="179"/>
      <c r="AI26" s="182"/>
      <c r="AJ26" s="179"/>
      <c r="AK26" s="179"/>
      <c r="AL26" s="179"/>
      <c r="AM26" s="179"/>
      <c r="AN26" s="179"/>
      <c r="AO26" s="179"/>
      <c r="AP26" s="179"/>
      <c r="AQ26" s="179"/>
      <c r="AR26" s="323">
        <v>6.0</v>
      </c>
      <c r="AS26" s="323">
        <v>8.0</v>
      </c>
      <c r="AT26" s="323">
        <v>8.0</v>
      </c>
      <c r="AU26" s="323">
        <v>5.0</v>
      </c>
      <c r="AV26" s="323">
        <v>6.0</v>
      </c>
    </row>
    <row r="27" ht="44.25" customHeight="1">
      <c r="A27" s="179"/>
      <c r="B27" s="333"/>
      <c r="C27" s="354" t="s">
        <v>327</v>
      </c>
      <c r="D27" s="43"/>
      <c r="E27" s="410" t="s">
        <v>286</v>
      </c>
      <c r="F27" s="355"/>
      <c r="G27" s="327"/>
      <c r="H27" s="327"/>
      <c r="I27" s="327"/>
      <c r="J27" s="327"/>
      <c r="K27" s="327"/>
      <c r="L27" s="316">
        <f t="shared" ref="L27:P27" si="12">+AR27/60</f>
        <v>1.033333333</v>
      </c>
      <c r="M27" s="316">
        <f t="shared" si="12"/>
        <v>1.166666667</v>
      </c>
      <c r="N27" s="316">
        <f t="shared" si="12"/>
        <v>1.233333333</v>
      </c>
      <c r="O27" s="316">
        <f t="shared" si="12"/>
        <v>1.266666667</v>
      </c>
      <c r="P27" s="316">
        <f t="shared" si="12"/>
        <v>1.05</v>
      </c>
      <c r="Q27" s="317">
        <f t="shared" si="3"/>
        <v>1.15</v>
      </c>
      <c r="R27" s="462">
        <f t="shared" si="4"/>
        <v>121.5027708</v>
      </c>
      <c r="S27" s="327"/>
      <c r="T27" s="327"/>
      <c r="U27" s="320" t="s">
        <v>251</v>
      </c>
      <c r="V27" s="335"/>
      <c r="W27" s="42"/>
      <c r="X27" s="42"/>
      <c r="Y27" s="42"/>
      <c r="Z27" s="42"/>
      <c r="AA27" s="322"/>
      <c r="AB27" s="179"/>
      <c r="AC27" s="179"/>
      <c r="AD27" s="179"/>
      <c r="AE27" s="179"/>
      <c r="AF27" s="179"/>
      <c r="AG27" s="179"/>
      <c r="AH27" s="179"/>
      <c r="AI27" s="182"/>
      <c r="AJ27" s="179"/>
      <c r="AK27" s="179"/>
      <c r="AL27" s="179"/>
      <c r="AM27" s="179"/>
      <c r="AN27" s="179"/>
      <c r="AO27" s="179"/>
      <c r="AP27" s="179"/>
      <c r="AQ27" s="179"/>
      <c r="AR27" s="323">
        <v>62.0</v>
      </c>
      <c r="AS27" s="323">
        <v>70.0</v>
      </c>
      <c r="AT27" s="323">
        <v>74.0</v>
      </c>
      <c r="AU27" s="323">
        <v>76.0</v>
      </c>
      <c r="AV27" s="323">
        <v>63.0</v>
      </c>
    </row>
    <row r="28" ht="42.75" customHeight="1">
      <c r="A28" s="179"/>
      <c r="B28" s="337">
        <v>5.0</v>
      </c>
      <c r="C28" s="321" t="s">
        <v>382</v>
      </c>
      <c r="D28" s="43"/>
      <c r="E28" s="410" t="s">
        <v>286</v>
      </c>
      <c r="F28" s="352" t="s">
        <v>329</v>
      </c>
      <c r="G28" s="327"/>
      <c r="H28" s="327"/>
      <c r="I28" s="327"/>
      <c r="J28" s="327"/>
      <c r="K28" s="327"/>
      <c r="L28" s="316">
        <v>2.32</v>
      </c>
      <c r="M28" s="316">
        <v>0.508</v>
      </c>
      <c r="N28" s="316"/>
      <c r="O28" s="316"/>
      <c r="P28" s="316"/>
      <c r="Q28" s="317"/>
      <c r="R28" s="462">
        <f t="shared" si="4"/>
        <v>0</v>
      </c>
      <c r="S28" s="327"/>
      <c r="T28" s="327"/>
      <c r="U28" s="320" t="s">
        <v>251</v>
      </c>
      <c r="V28" s="321"/>
      <c r="W28" s="42"/>
      <c r="X28" s="42"/>
      <c r="Y28" s="42"/>
      <c r="Z28" s="42"/>
      <c r="AA28" s="322"/>
      <c r="AB28" s="179"/>
      <c r="AC28" s="179"/>
      <c r="AD28" s="179"/>
      <c r="AE28" s="179"/>
      <c r="AF28" s="179"/>
      <c r="AG28" s="179"/>
      <c r="AH28" s="179"/>
      <c r="AI28" s="182"/>
      <c r="AJ28" s="179"/>
      <c r="AK28" s="179"/>
      <c r="AL28" s="179"/>
      <c r="AM28" s="179"/>
      <c r="AN28" s="179"/>
      <c r="AO28" s="179"/>
      <c r="AP28" s="179"/>
      <c r="AQ28" s="179"/>
      <c r="AR28" s="323">
        <v>21.0</v>
      </c>
      <c r="AS28" s="323">
        <v>24.0</v>
      </c>
      <c r="AT28" s="323">
        <v>30.0</v>
      </c>
      <c r="AU28" s="323">
        <v>21.0</v>
      </c>
      <c r="AV28" s="323">
        <v>25.0</v>
      </c>
    </row>
    <row r="29" ht="41.25" customHeight="1">
      <c r="A29" s="179"/>
      <c r="B29" s="333"/>
      <c r="C29" s="321" t="s">
        <v>298</v>
      </c>
      <c r="D29" s="43"/>
      <c r="E29" s="410" t="s">
        <v>286</v>
      </c>
      <c r="F29" s="352" t="s">
        <v>329</v>
      </c>
      <c r="G29" s="416"/>
      <c r="H29" s="327"/>
      <c r="I29" s="327"/>
      <c r="J29" s="327"/>
      <c r="K29" s="327"/>
      <c r="L29" s="316">
        <f t="shared" ref="L29:P29" si="13">+AR29/60</f>
        <v>0.4166666667</v>
      </c>
      <c r="M29" s="316">
        <f t="shared" si="13"/>
        <v>0.1666666667</v>
      </c>
      <c r="N29" s="316">
        <f t="shared" si="13"/>
        <v>0.5</v>
      </c>
      <c r="O29" s="316">
        <f t="shared" si="13"/>
        <v>0.3333333333</v>
      </c>
      <c r="P29" s="316">
        <f t="shared" si="13"/>
        <v>0.6666666667</v>
      </c>
      <c r="Q29" s="317">
        <f t="shared" ref="Q29:Q45" si="15">+AVERAGE(L29:P29)</f>
        <v>0.4166666667</v>
      </c>
      <c r="R29" s="462">
        <f t="shared" si="4"/>
        <v>44.02274306</v>
      </c>
      <c r="S29" s="327"/>
      <c r="T29" s="327"/>
      <c r="U29" s="320" t="s">
        <v>251</v>
      </c>
      <c r="V29" s="335"/>
      <c r="W29" s="42"/>
      <c r="X29" s="42"/>
      <c r="Y29" s="42"/>
      <c r="Z29" s="42"/>
      <c r="AA29" s="322"/>
      <c r="AB29" s="179"/>
      <c r="AC29" s="179"/>
      <c r="AD29" s="179"/>
      <c r="AE29" s="179"/>
      <c r="AF29" s="179"/>
      <c r="AG29" s="179"/>
      <c r="AH29" s="179"/>
      <c r="AI29" s="182"/>
      <c r="AJ29" s="179"/>
      <c r="AK29" s="179"/>
      <c r="AL29" s="179"/>
      <c r="AM29" s="179"/>
      <c r="AN29" s="179"/>
      <c r="AO29" s="179"/>
      <c r="AP29" s="179"/>
      <c r="AQ29" s="179"/>
      <c r="AR29" s="323">
        <v>25.0</v>
      </c>
      <c r="AS29" s="323">
        <v>10.0</v>
      </c>
      <c r="AT29" s="323">
        <v>30.0</v>
      </c>
      <c r="AU29" s="323">
        <v>20.0</v>
      </c>
      <c r="AV29" s="323">
        <v>40.0</v>
      </c>
    </row>
    <row r="30" ht="30.0" customHeight="1">
      <c r="A30" s="179"/>
      <c r="B30" s="414">
        <v>6.0</v>
      </c>
      <c r="C30" s="354" t="s">
        <v>299</v>
      </c>
      <c r="D30" s="43"/>
      <c r="E30" s="410" t="s">
        <v>286</v>
      </c>
      <c r="F30" s="355"/>
      <c r="G30" s="327"/>
      <c r="H30" s="327"/>
      <c r="I30" s="327"/>
      <c r="J30" s="327"/>
      <c r="K30" s="327"/>
      <c r="L30" s="316">
        <f t="shared" ref="L30:P30" si="14">+AR30/60</f>
        <v>0.45</v>
      </c>
      <c r="M30" s="316">
        <f t="shared" si="14"/>
        <v>0.4666666667</v>
      </c>
      <c r="N30" s="316">
        <f t="shared" si="14"/>
        <v>0.3</v>
      </c>
      <c r="O30" s="316">
        <f t="shared" si="14"/>
        <v>0.35</v>
      </c>
      <c r="P30" s="316">
        <f t="shared" si="14"/>
        <v>0.3333333333</v>
      </c>
      <c r="Q30" s="317">
        <f t="shared" si="15"/>
        <v>0.38</v>
      </c>
      <c r="R30" s="462">
        <f t="shared" si="4"/>
        <v>40.14874167</v>
      </c>
      <c r="S30" s="327"/>
      <c r="T30" s="327"/>
      <c r="U30" s="320" t="s">
        <v>251</v>
      </c>
      <c r="V30" s="335"/>
      <c r="W30" s="42"/>
      <c r="X30" s="42"/>
      <c r="Y30" s="42"/>
      <c r="Z30" s="42"/>
      <c r="AA30" s="322"/>
      <c r="AB30" s="179"/>
      <c r="AC30" s="179"/>
      <c r="AD30" s="179"/>
      <c r="AE30" s="179"/>
      <c r="AF30" s="179"/>
      <c r="AG30" s="179"/>
      <c r="AH30" s="179"/>
      <c r="AI30" s="182"/>
      <c r="AJ30" s="179"/>
      <c r="AK30" s="179"/>
      <c r="AL30" s="179"/>
      <c r="AM30" s="179"/>
      <c r="AN30" s="179"/>
      <c r="AO30" s="179"/>
      <c r="AP30" s="179"/>
      <c r="AQ30" s="179"/>
      <c r="AR30" s="323">
        <v>27.0</v>
      </c>
      <c r="AS30" s="323">
        <v>28.0</v>
      </c>
      <c r="AT30" s="323">
        <v>18.0</v>
      </c>
      <c r="AU30" s="323">
        <v>21.0</v>
      </c>
      <c r="AV30" s="323">
        <v>20.0</v>
      </c>
    </row>
    <row r="31" ht="45.0" customHeight="1">
      <c r="A31" s="179"/>
      <c r="B31" s="333"/>
      <c r="C31" s="354" t="s">
        <v>300</v>
      </c>
      <c r="D31" s="43"/>
      <c r="E31" s="410" t="s">
        <v>286</v>
      </c>
      <c r="F31" s="352" t="s">
        <v>330</v>
      </c>
      <c r="G31" s="327"/>
      <c r="H31" s="327"/>
      <c r="I31" s="327"/>
      <c r="J31" s="327"/>
      <c r="K31" s="327"/>
      <c r="L31" s="316">
        <f t="shared" ref="L31:P31" si="16">+AR31/60</f>
        <v>0.15</v>
      </c>
      <c r="M31" s="316">
        <f t="shared" si="16"/>
        <v>0.08333333333</v>
      </c>
      <c r="N31" s="316">
        <f t="shared" si="16"/>
        <v>0.1</v>
      </c>
      <c r="O31" s="316">
        <f t="shared" si="16"/>
        <v>0.1</v>
      </c>
      <c r="P31" s="316">
        <f t="shared" si="16"/>
        <v>0.06666666667</v>
      </c>
      <c r="Q31" s="317">
        <f t="shared" si="15"/>
        <v>0.1</v>
      </c>
      <c r="R31" s="462">
        <f t="shared" si="4"/>
        <v>10.56545833</v>
      </c>
      <c r="S31" s="327"/>
      <c r="T31" s="327"/>
      <c r="U31" s="320" t="s">
        <v>251</v>
      </c>
      <c r="V31" s="321"/>
      <c r="W31" s="42"/>
      <c r="X31" s="42"/>
      <c r="Y31" s="42"/>
      <c r="Z31" s="42"/>
      <c r="AA31" s="322"/>
      <c r="AB31" s="179"/>
      <c r="AC31" s="179"/>
      <c r="AD31" s="179"/>
      <c r="AE31" s="179"/>
      <c r="AF31" s="179"/>
      <c r="AG31" s="179"/>
      <c r="AH31" s="179"/>
      <c r="AI31" s="182"/>
      <c r="AJ31" s="179"/>
      <c r="AK31" s="179"/>
      <c r="AL31" s="179"/>
      <c r="AM31" s="179"/>
      <c r="AN31" s="179"/>
      <c r="AO31" s="179"/>
      <c r="AP31" s="179"/>
      <c r="AQ31" s="179"/>
      <c r="AR31" s="323">
        <v>9.0</v>
      </c>
      <c r="AS31" s="323">
        <v>5.0</v>
      </c>
      <c r="AT31" s="323">
        <v>6.0</v>
      </c>
      <c r="AU31" s="323">
        <v>6.0</v>
      </c>
      <c r="AV31" s="323">
        <v>4.0</v>
      </c>
    </row>
    <row r="32" ht="36.0" customHeight="1">
      <c r="A32" s="179"/>
      <c r="B32" s="417">
        <v>7.0</v>
      </c>
      <c r="C32" s="354" t="s">
        <v>331</v>
      </c>
      <c r="D32" s="43"/>
      <c r="E32" s="410" t="s">
        <v>303</v>
      </c>
      <c r="F32" s="418"/>
      <c r="G32" s="327"/>
      <c r="H32" s="327"/>
      <c r="I32" s="327"/>
      <c r="J32" s="327"/>
      <c r="K32" s="327"/>
      <c r="L32" s="316">
        <f t="shared" ref="L32:P32" si="17">+AR32/60</f>
        <v>50</v>
      </c>
      <c r="M32" s="316">
        <f t="shared" si="17"/>
        <v>50</v>
      </c>
      <c r="N32" s="316">
        <f t="shared" si="17"/>
        <v>50</v>
      </c>
      <c r="O32" s="316">
        <f t="shared" si="17"/>
        <v>50</v>
      </c>
      <c r="P32" s="316">
        <f t="shared" si="17"/>
        <v>50</v>
      </c>
      <c r="Q32" s="317">
        <f t="shared" si="15"/>
        <v>50</v>
      </c>
      <c r="R32" s="462">
        <f>+U59</f>
        <v>10678.22936</v>
      </c>
      <c r="S32" s="327"/>
      <c r="T32" s="327"/>
      <c r="U32" s="320" t="s">
        <v>251</v>
      </c>
      <c r="V32" s="419"/>
      <c r="W32" s="420"/>
      <c r="X32" s="420"/>
      <c r="Y32" s="420"/>
      <c r="Z32" s="420"/>
      <c r="AA32" s="421"/>
      <c r="AB32" s="179"/>
      <c r="AC32" s="179"/>
      <c r="AD32" s="179"/>
      <c r="AE32" s="179"/>
      <c r="AF32" s="179"/>
      <c r="AG32" s="179"/>
      <c r="AH32" s="179"/>
      <c r="AI32" s="182"/>
      <c r="AJ32" s="179"/>
      <c r="AK32" s="179"/>
      <c r="AL32" s="179"/>
      <c r="AM32" s="179"/>
      <c r="AN32" s="179"/>
      <c r="AO32" s="179"/>
      <c r="AP32" s="179"/>
      <c r="AQ32" s="179"/>
      <c r="AR32" s="323">
        <v>3000.0</v>
      </c>
      <c r="AS32" s="323">
        <v>3000.0</v>
      </c>
      <c r="AT32" s="323">
        <v>3000.0</v>
      </c>
      <c r="AU32" s="323">
        <v>3000.0</v>
      </c>
      <c r="AV32" s="323">
        <v>3000.0</v>
      </c>
    </row>
    <row r="33" ht="32.25" customHeight="1">
      <c r="A33" s="179"/>
      <c r="B33" s="356">
        <v>8.0</v>
      </c>
      <c r="C33" s="321" t="s">
        <v>304</v>
      </c>
      <c r="D33" s="43"/>
      <c r="E33" s="410" t="s">
        <v>286</v>
      </c>
      <c r="F33" s="355" t="s">
        <v>305</v>
      </c>
      <c r="G33" s="327"/>
      <c r="H33" s="327"/>
      <c r="I33" s="327"/>
      <c r="J33" s="327"/>
      <c r="K33" s="327"/>
      <c r="L33" s="316">
        <f t="shared" ref="L33:P33" si="18">+AR33/60</f>
        <v>0.1833333333</v>
      </c>
      <c r="M33" s="316">
        <f t="shared" si="18"/>
        <v>0.35</v>
      </c>
      <c r="N33" s="316">
        <f t="shared" si="18"/>
        <v>0.1833333333</v>
      </c>
      <c r="O33" s="316">
        <f t="shared" si="18"/>
        <v>0.2333333333</v>
      </c>
      <c r="P33" s="316">
        <f t="shared" si="18"/>
        <v>0.1833333333</v>
      </c>
      <c r="Q33" s="317">
        <f t="shared" si="15"/>
        <v>0.2266666667</v>
      </c>
      <c r="R33" s="462">
        <f>+IF(E33="Cord Adm",$O$62*Q33,$O$68*Q33)</f>
        <v>23.94837222</v>
      </c>
      <c r="S33" s="327"/>
      <c r="T33" s="327"/>
      <c r="U33" s="320" t="s">
        <v>251</v>
      </c>
      <c r="V33" s="321"/>
      <c r="W33" s="42"/>
      <c r="X33" s="42"/>
      <c r="Y33" s="42"/>
      <c r="Z33" s="42"/>
      <c r="AA33" s="322"/>
      <c r="AB33" s="179"/>
      <c r="AC33" s="179"/>
      <c r="AD33" s="179"/>
      <c r="AE33" s="179"/>
      <c r="AF33" s="179"/>
      <c r="AG33" s="179"/>
      <c r="AH33" s="179"/>
      <c r="AI33" s="182"/>
      <c r="AJ33" s="179"/>
      <c r="AK33" s="179"/>
      <c r="AL33" s="179"/>
      <c r="AM33" s="179"/>
      <c r="AN33" s="179"/>
      <c r="AO33" s="179"/>
      <c r="AP33" s="179"/>
      <c r="AQ33" s="179"/>
      <c r="AR33" s="323">
        <v>11.0</v>
      </c>
      <c r="AS33" s="323">
        <v>21.0</v>
      </c>
      <c r="AT33" s="323">
        <v>11.0</v>
      </c>
      <c r="AU33" s="323">
        <v>14.0</v>
      </c>
      <c r="AV33" s="323">
        <v>11.0</v>
      </c>
    </row>
    <row r="34" ht="30.0" customHeight="1">
      <c r="A34" s="179"/>
      <c r="B34" s="414">
        <v>9.0</v>
      </c>
      <c r="C34" s="321" t="s">
        <v>332</v>
      </c>
      <c r="D34" s="43"/>
      <c r="E34" s="410" t="s">
        <v>303</v>
      </c>
      <c r="F34" s="418"/>
      <c r="G34" s="327"/>
      <c r="H34" s="327"/>
      <c r="I34" s="327"/>
      <c r="J34" s="327"/>
      <c r="K34" s="327"/>
      <c r="L34" s="316">
        <f t="shared" ref="L34:P34" si="19">+AR34/60</f>
        <v>27.48333333</v>
      </c>
      <c r="M34" s="316">
        <f t="shared" si="19"/>
        <v>27.25</v>
      </c>
      <c r="N34" s="316">
        <f t="shared" si="19"/>
        <v>26.98333333</v>
      </c>
      <c r="O34" s="316">
        <f t="shared" si="19"/>
        <v>27.16666667</v>
      </c>
      <c r="P34" s="316">
        <f t="shared" si="19"/>
        <v>27.41666667</v>
      </c>
      <c r="Q34" s="317">
        <f t="shared" si="15"/>
        <v>27.26</v>
      </c>
      <c r="R34" s="462">
        <f>+U60</f>
        <v>5821.770645</v>
      </c>
      <c r="S34" s="327"/>
      <c r="T34" s="327"/>
      <c r="U34" s="320" t="s">
        <v>251</v>
      </c>
      <c r="V34" s="321"/>
      <c r="W34" s="42"/>
      <c r="X34" s="42"/>
      <c r="Y34" s="42"/>
      <c r="Z34" s="42"/>
      <c r="AA34" s="322"/>
      <c r="AB34" s="179"/>
      <c r="AC34" s="179"/>
      <c r="AD34" s="179"/>
      <c r="AE34" s="179"/>
      <c r="AF34" s="179"/>
      <c r="AG34" s="179"/>
      <c r="AH34" s="179"/>
      <c r="AI34" s="182"/>
      <c r="AJ34" s="179"/>
      <c r="AK34" s="179"/>
      <c r="AL34" s="179"/>
      <c r="AM34" s="179"/>
      <c r="AN34" s="179"/>
      <c r="AO34" s="179"/>
      <c r="AP34" s="179"/>
      <c r="AQ34" s="179"/>
      <c r="AR34" s="323">
        <f>27*60+29</f>
        <v>1649</v>
      </c>
      <c r="AS34" s="323">
        <f>27*60+15</f>
        <v>1635</v>
      </c>
      <c r="AT34" s="323">
        <f>26*60+59</f>
        <v>1619</v>
      </c>
      <c r="AU34" s="323">
        <v>1630.0</v>
      </c>
      <c r="AV34" s="323">
        <v>1645.0</v>
      </c>
    </row>
    <row r="35" ht="30.0" customHeight="1">
      <c r="A35" s="179"/>
      <c r="B35" s="333"/>
      <c r="C35" s="354" t="s">
        <v>307</v>
      </c>
      <c r="D35" s="43"/>
      <c r="E35" s="410" t="s">
        <v>303</v>
      </c>
      <c r="F35" s="418"/>
      <c r="G35" s="327"/>
      <c r="H35" s="327"/>
      <c r="I35" s="327"/>
      <c r="J35" s="327"/>
      <c r="K35" s="327"/>
      <c r="L35" s="316">
        <f t="shared" ref="L35:P35" si="20">+AR35/60</f>
        <v>4.533333333</v>
      </c>
      <c r="M35" s="316">
        <f t="shared" si="20"/>
        <v>5.583333333</v>
      </c>
      <c r="N35" s="316">
        <f t="shared" si="20"/>
        <v>3.466666667</v>
      </c>
      <c r="O35" s="316">
        <f t="shared" si="20"/>
        <v>5.5</v>
      </c>
      <c r="P35" s="316">
        <f t="shared" si="20"/>
        <v>5</v>
      </c>
      <c r="Q35" s="317">
        <f t="shared" si="15"/>
        <v>4.816666667</v>
      </c>
      <c r="R35" s="462" t="s">
        <v>308</v>
      </c>
      <c r="S35" s="327"/>
      <c r="T35" s="327"/>
      <c r="U35" s="320" t="s">
        <v>251</v>
      </c>
      <c r="V35" s="321"/>
      <c r="W35" s="42"/>
      <c r="X35" s="42"/>
      <c r="Y35" s="42"/>
      <c r="Z35" s="42"/>
      <c r="AA35" s="322"/>
      <c r="AB35" s="179"/>
      <c r="AC35" s="179"/>
      <c r="AD35" s="179"/>
      <c r="AE35" s="179"/>
      <c r="AF35" s="179"/>
      <c r="AG35" s="179"/>
      <c r="AH35" s="179"/>
      <c r="AI35" s="182"/>
      <c r="AJ35" s="179"/>
      <c r="AK35" s="179"/>
      <c r="AL35" s="179"/>
      <c r="AM35" s="179"/>
      <c r="AN35" s="179"/>
      <c r="AO35" s="179"/>
      <c r="AP35" s="179"/>
      <c r="AQ35" s="179"/>
      <c r="AR35" s="323">
        <v>272.0</v>
      </c>
      <c r="AS35" s="323">
        <v>335.0</v>
      </c>
      <c r="AT35" s="323">
        <v>208.0</v>
      </c>
      <c r="AU35" s="323">
        <v>330.0</v>
      </c>
      <c r="AV35" s="323">
        <v>300.0</v>
      </c>
    </row>
    <row r="36" ht="45.75" customHeight="1">
      <c r="A36" s="179"/>
      <c r="B36" s="356">
        <v>10.0</v>
      </c>
      <c r="C36" s="321" t="s">
        <v>383</v>
      </c>
      <c r="D36" s="43"/>
      <c r="E36" s="410" t="s">
        <v>320</v>
      </c>
      <c r="F36" s="411"/>
      <c r="G36" s="327"/>
      <c r="H36" s="327"/>
      <c r="I36" s="327"/>
      <c r="J36" s="327"/>
      <c r="K36" s="327"/>
      <c r="L36" s="316">
        <f t="shared" ref="L36:P36" si="21">+AR36/60</f>
        <v>1.166666667</v>
      </c>
      <c r="M36" s="316">
        <f t="shared" si="21"/>
        <v>1.2</v>
      </c>
      <c r="N36" s="316">
        <f t="shared" si="21"/>
        <v>1.283333333</v>
      </c>
      <c r="O36" s="316">
        <f t="shared" si="21"/>
        <v>1.333333333</v>
      </c>
      <c r="P36" s="316">
        <f t="shared" si="21"/>
        <v>1.183333333</v>
      </c>
      <c r="Q36" s="317">
        <f t="shared" si="15"/>
        <v>1.233333333</v>
      </c>
      <c r="R36" s="462">
        <f t="shared" ref="R36:R42" si="23">+IF(E36="Cord Adm",$O$62*Q36,$O$68*Q36)</f>
        <v>154.0071042</v>
      </c>
      <c r="S36" s="327"/>
      <c r="T36" s="327"/>
      <c r="U36" s="320" t="s">
        <v>251</v>
      </c>
      <c r="V36" s="335"/>
      <c r="W36" s="42"/>
      <c r="X36" s="42"/>
      <c r="Y36" s="42"/>
      <c r="Z36" s="42"/>
      <c r="AA36" s="322"/>
      <c r="AB36" s="179"/>
      <c r="AC36" s="179"/>
      <c r="AD36" s="179"/>
      <c r="AE36" s="179"/>
      <c r="AF36" s="179"/>
      <c r="AG36" s="179"/>
      <c r="AH36" s="179"/>
      <c r="AI36" s="182"/>
      <c r="AJ36" s="179"/>
      <c r="AK36" s="179"/>
      <c r="AL36" s="179"/>
      <c r="AM36" s="179"/>
      <c r="AN36" s="179"/>
      <c r="AO36" s="179"/>
      <c r="AP36" s="179"/>
      <c r="AQ36" s="179"/>
      <c r="AR36" s="323">
        <v>70.0</v>
      </c>
      <c r="AS36" s="323">
        <v>72.0</v>
      </c>
      <c r="AT36" s="323">
        <v>77.0</v>
      </c>
      <c r="AU36" s="323">
        <v>80.0</v>
      </c>
      <c r="AV36" s="323">
        <v>71.0</v>
      </c>
    </row>
    <row r="37" ht="45.0" customHeight="1">
      <c r="A37" s="179"/>
      <c r="B37" s="422">
        <v>11.0</v>
      </c>
      <c r="C37" s="463" t="s">
        <v>384</v>
      </c>
      <c r="D37" s="43"/>
      <c r="E37" s="410" t="s">
        <v>320</v>
      </c>
      <c r="F37" s="411"/>
      <c r="G37" s="327"/>
      <c r="H37" s="327"/>
      <c r="I37" s="327"/>
      <c r="J37" s="327"/>
      <c r="K37" s="327"/>
      <c r="L37" s="316">
        <f t="shared" ref="L37:P37" si="22">+AR37/60</f>
        <v>0.7</v>
      </c>
      <c r="M37" s="316">
        <f t="shared" si="22"/>
        <v>0.8333333333</v>
      </c>
      <c r="N37" s="316">
        <f t="shared" si="22"/>
        <v>0.6666666667</v>
      </c>
      <c r="O37" s="316">
        <f t="shared" si="22"/>
        <v>0.9166666667</v>
      </c>
      <c r="P37" s="316">
        <f t="shared" si="22"/>
        <v>0.75</v>
      </c>
      <c r="Q37" s="317">
        <f t="shared" si="15"/>
        <v>0.7733333333</v>
      </c>
      <c r="R37" s="462">
        <f t="shared" si="23"/>
        <v>96.56661667</v>
      </c>
      <c r="S37" s="327"/>
      <c r="T37" s="327"/>
      <c r="U37" s="320" t="s">
        <v>251</v>
      </c>
      <c r="V37" s="321"/>
      <c r="W37" s="42"/>
      <c r="X37" s="42"/>
      <c r="Y37" s="42"/>
      <c r="Z37" s="42"/>
      <c r="AA37" s="322"/>
      <c r="AB37" s="179"/>
      <c r="AC37" s="179"/>
      <c r="AD37" s="179"/>
      <c r="AE37" s="179"/>
      <c r="AF37" s="179"/>
      <c r="AG37" s="179"/>
      <c r="AH37" s="179"/>
      <c r="AI37" s="182"/>
      <c r="AJ37" s="179"/>
      <c r="AK37" s="179"/>
      <c r="AL37" s="179"/>
      <c r="AM37" s="179"/>
      <c r="AN37" s="179"/>
      <c r="AO37" s="179"/>
      <c r="AP37" s="179"/>
      <c r="AQ37" s="179"/>
      <c r="AR37" s="323">
        <v>42.0</v>
      </c>
      <c r="AS37" s="323">
        <v>50.0</v>
      </c>
      <c r="AT37" s="323">
        <v>40.0</v>
      </c>
      <c r="AU37" s="323">
        <v>55.0</v>
      </c>
      <c r="AV37" s="323">
        <v>45.0</v>
      </c>
    </row>
    <row r="38" ht="48.75" customHeight="1">
      <c r="A38" s="179"/>
      <c r="B38" s="356">
        <v>12.0</v>
      </c>
      <c r="C38" s="321" t="s">
        <v>335</v>
      </c>
      <c r="D38" s="43"/>
      <c r="E38" s="410" t="s">
        <v>286</v>
      </c>
      <c r="F38" s="355"/>
      <c r="G38" s="327"/>
      <c r="H38" s="327"/>
      <c r="I38" s="327"/>
      <c r="J38" s="327"/>
      <c r="K38" s="327"/>
      <c r="L38" s="316">
        <f t="shared" ref="L38:P38" si="24">+AR38/60</f>
        <v>0.2333333333</v>
      </c>
      <c r="M38" s="316">
        <f t="shared" si="24"/>
        <v>0.2166666667</v>
      </c>
      <c r="N38" s="316">
        <f t="shared" si="24"/>
        <v>0.1333333333</v>
      </c>
      <c r="O38" s="316">
        <f t="shared" si="24"/>
        <v>0.1</v>
      </c>
      <c r="P38" s="316">
        <f t="shared" si="24"/>
        <v>0.15</v>
      </c>
      <c r="Q38" s="317">
        <f t="shared" si="15"/>
        <v>0.1666666667</v>
      </c>
      <c r="R38" s="462">
        <f t="shared" si="23"/>
        <v>17.60909722</v>
      </c>
      <c r="S38" s="327"/>
      <c r="T38" s="327"/>
      <c r="U38" s="320" t="s">
        <v>251</v>
      </c>
      <c r="V38" s="321"/>
      <c r="W38" s="42"/>
      <c r="X38" s="42"/>
      <c r="Y38" s="42"/>
      <c r="Z38" s="42"/>
      <c r="AA38" s="322"/>
      <c r="AB38" s="179"/>
      <c r="AC38" s="179"/>
      <c r="AD38" s="179"/>
      <c r="AE38" s="179"/>
      <c r="AF38" s="179"/>
      <c r="AG38" s="179"/>
      <c r="AH38" s="179"/>
      <c r="AI38" s="182"/>
      <c r="AJ38" s="179"/>
      <c r="AK38" s="179"/>
      <c r="AL38" s="179"/>
      <c r="AM38" s="179"/>
      <c r="AN38" s="179"/>
      <c r="AO38" s="179"/>
      <c r="AP38" s="179"/>
      <c r="AQ38" s="179"/>
      <c r="AR38" s="323">
        <v>14.0</v>
      </c>
      <c r="AS38" s="323">
        <v>13.0</v>
      </c>
      <c r="AT38" s="323">
        <v>8.0</v>
      </c>
      <c r="AU38" s="323">
        <v>6.0</v>
      </c>
      <c r="AV38" s="323">
        <v>9.0</v>
      </c>
    </row>
    <row r="39" ht="46.5" customHeight="1">
      <c r="A39" s="179"/>
      <c r="B39" s="472">
        <v>13.0</v>
      </c>
      <c r="C39" s="321" t="s">
        <v>385</v>
      </c>
      <c r="D39" s="43"/>
      <c r="E39" s="410" t="s">
        <v>286</v>
      </c>
      <c r="F39" s="355"/>
      <c r="G39" s="327"/>
      <c r="H39" s="327"/>
      <c r="I39" s="327"/>
      <c r="J39" s="327"/>
      <c r="K39" s="327"/>
      <c r="L39" s="316">
        <f t="shared" ref="L39:P39" si="25">+AR39/60</f>
        <v>0.1166666667</v>
      </c>
      <c r="M39" s="316">
        <f t="shared" si="25"/>
        <v>0.1666666667</v>
      </c>
      <c r="N39" s="316">
        <f t="shared" si="25"/>
        <v>0.2</v>
      </c>
      <c r="O39" s="316">
        <f t="shared" si="25"/>
        <v>0.25</v>
      </c>
      <c r="P39" s="316">
        <f t="shared" si="25"/>
        <v>0.1333333333</v>
      </c>
      <c r="Q39" s="317">
        <f t="shared" si="15"/>
        <v>0.1733333333</v>
      </c>
      <c r="R39" s="462">
        <f t="shared" si="23"/>
        <v>18.31346111</v>
      </c>
      <c r="S39" s="327"/>
      <c r="T39" s="327"/>
      <c r="U39" s="320" t="s">
        <v>251</v>
      </c>
      <c r="V39" s="321"/>
      <c r="W39" s="42"/>
      <c r="X39" s="42"/>
      <c r="Y39" s="42"/>
      <c r="Z39" s="42"/>
      <c r="AA39" s="322"/>
      <c r="AB39" s="179"/>
      <c r="AC39" s="179"/>
      <c r="AD39" s="179"/>
      <c r="AE39" s="179"/>
      <c r="AF39" s="179"/>
      <c r="AG39" s="179"/>
      <c r="AH39" s="179"/>
      <c r="AI39" s="182"/>
      <c r="AJ39" s="179"/>
      <c r="AK39" s="179"/>
      <c r="AL39" s="179"/>
      <c r="AM39" s="179"/>
      <c r="AN39" s="179"/>
      <c r="AO39" s="179"/>
      <c r="AP39" s="179"/>
      <c r="AQ39" s="179"/>
      <c r="AR39" s="323">
        <v>7.0</v>
      </c>
      <c r="AS39" s="323">
        <v>10.0</v>
      </c>
      <c r="AT39" s="323">
        <v>12.0</v>
      </c>
      <c r="AU39" s="323">
        <v>15.0</v>
      </c>
      <c r="AV39" s="323">
        <v>8.0</v>
      </c>
    </row>
    <row r="40" ht="39.75" customHeight="1">
      <c r="A40" s="179"/>
      <c r="B40" s="425">
        <v>14.0</v>
      </c>
      <c r="C40" s="354" t="s">
        <v>337</v>
      </c>
      <c r="D40" s="43"/>
      <c r="E40" s="410" t="s">
        <v>320</v>
      </c>
      <c r="F40" s="340" t="s">
        <v>312</v>
      </c>
      <c r="G40" s="327"/>
      <c r="H40" s="327"/>
      <c r="I40" s="327"/>
      <c r="J40" s="327"/>
      <c r="K40" s="327"/>
      <c r="L40" s="316">
        <f t="shared" ref="L40:P40" si="26">+AR40/60</f>
        <v>0.6166666667</v>
      </c>
      <c r="M40" s="316">
        <f t="shared" si="26"/>
        <v>0.5833333333</v>
      </c>
      <c r="N40" s="316">
        <f t="shared" si="26"/>
        <v>0.6666666667</v>
      </c>
      <c r="O40" s="316">
        <f t="shared" si="26"/>
        <v>0.7</v>
      </c>
      <c r="P40" s="316">
        <f t="shared" si="26"/>
        <v>0.75</v>
      </c>
      <c r="Q40" s="317">
        <f t="shared" si="15"/>
        <v>0.6633333333</v>
      </c>
      <c r="R40" s="462">
        <f t="shared" si="23"/>
        <v>82.83084792</v>
      </c>
      <c r="S40" s="319"/>
      <c r="T40" s="43"/>
      <c r="U40" s="320" t="s">
        <v>251</v>
      </c>
      <c r="V40" s="321"/>
      <c r="W40" s="42"/>
      <c r="X40" s="42"/>
      <c r="Y40" s="42"/>
      <c r="Z40" s="42"/>
      <c r="AA40" s="322"/>
      <c r="AB40" s="179"/>
      <c r="AC40" s="179"/>
      <c r="AD40" s="179"/>
      <c r="AE40" s="179"/>
      <c r="AF40" s="179"/>
      <c r="AG40" s="179"/>
      <c r="AH40" s="179"/>
      <c r="AI40" s="182"/>
      <c r="AJ40" s="179"/>
      <c r="AK40" s="179"/>
      <c r="AL40" s="179"/>
      <c r="AM40" s="179"/>
      <c r="AN40" s="179"/>
      <c r="AO40" s="179"/>
      <c r="AP40" s="179"/>
      <c r="AQ40" s="179"/>
      <c r="AR40" s="323">
        <v>37.0</v>
      </c>
      <c r="AS40" s="323">
        <v>35.0</v>
      </c>
      <c r="AT40" s="323">
        <v>40.0</v>
      </c>
      <c r="AU40" s="323">
        <v>42.0</v>
      </c>
      <c r="AV40" s="323">
        <v>45.0</v>
      </c>
    </row>
    <row r="41" ht="30.0" customHeight="1">
      <c r="A41" s="179"/>
      <c r="B41" s="422">
        <v>15.0</v>
      </c>
      <c r="C41" s="321" t="s">
        <v>386</v>
      </c>
      <c r="D41" s="43"/>
      <c r="E41" s="410" t="s">
        <v>320</v>
      </c>
      <c r="F41" s="340"/>
      <c r="G41" s="327"/>
      <c r="H41" s="327"/>
      <c r="I41" s="327"/>
      <c r="J41" s="327"/>
      <c r="K41" s="327"/>
      <c r="L41" s="316">
        <f t="shared" ref="L41:P41" si="27">+AR41/60</f>
        <v>0.6666666667</v>
      </c>
      <c r="M41" s="316">
        <f t="shared" si="27"/>
        <v>0.5833333333</v>
      </c>
      <c r="N41" s="316">
        <f t="shared" si="27"/>
        <v>0.7</v>
      </c>
      <c r="O41" s="316">
        <f t="shared" si="27"/>
        <v>0.75</v>
      </c>
      <c r="P41" s="316">
        <f t="shared" si="27"/>
        <v>0.6166666667</v>
      </c>
      <c r="Q41" s="317">
        <f t="shared" si="15"/>
        <v>0.6633333333</v>
      </c>
      <c r="R41" s="462">
        <f t="shared" si="23"/>
        <v>82.83084792</v>
      </c>
      <c r="S41" s="319"/>
      <c r="T41" s="43"/>
      <c r="U41" s="320" t="s">
        <v>251</v>
      </c>
      <c r="V41" s="321"/>
      <c r="W41" s="42"/>
      <c r="X41" s="42"/>
      <c r="Y41" s="42"/>
      <c r="Z41" s="42"/>
      <c r="AA41" s="322"/>
      <c r="AB41" s="179"/>
      <c r="AC41" s="179"/>
      <c r="AD41" s="179"/>
      <c r="AE41" s="179"/>
      <c r="AF41" s="179"/>
      <c r="AG41" s="179"/>
      <c r="AH41" s="179"/>
      <c r="AI41" s="182"/>
      <c r="AJ41" s="179"/>
      <c r="AK41" s="179"/>
      <c r="AL41" s="179"/>
      <c r="AM41" s="179"/>
      <c r="AN41" s="179"/>
      <c r="AO41" s="179"/>
      <c r="AP41" s="179"/>
      <c r="AQ41" s="179"/>
      <c r="AR41" s="323">
        <v>40.0</v>
      </c>
      <c r="AS41" s="323">
        <v>35.0</v>
      </c>
      <c r="AT41" s="323">
        <v>42.0</v>
      </c>
      <c r="AU41" s="323">
        <v>45.0</v>
      </c>
      <c r="AV41" s="323">
        <v>37.0</v>
      </c>
    </row>
    <row r="42" ht="42.0" customHeight="1">
      <c r="A42" s="179"/>
      <c r="B42" s="356">
        <v>16.0</v>
      </c>
      <c r="C42" s="321" t="s">
        <v>340</v>
      </c>
      <c r="D42" s="43"/>
      <c r="E42" s="410" t="s">
        <v>320</v>
      </c>
      <c r="F42" s="411"/>
      <c r="G42" s="327"/>
      <c r="H42" s="327"/>
      <c r="I42" s="327"/>
      <c r="J42" s="327"/>
      <c r="K42" s="327"/>
      <c r="L42" s="316">
        <f t="shared" ref="L42:P42" si="28">+AR42/60</f>
        <v>0.9</v>
      </c>
      <c r="M42" s="316">
        <f t="shared" si="28"/>
        <v>0.9166666667</v>
      </c>
      <c r="N42" s="316">
        <f t="shared" si="28"/>
        <v>1</v>
      </c>
      <c r="O42" s="316">
        <f t="shared" si="28"/>
        <v>0.9666666667</v>
      </c>
      <c r="P42" s="316">
        <f t="shared" si="28"/>
        <v>1.083333333</v>
      </c>
      <c r="Q42" s="317">
        <f t="shared" si="15"/>
        <v>0.9733333333</v>
      </c>
      <c r="R42" s="462">
        <f t="shared" si="23"/>
        <v>121.5407417</v>
      </c>
      <c r="S42" s="327"/>
      <c r="T42" s="327"/>
      <c r="U42" s="320" t="s">
        <v>251</v>
      </c>
      <c r="V42" s="335"/>
      <c r="W42" s="42"/>
      <c r="X42" s="42"/>
      <c r="Y42" s="42"/>
      <c r="Z42" s="42"/>
      <c r="AA42" s="322"/>
      <c r="AB42" s="179"/>
      <c r="AC42" s="179"/>
      <c r="AD42" s="179"/>
      <c r="AE42" s="179"/>
      <c r="AF42" s="179"/>
      <c r="AG42" s="179"/>
      <c r="AH42" s="179"/>
      <c r="AI42" s="182"/>
      <c r="AJ42" s="179"/>
      <c r="AK42" s="179"/>
      <c r="AL42" s="179"/>
      <c r="AM42" s="179"/>
      <c r="AN42" s="179"/>
      <c r="AO42" s="179"/>
      <c r="AP42" s="179"/>
      <c r="AQ42" s="179"/>
      <c r="AR42" s="323">
        <v>54.0</v>
      </c>
      <c r="AS42" s="323">
        <v>55.0</v>
      </c>
      <c r="AT42" s="323">
        <v>60.0</v>
      </c>
      <c r="AU42" s="323">
        <v>58.0</v>
      </c>
      <c r="AV42" s="323">
        <v>65.0</v>
      </c>
    </row>
    <row r="43" ht="30.0" customHeight="1">
      <c r="A43" s="179"/>
      <c r="B43" s="356">
        <v>17.0</v>
      </c>
      <c r="C43" s="321" t="s">
        <v>341</v>
      </c>
      <c r="D43" s="43"/>
      <c r="E43" s="410" t="s">
        <v>312</v>
      </c>
      <c r="F43" s="426"/>
      <c r="G43" s="327"/>
      <c r="H43" s="327"/>
      <c r="I43" s="327"/>
      <c r="J43" s="327"/>
      <c r="K43" s="327"/>
      <c r="L43" s="316">
        <f t="shared" ref="L43:P43" si="29">+AR43/60</f>
        <v>5</v>
      </c>
      <c r="M43" s="316">
        <f t="shared" si="29"/>
        <v>5.166666667</v>
      </c>
      <c r="N43" s="316">
        <f t="shared" si="29"/>
        <v>5.333333333</v>
      </c>
      <c r="O43" s="316">
        <f t="shared" si="29"/>
        <v>6.666666667</v>
      </c>
      <c r="P43" s="316">
        <f t="shared" si="29"/>
        <v>8.333333333</v>
      </c>
      <c r="Q43" s="317">
        <f t="shared" si="15"/>
        <v>6.1</v>
      </c>
      <c r="R43" s="462">
        <f>+Q43*$O$74</f>
        <v>1270.833333</v>
      </c>
      <c r="S43" s="331"/>
      <c r="T43" s="332"/>
      <c r="U43" s="320" t="s">
        <v>267</v>
      </c>
      <c r="V43" s="335"/>
      <c r="W43" s="42"/>
      <c r="X43" s="42"/>
      <c r="Y43" s="42"/>
      <c r="Z43" s="42"/>
      <c r="AA43" s="322"/>
      <c r="AB43" s="179"/>
      <c r="AC43" s="179"/>
      <c r="AD43" s="179"/>
      <c r="AE43" s="179"/>
      <c r="AF43" s="179"/>
      <c r="AG43" s="179"/>
      <c r="AH43" s="179"/>
      <c r="AI43" s="182"/>
      <c r="AJ43" s="179"/>
      <c r="AK43" s="179"/>
      <c r="AL43" s="179"/>
      <c r="AM43" s="179"/>
      <c r="AN43" s="179"/>
      <c r="AO43" s="179"/>
      <c r="AP43" s="179"/>
      <c r="AQ43" s="179"/>
      <c r="AR43" s="323">
        <v>300.0</v>
      </c>
      <c r="AS43" s="323">
        <v>310.0</v>
      </c>
      <c r="AT43" s="323">
        <v>320.0</v>
      </c>
      <c r="AU43" s="323">
        <v>400.0</v>
      </c>
      <c r="AV43" s="323">
        <v>500.0</v>
      </c>
    </row>
    <row r="44" ht="30.0" customHeight="1">
      <c r="A44" s="179"/>
      <c r="B44" s="356">
        <v>18.0</v>
      </c>
      <c r="C44" s="371" t="s">
        <v>342</v>
      </c>
      <c r="D44" s="43"/>
      <c r="E44" s="410" t="s">
        <v>320</v>
      </c>
      <c r="F44" s="427"/>
      <c r="G44" s="327"/>
      <c r="H44" s="327"/>
      <c r="I44" s="327"/>
      <c r="J44" s="327"/>
      <c r="K44" s="327"/>
      <c r="L44" s="316">
        <v>15.0</v>
      </c>
      <c r="M44" s="316">
        <v>12.0</v>
      </c>
      <c r="N44" s="316">
        <v>16.0</v>
      </c>
      <c r="O44" s="316">
        <v>10.0</v>
      </c>
      <c r="P44" s="316">
        <v>16.0</v>
      </c>
      <c r="Q44" s="317">
        <f t="shared" si="15"/>
        <v>13.8</v>
      </c>
      <c r="R44" s="462">
        <f>+Q44*O62</f>
        <v>1723.214625</v>
      </c>
      <c r="S44" s="465">
        <f>+Q44*O74</f>
        <v>2875</v>
      </c>
      <c r="T44" s="332"/>
      <c r="U44" s="320" t="s">
        <v>267</v>
      </c>
      <c r="V44" s="335"/>
      <c r="W44" s="42"/>
      <c r="X44" s="42"/>
      <c r="Y44" s="42"/>
      <c r="Z44" s="42"/>
      <c r="AA44" s="322"/>
      <c r="AB44" s="179"/>
      <c r="AC44" s="179"/>
      <c r="AD44" s="179"/>
      <c r="AE44" s="179"/>
      <c r="AF44" s="179"/>
      <c r="AG44" s="179"/>
      <c r="AH44" s="179"/>
      <c r="AI44" s="182"/>
      <c r="AJ44" s="179"/>
      <c r="AK44" s="179"/>
      <c r="AL44" s="179"/>
      <c r="AM44" s="179"/>
      <c r="AN44" s="179"/>
      <c r="AO44" s="179"/>
      <c r="AP44" s="179"/>
      <c r="AQ44" s="179"/>
      <c r="AR44" s="323">
        <v>1200.0</v>
      </c>
      <c r="AS44" s="323">
        <v>1100.0</v>
      </c>
      <c r="AT44" s="323">
        <v>1300.0</v>
      </c>
      <c r="AU44" s="323">
        <v>1000.0</v>
      </c>
      <c r="AV44" s="323">
        <v>1005.0</v>
      </c>
    </row>
    <row r="45" ht="38.25" customHeight="1">
      <c r="A45" s="179"/>
      <c r="B45" s="356">
        <v>19.0</v>
      </c>
      <c r="C45" s="371" t="s">
        <v>343</v>
      </c>
      <c r="D45" s="43"/>
      <c r="E45" s="410" t="s">
        <v>312</v>
      </c>
      <c r="F45" s="427"/>
      <c r="G45" s="327"/>
      <c r="H45" s="327"/>
      <c r="I45" s="327"/>
      <c r="J45" s="327"/>
      <c r="K45" s="327"/>
      <c r="L45" s="316">
        <f t="shared" ref="L45:P45" si="30">+AR45/60</f>
        <v>5.333333333</v>
      </c>
      <c r="M45" s="316">
        <f t="shared" si="30"/>
        <v>5.166666667</v>
      </c>
      <c r="N45" s="316">
        <f t="shared" si="30"/>
        <v>10</v>
      </c>
      <c r="O45" s="316">
        <f t="shared" si="30"/>
        <v>6.666666667</v>
      </c>
      <c r="P45" s="316">
        <f t="shared" si="30"/>
        <v>6</v>
      </c>
      <c r="Q45" s="317">
        <f t="shared" si="15"/>
        <v>6.633333333</v>
      </c>
      <c r="R45" s="462">
        <f>+Q45*$O$74</f>
        <v>1381.944444</v>
      </c>
      <c r="S45" s="327"/>
      <c r="T45" s="327"/>
      <c r="U45" s="320" t="s">
        <v>267</v>
      </c>
      <c r="V45" s="321"/>
      <c r="W45" s="42"/>
      <c r="X45" s="42"/>
      <c r="Y45" s="42"/>
      <c r="Z45" s="42"/>
      <c r="AA45" s="322"/>
      <c r="AB45" s="179"/>
      <c r="AC45" s="179"/>
      <c r="AD45" s="179"/>
      <c r="AE45" s="179"/>
      <c r="AF45" s="179"/>
      <c r="AG45" s="179"/>
      <c r="AH45" s="179"/>
      <c r="AI45" s="182"/>
      <c r="AJ45" s="179"/>
      <c r="AK45" s="179"/>
      <c r="AL45" s="179"/>
      <c r="AM45" s="179"/>
      <c r="AN45" s="179"/>
      <c r="AO45" s="179"/>
      <c r="AP45" s="179"/>
      <c r="AQ45" s="179"/>
      <c r="AR45" s="323">
        <v>320.0</v>
      </c>
      <c r="AS45" s="323">
        <v>310.0</v>
      </c>
      <c r="AT45" s="323">
        <v>600.0</v>
      </c>
      <c r="AU45" s="323">
        <v>400.0</v>
      </c>
      <c r="AV45" s="323">
        <v>360.0</v>
      </c>
    </row>
    <row r="46" ht="38.25" customHeight="1">
      <c r="A46" s="179"/>
      <c r="B46" s="356"/>
      <c r="C46" s="371"/>
      <c r="D46" s="43"/>
      <c r="E46" s="355"/>
      <c r="F46" s="355"/>
      <c r="G46" s="327"/>
      <c r="H46" s="327"/>
      <c r="I46" s="327"/>
      <c r="J46" s="327"/>
      <c r="K46" s="327"/>
      <c r="L46" s="428"/>
      <c r="M46" s="428"/>
      <c r="N46" s="428"/>
      <c r="O46" s="428"/>
      <c r="P46" s="428"/>
      <c r="R46" s="473"/>
      <c r="S46" s="327"/>
      <c r="T46" s="327"/>
      <c r="U46" s="320"/>
      <c r="V46" s="321"/>
      <c r="W46" s="42"/>
      <c r="X46" s="42"/>
      <c r="Y46" s="42"/>
      <c r="Z46" s="42"/>
      <c r="AA46" s="322"/>
      <c r="AB46" s="179"/>
      <c r="AC46" s="179"/>
      <c r="AD46" s="179"/>
      <c r="AE46" s="179"/>
      <c r="AF46" s="179"/>
      <c r="AG46" s="179"/>
      <c r="AH46" s="179"/>
      <c r="AI46" s="182"/>
      <c r="AJ46" s="179"/>
      <c r="AK46" s="179"/>
      <c r="AL46" s="179"/>
      <c r="AM46" s="179"/>
      <c r="AN46" s="179"/>
      <c r="AO46" s="179"/>
      <c r="AP46" s="179"/>
      <c r="AQ46" s="179"/>
      <c r="AR46" s="179"/>
      <c r="AS46" s="179"/>
      <c r="AT46" s="179"/>
      <c r="AU46" s="179"/>
      <c r="AV46" s="179"/>
    </row>
    <row r="47" ht="38.25" customHeight="1">
      <c r="A47" s="179"/>
      <c r="B47" s="356"/>
      <c r="C47" s="371"/>
      <c r="D47" s="43"/>
      <c r="E47" s="355"/>
      <c r="F47" s="355"/>
      <c r="G47" s="327"/>
      <c r="H47" s="327"/>
      <c r="I47" s="327"/>
      <c r="J47" s="327"/>
      <c r="K47" s="327"/>
      <c r="L47" s="327"/>
      <c r="M47" s="327"/>
      <c r="N47" s="327"/>
      <c r="O47" s="327"/>
      <c r="P47" s="327"/>
      <c r="Q47" s="369">
        <f>+SUMIF($E$18:$E$45,"Cord Adm",$R$18:$R$45)</f>
        <v>2546.944515</v>
      </c>
      <c r="R47" s="467" t="s">
        <v>320</v>
      </c>
      <c r="S47" s="327"/>
      <c r="T47" s="327"/>
      <c r="U47" s="320"/>
      <c r="V47" s="321"/>
      <c r="W47" s="42"/>
      <c r="X47" s="42"/>
      <c r="Y47" s="42"/>
      <c r="Z47" s="42"/>
      <c r="AA47" s="322"/>
      <c r="AB47" s="179"/>
      <c r="AC47" s="179"/>
      <c r="AD47" s="179"/>
      <c r="AE47" s="179"/>
      <c r="AF47" s="179"/>
      <c r="AG47" s="179"/>
      <c r="AH47" s="179"/>
      <c r="AI47" s="182"/>
      <c r="AJ47" s="179"/>
      <c r="AK47" s="179"/>
      <c r="AL47" s="179"/>
      <c r="AM47" s="179"/>
      <c r="AN47" s="179"/>
      <c r="AO47" s="179"/>
      <c r="AP47" s="179"/>
      <c r="AQ47" s="179"/>
      <c r="AR47" s="179"/>
      <c r="AS47" s="179"/>
      <c r="AT47" s="179"/>
      <c r="AU47" s="179"/>
      <c r="AV47" s="179"/>
    </row>
    <row r="48" ht="30.0" customHeight="1">
      <c r="A48" s="179"/>
      <c r="B48" s="356"/>
      <c r="C48" s="367"/>
      <c r="D48" s="43"/>
      <c r="E48" s="355"/>
      <c r="F48" s="355"/>
      <c r="G48" s="327"/>
      <c r="H48" s="327"/>
      <c r="I48" s="327"/>
      <c r="J48" s="327"/>
      <c r="K48" s="327"/>
      <c r="L48" s="327"/>
      <c r="M48" s="327"/>
      <c r="N48" s="327"/>
      <c r="O48" s="327"/>
      <c r="P48" s="327"/>
      <c r="Q48" s="369">
        <f>+SUMIF($E$18:$E$45,"Aux Adm",$R$18:$R$45)</f>
        <v>1011.114363</v>
      </c>
      <c r="R48" s="467" t="s">
        <v>286</v>
      </c>
      <c r="S48" s="327"/>
      <c r="T48" s="327"/>
      <c r="U48" s="320"/>
      <c r="V48" s="335"/>
      <c r="W48" s="42"/>
      <c r="X48" s="42"/>
      <c r="Y48" s="42"/>
      <c r="Z48" s="42"/>
      <c r="AA48" s="322"/>
      <c r="AB48" s="179"/>
      <c r="AC48" s="179"/>
      <c r="AD48" s="179"/>
      <c r="AE48" s="179"/>
      <c r="AF48" s="179"/>
      <c r="AG48" s="179"/>
      <c r="AH48" s="179"/>
      <c r="AI48" s="182"/>
      <c r="AJ48" s="179"/>
      <c r="AK48" s="179"/>
      <c r="AL48" s="179"/>
      <c r="AM48" s="179"/>
      <c r="AN48" s="179"/>
      <c r="AO48" s="179"/>
      <c r="AP48" s="179"/>
      <c r="AQ48" s="179"/>
      <c r="AR48" s="179"/>
      <c r="AS48" s="179"/>
      <c r="AT48" s="179"/>
      <c r="AU48" s="179"/>
      <c r="AV48" s="179"/>
    </row>
    <row r="49" ht="42.0" customHeight="1">
      <c r="A49" s="179"/>
      <c r="B49" s="356"/>
      <c r="C49" s="370"/>
      <c r="D49" s="43"/>
      <c r="E49" s="355"/>
      <c r="F49" s="355"/>
      <c r="G49" s="327"/>
      <c r="H49" s="327"/>
      <c r="I49" s="327"/>
      <c r="J49" s="327"/>
      <c r="K49" s="327"/>
      <c r="L49" s="327"/>
      <c r="M49" s="327"/>
      <c r="N49" s="327"/>
      <c r="O49" s="327"/>
      <c r="P49" s="327"/>
      <c r="Q49" s="369">
        <f>+SUMIF($E$18:$E$45,"Psicologa",$R$18:$R$45)</f>
        <v>16500</v>
      </c>
      <c r="R49" s="467" t="s">
        <v>303</v>
      </c>
      <c r="S49" s="327"/>
      <c r="T49" s="327"/>
      <c r="U49" s="320"/>
      <c r="V49" s="321"/>
      <c r="W49" s="42"/>
      <c r="X49" s="42"/>
      <c r="Y49" s="42"/>
      <c r="Z49" s="42"/>
      <c r="AA49" s="322"/>
      <c r="AB49" s="179"/>
      <c r="AC49" s="179"/>
      <c r="AD49" s="179"/>
      <c r="AE49" s="179"/>
      <c r="AF49" s="179"/>
      <c r="AG49" s="179"/>
      <c r="AH49" s="179"/>
      <c r="AI49" s="182"/>
      <c r="AJ49" s="179"/>
      <c r="AK49" s="179"/>
      <c r="AL49" s="179"/>
      <c r="AM49" s="179"/>
      <c r="AN49" s="179"/>
      <c r="AO49" s="179"/>
      <c r="AP49" s="179"/>
      <c r="AQ49" s="179"/>
      <c r="AR49" s="179"/>
      <c r="AS49" s="179"/>
      <c r="AT49" s="179"/>
      <c r="AU49" s="179"/>
      <c r="AV49" s="179"/>
    </row>
    <row r="50" ht="30.0" customHeight="1">
      <c r="A50" s="179"/>
      <c r="B50" s="356"/>
      <c r="C50" s="371"/>
      <c r="D50" s="43"/>
      <c r="E50" s="355"/>
      <c r="F50" s="355"/>
      <c r="G50" s="327"/>
      <c r="H50" s="327"/>
      <c r="I50" s="327"/>
      <c r="J50" s="327"/>
      <c r="K50" s="327"/>
      <c r="L50" s="327"/>
      <c r="M50" s="327"/>
      <c r="N50" s="327"/>
      <c r="O50" s="327"/>
      <c r="P50" s="327"/>
      <c r="Q50" s="369">
        <f>+SUMIF($E$18:$E$45,"Gerente",$R$18:$R$45)</f>
        <v>2652.777778</v>
      </c>
      <c r="R50" s="467" t="s">
        <v>312</v>
      </c>
      <c r="S50" s="327"/>
      <c r="T50" s="327"/>
      <c r="U50" s="320"/>
      <c r="V50" s="335"/>
      <c r="W50" s="42"/>
      <c r="X50" s="42"/>
      <c r="Y50" s="42"/>
      <c r="Z50" s="42"/>
      <c r="AA50" s="322"/>
      <c r="AB50" s="179"/>
      <c r="AC50" s="179"/>
      <c r="AD50" s="179"/>
      <c r="AE50" s="179"/>
      <c r="AF50" s="179"/>
      <c r="AG50" s="179"/>
      <c r="AH50" s="179"/>
      <c r="AI50" s="182"/>
      <c r="AJ50" s="179"/>
      <c r="AK50" s="179"/>
      <c r="AL50" s="179"/>
      <c r="AM50" s="179"/>
      <c r="AN50" s="179"/>
      <c r="AO50" s="179"/>
      <c r="AP50" s="179"/>
      <c r="AQ50" s="179"/>
      <c r="AR50" s="179"/>
      <c r="AS50" s="179"/>
      <c r="AT50" s="179"/>
      <c r="AU50" s="179"/>
      <c r="AV50" s="179"/>
    </row>
    <row r="51" ht="30.0" customHeight="1">
      <c r="A51" s="179"/>
      <c r="B51" s="356"/>
      <c r="C51" s="321"/>
      <c r="D51" s="43"/>
      <c r="E51" s="352"/>
      <c r="F51" s="352"/>
      <c r="G51" s="327"/>
      <c r="H51" s="327"/>
      <c r="I51" s="327"/>
      <c r="J51" s="327"/>
      <c r="K51" s="327"/>
      <c r="L51" s="327"/>
      <c r="M51" s="327"/>
      <c r="N51" s="327"/>
      <c r="O51" s="327"/>
      <c r="P51" s="327"/>
      <c r="Q51" s="474"/>
      <c r="R51" s="475"/>
      <c r="S51" s="331"/>
      <c r="T51" s="332"/>
      <c r="U51" s="320"/>
      <c r="V51" s="335"/>
      <c r="W51" s="42"/>
      <c r="X51" s="42"/>
      <c r="Y51" s="42"/>
      <c r="Z51" s="42"/>
      <c r="AA51" s="322"/>
      <c r="AB51" s="179"/>
      <c r="AC51" s="179"/>
      <c r="AD51" s="179"/>
      <c r="AE51" s="179"/>
      <c r="AF51" s="179"/>
      <c r="AG51" s="179"/>
      <c r="AH51" s="179"/>
      <c r="AI51" s="182"/>
      <c r="AJ51" s="179"/>
      <c r="AK51" s="179"/>
      <c r="AL51" s="179"/>
      <c r="AM51" s="179"/>
      <c r="AN51" s="179"/>
      <c r="AO51" s="179"/>
      <c r="AP51" s="179"/>
      <c r="AQ51" s="179"/>
      <c r="AR51" s="179"/>
      <c r="AS51" s="179"/>
      <c r="AT51" s="179"/>
      <c r="AU51" s="179"/>
      <c r="AV51" s="179"/>
    </row>
    <row r="52" ht="18.75" customHeight="1">
      <c r="A52" s="179"/>
      <c r="B52" s="374"/>
      <c r="C52" s="375" t="s">
        <v>152</v>
      </c>
      <c r="D52" s="376"/>
      <c r="E52" s="377"/>
      <c r="F52" s="377"/>
      <c r="G52" s="378">
        <f>W6</f>
        <v>1.595666667</v>
      </c>
      <c r="H52" s="378">
        <f>W9</f>
        <v>0</v>
      </c>
      <c r="I52" s="378">
        <f>W11</f>
        <v>0</v>
      </c>
      <c r="J52" s="378">
        <f>W13</f>
        <v>0.4422222222</v>
      </c>
      <c r="K52" s="378">
        <f>W15+W16</f>
        <v>0.04172222222</v>
      </c>
      <c r="L52" s="378"/>
      <c r="M52" s="378"/>
      <c r="N52" s="378"/>
      <c r="O52" s="378"/>
      <c r="P52" s="378"/>
      <c r="Q52" s="379"/>
      <c r="R52" s="469"/>
      <c r="S52" s="380">
        <f>SUM(S18:T34)</f>
        <v>0</v>
      </c>
      <c r="T52" s="381"/>
      <c r="U52" s="379"/>
      <c r="V52" s="382"/>
      <c r="W52" s="42"/>
      <c r="X52" s="42"/>
      <c r="Y52" s="42"/>
      <c r="Z52" s="42"/>
      <c r="AA52" s="322"/>
      <c r="AB52" s="179"/>
      <c r="AC52" s="179"/>
      <c r="AD52" s="179"/>
      <c r="AE52" s="179"/>
      <c r="AF52" s="179"/>
      <c r="AG52" s="179"/>
      <c r="AH52" s="179"/>
      <c r="AI52" s="182"/>
      <c r="AJ52" s="179"/>
      <c r="AK52" s="179"/>
      <c r="AL52" s="179"/>
      <c r="AM52" s="179"/>
      <c r="AN52" s="179"/>
      <c r="AO52" s="179"/>
      <c r="AP52" s="179"/>
      <c r="AQ52" s="179"/>
      <c r="AR52" s="179"/>
      <c r="AS52" s="179"/>
      <c r="AT52" s="179"/>
      <c r="AU52" s="179"/>
      <c r="AV52" s="179"/>
    </row>
    <row r="53" ht="18.75" customHeight="1">
      <c r="A53" s="179"/>
      <c r="B53" s="383" t="s">
        <v>313</v>
      </c>
      <c r="C53" s="285"/>
      <c r="D53" s="285"/>
      <c r="E53" s="431"/>
      <c r="F53" s="431"/>
      <c r="G53" s="384"/>
      <c r="H53" s="263"/>
      <c r="I53" s="263"/>
      <c r="J53" s="263"/>
      <c r="K53" s="263"/>
      <c r="L53" s="195"/>
      <c r="M53" s="195"/>
      <c r="N53" s="195"/>
      <c r="O53" s="195"/>
      <c r="P53" s="195"/>
      <c r="Q53" s="385" t="s">
        <v>314</v>
      </c>
      <c r="R53" s="432"/>
      <c r="S53" s="386" t="s">
        <v>315</v>
      </c>
      <c r="T53" s="199"/>
      <c r="U53" s="199"/>
      <c r="V53" s="199"/>
      <c r="W53" s="199"/>
      <c r="X53" s="199"/>
      <c r="Y53" s="199"/>
      <c r="Z53" s="199"/>
      <c r="AA53" s="202"/>
      <c r="AB53" s="258"/>
      <c r="AC53" s="179"/>
      <c r="AD53" s="179"/>
      <c r="AE53" s="179"/>
      <c r="AF53" s="179"/>
      <c r="AG53" s="179"/>
      <c r="AH53" s="179"/>
      <c r="AI53" s="182"/>
      <c r="AJ53" s="179"/>
      <c r="AK53" s="179"/>
      <c r="AL53" s="179"/>
      <c r="AM53" s="179"/>
      <c r="AN53" s="179"/>
      <c r="AO53" s="179"/>
      <c r="AP53" s="179"/>
      <c r="AQ53" s="179"/>
      <c r="AR53" s="179"/>
      <c r="AS53" s="179"/>
      <c r="AT53" s="179"/>
      <c r="AU53" s="179"/>
      <c r="AV53" s="179"/>
    </row>
    <row r="54" ht="24.0" customHeight="1">
      <c r="A54" s="179"/>
      <c r="B54" s="387"/>
      <c r="C54" s="263"/>
      <c r="D54" s="263"/>
      <c r="E54" s="433"/>
      <c r="F54" s="433"/>
      <c r="G54" s="389"/>
      <c r="L54" s="195"/>
      <c r="M54" s="195"/>
      <c r="N54" s="195"/>
      <c r="O54" s="195"/>
      <c r="P54" s="195"/>
      <c r="Q54" s="196"/>
      <c r="R54" s="432"/>
      <c r="S54" s="390"/>
      <c r="T54" s="216"/>
      <c r="U54" s="216"/>
      <c r="V54" s="216"/>
      <c r="W54" s="216"/>
      <c r="X54" s="216"/>
      <c r="Y54" s="216"/>
      <c r="Z54" s="216"/>
      <c r="AA54" s="391"/>
      <c r="AB54" s="179"/>
      <c r="AC54" s="179"/>
      <c r="AD54" s="179"/>
      <c r="AE54" s="179"/>
      <c r="AF54" s="179"/>
      <c r="AG54" s="179"/>
      <c r="AH54" s="179"/>
      <c r="AI54" s="182"/>
      <c r="AJ54" s="179"/>
      <c r="AK54" s="179"/>
      <c r="AL54" s="179"/>
      <c r="AM54" s="179"/>
      <c r="AN54" s="179"/>
      <c r="AO54" s="179"/>
      <c r="AP54" s="179"/>
      <c r="AQ54" s="179"/>
      <c r="AR54" s="179"/>
      <c r="AS54" s="179"/>
      <c r="AT54" s="179"/>
      <c r="AU54" s="179"/>
      <c r="AV54" s="179"/>
    </row>
    <row r="55" ht="22.5" customHeight="1">
      <c r="A55" s="179"/>
      <c r="B55" s="392"/>
      <c r="C55" s="393"/>
      <c r="D55" s="393"/>
      <c r="E55" s="434"/>
      <c r="F55" s="434"/>
      <c r="G55" s="395"/>
      <c r="H55" s="393"/>
      <c r="I55" s="393"/>
      <c r="J55" s="393"/>
      <c r="K55" s="393"/>
      <c r="L55" s="396"/>
      <c r="M55" s="396"/>
      <c r="N55" s="396"/>
      <c r="O55" s="396"/>
      <c r="P55" s="396"/>
      <c r="Q55" s="397"/>
      <c r="R55" s="435"/>
      <c r="S55" s="398"/>
      <c r="T55" s="393"/>
      <c r="U55" s="393"/>
      <c r="V55" s="393"/>
      <c r="W55" s="393"/>
      <c r="X55" s="393"/>
      <c r="Y55" s="393"/>
      <c r="Z55" s="393"/>
      <c r="AA55" s="399"/>
      <c r="AB55" s="179"/>
      <c r="AC55" s="179"/>
      <c r="AD55" s="179"/>
      <c r="AE55" s="179"/>
      <c r="AF55" s="179"/>
      <c r="AG55" s="179"/>
      <c r="AH55" s="179"/>
      <c r="AI55" s="182"/>
      <c r="AJ55" s="179"/>
      <c r="AK55" s="179"/>
      <c r="AL55" s="179"/>
      <c r="AM55" s="179"/>
      <c r="AN55" s="179"/>
      <c r="AO55" s="179"/>
      <c r="AP55" s="179"/>
      <c r="AQ55" s="179"/>
      <c r="AR55" s="179"/>
      <c r="AS55" s="179"/>
      <c r="AT55" s="179"/>
      <c r="AU55" s="179"/>
      <c r="AV55" s="179"/>
    </row>
    <row r="56" ht="12.0" customHeight="1">
      <c r="A56" s="179"/>
      <c r="B56" s="179"/>
      <c r="C56" s="179"/>
      <c r="D56" s="179"/>
      <c r="E56" s="195"/>
      <c r="F56" s="195"/>
      <c r="G56" s="179"/>
      <c r="H56" s="179"/>
      <c r="I56" s="179"/>
      <c r="J56" s="179"/>
      <c r="K56" s="179"/>
      <c r="L56" s="179"/>
      <c r="M56" s="179"/>
      <c r="N56" s="179"/>
      <c r="O56" s="179"/>
      <c r="P56" s="179"/>
      <c r="Q56" s="179"/>
      <c r="R56" s="456"/>
      <c r="S56" s="179"/>
      <c r="T56" s="179"/>
      <c r="U56" s="179"/>
      <c r="V56" s="179"/>
      <c r="W56" s="179"/>
      <c r="X56" s="180"/>
      <c r="Y56" s="179"/>
      <c r="Z56" s="179"/>
      <c r="AA56" s="179"/>
      <c r="AB56" s="179"/>
      <c r="AC56" s="179"/>
      <c r="AD56" s="179"/>
      <c r="AE56" s="179"/>
      <c r="AF56" s="179"/>
      <c r="AG56" s="179"/>
      <c r="AH56" s="179"/>
      <c r="AI56" s="182"/>
      <c r="AJ56" s="179"/>
      <c r="AK56" s="179"/>
      <c r="AL56" s="179"/>
      <c r="AM56" s="179"/>
      <c r="AN56" s="179"/>
      <c r="AO56" s="179"/>
      <c r="AP56" s="179"/>
      <c r="AQ56" s="179"/>
      <c r="AR56" s="179"/>
      <c r="AS56" s="179"/>
      <c r="AT56" s="179"/>
      <c r="AU56" s="179"/>
      <c r="AV56" s="179"/>
    </row>
    <row r="57" ht="18.75" customHeight="1">
      <c r="A57" s="179"/>
      <c r="B57" s="179"/>
      <c r="C57" s="179"/>
      <c r="D57" s="179"/>
      <c r="E57" s="195"/>
      <c r="F57" s="195"/>
      <c r="G57" s="179"/>
      <c r="H57" s="179"/>
      <c r="I57" s="179"/>
      <c r="J57" s="179"/>
      <c r="K57" s="179"/>
      <c r="L57" s="179"/>
      <c r="M57" s="179"/>
      <c r="N57" s="179"/>
      <c r="O57" s="179"/>
      <c r="P57" s="179"/>
      <c r="Q57" s="179"/>
      <c r="R57" s="456"/>
      <c r="S57" s="179"/>
      <c r="T57" s="179"/>
      <c r="U57" s="179"/>
      <c r="V57" s="179"/>
      <c r="W57" s="179"/>
      <c r="X57" s="180"/>
      <c r="Y57" s="179"/>
      <c r="Z57" s="179"/>
      <c r="AA57" s="179"/>
      <c r="AB57" s="179"/>
      <c r="AC57" s="179"/>
      <c r="AD57" s="179"/>
      <c r="AE57" s="179"/>
      <c r="AF57" s="179"/>
      <c r="AG57" s="179"/>
      <c r="AH57" s="179"/>
      <c r="AI57" s="182"/>
      <c r="AJ57" s="179"/>
      <c r="AK57" s="179"/>
      <c r="AL57" s="179"/>
      <c r="AM57" s="179"/>
      <c r="AN57" s="179"/>
      <c r="AO57" s="179"/>
      <c r="AP57" s="179"/>
      <c r="AQ57" s="179"/>
      <c r="AR57" s="179"/>
      <c r="AS57" s="179"/>
      <c r="AT57" s="179"/>
      <c r="AU57" s="179"/>
      <c r="AV57" s="179"/>
    </row>
    <row r="58" ht="18.75" customHeight="1">
      <c r="A58" s="179"/>
      <c r="B58" s="179"/>
      <c r="C58" s="179"/>
      <c r="D58" s="179"/>
      <c r="E58" s="195"/>
      <c r="F58" s="195"/>
      <c r="G58" s="179"/>
      <c r="H58" s="179"/>
      <c r="I58" s="179"/>
      <c r="J58" s="179"/>
      <c r="K58" s="179"/>
      <c r="L58" s="179"/>
      <c r="M58" s="179"/>
      <c r="N58" s="179"/>
      <c r="O58" s="436" t="s">
        <v>344</v>
      </c>
      <c r="P58" s="43"/>
      <c r="Q58" s="179"/>
      <c r="R58" s="470" t="s">
        <v>345</v>
      </c>
      <c r="S58" s="43"/>
      <c r="T58" s="437">
        <v>16500.0</v>
      </c>
      <c r="U58" s="43"/>
      <c r="V58" s="179"/>
      <c r="W58" s="179"/>
      <c r="X58" s="180"/>
      <c r="Y58" s="179"/>
      <c r="Z58" s="179"/>
      <c r="AA58" s="179"/>
      <c r="AB58" s="179"/>
      <c r="AC58" s="179"/>
      <c r="AD58" s="179"/>
      <c r="AE58" s="179"/>
      <c r="AF58" s="179"/>
      <c r="AG58" s="179"/>
      <c r="AH58" s="179"/>
      <c r="AI58" s="182"/>
      <c r="AJ58" s="179"/>
      <c r="AK58" s="179"/>
      <c r="AL58" s="179"/>
      <c r="AM58" s="179"/>
      <c r="AN58" s="179"/>
      <c r="AO58" s="179"/>
      <c r="AP58" s="179"/>
      <c r="AQ58" s="179"/>
      <c r="AR58" s="179"/>
      <c r="AS58" s="179"/>
      <c r="AT58" s="179"/>
      <c r="AU58" s="179"/>
      <c r="AV58" s="179"/>
    </row>
    <row r="59" ht="18.75" customHeight="1">
      <c r="A59" s="179"/>
      <c r="B59" s="179"/>
      <c r="C59" s="179"/>
      <c r="D59" s="179"/>
      <c r="E59" s="195"/>
      <c r="F59" s="195"/>
      <c r="G59" s="179"/>
      <c r="H59" s="179"/>
      <c r="I59" s="179"/>
      <c r="J59" s="179"/>
      <c r="K59" s="179"/>
      <c r="L59" s="179"/>
      <c r="M59" s="179" t="s">
        <v>346</v>
      </c>
      <c r="N59" s="179" t="s">
        <v>347</v>
      </c>
      <c r="O59" s="438">
        <f>1798137</f>
        <v>1798137</v>
      </c>
      <c r="P59" s="416" t="s">
        <v>348</v>
      </c>
      <c r="Q59" s="179"/>
      <c r="R59" s="471">
        <f>+Q32</f>
        <v>50</v>
      </c>
      <c r="S59" s="416" t="s">
        <v>349</v>
      </c>
      <c r="T59" s="439">
        <f>+(R59*100%)/R61</f>
        <v>0.6471654155</v>
      </c>
      <c r="U59" s="440">
        <f t="shared" ref="U59:U61" si="31">+$T$58*T59</f>
        <v>10678.22936</v>
      </c>
      <c r="V59" s="179"/>
      <c r="W59" s="179"/>
      <c r="X59" s="180"/>
      <c r="Y59" s="179"/>
      <c r="Z59" s="179"/>
      <c r="AA59" s="179"/>
      <c r="AB59" s="179"/>
      <c r="AC59" s="179"/>
      <c r="AD59" s="179"/>
      <c r="AE59" s="179"/>
      <c r="AF59" s="179"/>
      <c r="AG59" s="179"/>
      <c r="AH59" s="179"/>
      <c r="AI59" s="182"/>
      <c r="AJ59" s="179"/>
      <c r="AK59" s="179"/>
      <c r="AL59" s="179"/>
      <c r="AM59" s="179"/>
      <c r="AN59" s="179"/>
      <c r="AO59" s="179"/>
      <c r="AP59" s="179"/>
      <c r="AQ59" s="179"/>
      <c r="AR59" s="179"/>
      <c r="AS59" s="179"/>
      <c r="AT59" s="179"/>
      <c r="AU59" s="179"/>
      <c r="AV59" s="179"/>
    </row>
    <row r="60" ht="18.75" customHeight="1">
      <c r="A60" s="179"/>
      <c r="B60" s="179"/>
      <c r="C60" s="179"/>
      <c r="D60" s="179"/>
      <c r="E60" s="195"/>
      <c r="F60" s="195"/>
      <c r="G60" s="179"/>
      <c r="H60" s="179"/>
      <c r="I60" s="179"/>
      <c r="J60" s="179"/>
      <c r="K60" s="179"/>
      <c r="L60" s="179"/>
      <c r="M60" s="179" t="s">
        <v>350</v>
      </c>
      <c r="N60" s="179"/>
      <c r="O60" s="438">
        <f>+O59/30</f>
        <v>59937.9</v>
      </c>
      <c r="P60" s="416" t="s">
        <v>351</v>
      </c>
      <c r="Q60" s="179"/>
      <c r="R60" s="471">
        <f>+Q34</f>
        <v>27.26</v>
      </c>
      <c r="S60" s="416" t="s">
        <v>352</v>
      </c>
      <c r="T60" s="439">
        <f>+(R60*100%)/R61</f>
        <v>0.3528345845</v>
      </c>
      <c r="U60" s="440">
        <f t="shared" si="31"/>
        <v>5821.770645</v>
      </c>
      <c r="V60" s="179"/>
      <c r="W60" s="179"/>
      <c r="X60" s="180"/>
      <c r="Y60" s="179"/>
      <c r="Z60" s="179"/>
      <c r="AA60" s="179"/>
      <c r="AB60" s="179"/>
      <c r="AC60" s="179"/>
      <c r="AD60" s="179"/>
      <c r="AE60" s="179"/>
      <c r="AF60" s="179"/>
      <c r="AG60" s="179"/>
      <c r="AH60" s="179"/>
      <c r="AI60" s="182"/>
      <c r="AJ60" s="179"/>
      <c r="AK60" s="179"/>
      <c r="AL60" s="179"/>
      <c r="AM60" s="179"/>
      <c r="AN60" s="179"/>
      <c r="AO60" s="179"/>
      <c r="AP60" s="179"/>
      <c r="AQ60" s="179"/>
      <c r="AR60" s="179"/>
      <c r="AS60" s="179"/>
      <c r="AT60" s="179"/>
      <c r="AU60" s="179"/>
      <c r="AV60" s="179"/>
    </row>
    <row r="61" ht="18.75" customHeight="1">
      <c r="A61" s="179"/>
      <c r="B61" s="179"/>
      <c r="C61" s="179"/>
      <c r="D61" s="179"/>
      <c r="E61" s="195"/>
      <c r="F61" s="195"/>
      <c r="G61" s="179"/>
      <c r="H61" s="179"/>
      <c r="I61" s="179"/>
      <c r="J61" s="179"/>
      <c r="K61" s="179"/>
      <c r="L61" s="179"/>
      <c r="M61" s="179"/>
      <c r="N61" s="179"/>
      <c r="O61" s="438">
        <f>+O60/8</f>
        <v>7492.2375</v>
      </c>
      <c r="P61" s="416" t="s">
        <v>18</v>
      </c>
      <c r="Q61" s="179"/>
      <c r="R61" s="471">
        <f>+SUM(R59:R60)</f>
        <v>77.26</v>
      </c>
      <c r="S61" s="416" t="s">
        <v>353</v>
      </c>
      <c r="T61" s="441">
        <v>1.0</v>
      </c>
      <c r="U61" s="440">
        <f t="shared" si="31"/>
        <v>16500</v>
      </c>
      <c r="V61" s="442">
        <f>+T58/R61</f>
        <v>213.5645871</v>
      </c>
      <c r="W61" s="179"/>
      <c r="X61" s="180"/>
      <c r="Y61" s="179"/>
      <c r="Z61" s="179"/>
      <c r="AA61" s="179"/>
      <c r="AB61" s="179"/>
      <c r="AC61" s="179"/>
      <c r="AD61" s="179"/>
      <c r="AE61" s="179"/>
      <c r="AF61" s="179"/>
      <c r="AG61" s="179"/>
      <c r="AH61" s="179"/>
      <c r="AI61" s="182"/>
      <c r="AJ61" s="179"/>
      <c r="AK61" s="179"/>
      <c r="AL61" s="179"/>
      <c r="AM61" s="179"/>
      <c r="AN61" s="179"/>
      <c r="AO61" s="179"/>
      <c r="AP61" s="179"/>
      <c r="AQ61" s="179"/>
      <c r="AR61" s="179"/>
      <c r="AS61" s="179"/>
      <c r="AT61" s="179"/>
      <c r="AU61" s="179"/>
      <c r="AV61" s="179"/>
    </row>
    <row r="62" ht="18.75" customHeight="1">
      <c r="A62" s="179"/>
      <c r="B62" s="179"/>
      <c r="C62" s="179"/>
      <c r="D62" s="179"/>
      <c r="E62" s="195"/>
      <c r="F62" s="195"/>
      <c r="G62" s="179"/>
      <c r="H62" s="179"/>
      <c r="I62" s="179"/>
      <c r="J62" s="179"/>
      <c r="K62" s="179"/>
      <c r="L62" s="179"/>
      <c r="M62" s="179"/>
      <c r="N62" s="179"/>
      <c r="O62" s="438">
        <f>+O61/60</f>
        <v>124.870625</v>
      </c>
      <c r="P62" s="416" t="s">
        <v>354</v>
      </c>
      <c r="Q62" s="179"/>
      <c r="R62" s="456"/>
      <c r="S62" s="179"/>
      <c r="T62" s="179"/>
      <c r="U62" s="179"/>
      <c r="V62" s="179"/>
      <c r="W62" s="179"/>
      <c r="X62" s="180"/>
      <c r="Y62" s="179"/>
      <c r="Z62" s="179"/>
      <c r="AA62" s="179"/>
      <c r="AB62" s="179"/>
      <c r="AC62" s="179"/>
      <c r="AD62" s="179"/>
      <c r="AE62" s="179"/>
      <c r="AF62" s="179"/>
      <c r="AG62" s="179"/>
      <c r="AH62" s="179"/>
      <c r="AI62" s="182"/>
      <c r="AJ62" s="179"/>
      <c r="AK62" s="179"/>
      <c r="AL62" s="179"/>
      <c r="AM62" s="179"/>
      <c r="AN62" s="179"/>
      <c r="AO62" s="179"/>
      <c r="AP62" s="179"/>
      <c r="AQ62" s="179"/>
      <c r="AR62" s="179"/>
      <c r="AS62" s="179"/>
      <c r="AT62" s="179"/>
      <c r="AU62" s="179"/>
      <c r="AV62" s="179"/>
    </row>
    <row r="63" ht="18.75" customHeight="1">
      <c r="A63" s="179"/>
      <c r="B63" s="179"/>
      <c r="C63" s="179"/>
      <c r="D63" s="179"/>
      <c r="E63" s="195"/>
      <c r="F63" s="195"/>
      <c r="G63" s="179"/>
      <c r="H63" s="179"/>
      <c r="I63" s="179"/>
      <c r="J63" s="179"/>
      <c r="K63" s="179"/>
      <c r="L63" s="179"/>
      <c r="M63" s="179"/>
      <c r="N63" s="179"/>
      <c r="O63" s="179"/>
      <c r="P63" s="179"/>
      <c r="Q63" s="179"/>
      <c r="R63" s="470" t="s">
        <v>345</v>
      </c>
      <c r="S63" s="43"/>
      <c r="T63" s="437">
        <v>16500.0</v>
      </c>
      <c r="U63" s="43"/>
      <c r="V63" s="179"/>
      <c r="W63" s="179"/>
      <c r="X63" s="180"/>
      <c r="Y63" s="179"/>
      <c r="Z63" s="179"/>
      <c r="AA63" s="179"/>
      <c r="AB63" s="179"/>
      <c r="AC63" s="179"/>
      <c r="AD63" s="179"/>
      <c r="AE63" s="179"/>
      <c r="AF63" s="179"/>
      <c r="AG63" s="179"/>
      <c r="AH63" s="179"/>
      <c r="AI63" s="182"/>
      <c r="AJ63" s="179"/>
      <c r="AK63" s="179"/>
      <c r="AL63" s="179"/>
      <c r="AM63" s="179"/>
      <c r="AN63" s="179"/>
      <c r="AO63" s="179"/>
      <c r="AP63" s="179"/>
      <c r="AQ63" s="179"/>
      <c r="AR63" s="179"/>
      <c r="AS63" s="179"/>
      <c r="AT63" s="179"/>
      <c r="AU63" s="179"/>
      <c r="AV63" s="179"/>
    </row>
    <row r="64" ht="18.75" customHeight="1">
      <c r="A64" s="179"/>
      <c r="B64" s="179"/>
      <c r="C64" s="179"/>
      <c r="D64" s="179"/>
      <c r="E64" s="195"/>
      <c r="F64" s="195"/>
      <c r="G64" s="179"/>
      <c r="H64" s="179"/>
      <c r="I64" s="179"/>
      <c r="J64" s="179"/>
      <c r="K64" s="179"/>
      <c r="L64" s="179"/>
      <c r="M64" s="179"/>
      <c r="N64" s="179"/>
      <c r="O64" s="436" t="s">
        <v>355</v>
      </c>
      <c r="P64" s="43"/>
      <c r="Q64" s="179"/>
      <c r="R64" s="471">
        <f>+Q32</f>
        <v>50</v>
      </c>
      <c r="S64" s="232" t="s">
        <v>356</v>
      </c>
      <c r="T64" s="439">
        <f>+(R64*100%)/R66</f>
        <v>0.9121313469</v>
      </c>
      <c r="U64" s="440">
        <f t="shared" ref="U64:U66" si="32">+$T$63*T64</f>
        <v>15050.16722</v>
      </c>
      <c r="V64" s="179"/>
      <c r="W64" s="179"/>
      <c r="X64" s="180"/>
      <c r="Y64" s="179"/>
      <c r="Z64" s="179"/>
      <c r="AA64" s="179"/>
      <c r="AB64" s="179"/>
      <c r="AC64" s="179"/>
      <c r="AD64" s="179"/>
      <c r="AE64" s="179"/>
      <c r="AF64" s="179"/>
      <c r="AG64" s="179"/>
      <c r="AH64" s="179"/>
      <c r="AI64" s="182"/>
      <c r="AJ64" s="179"/>
      <c r="AK64" s="179"/>
      <c r="AL64" s="179"/>
      <c r="AM64" s="179"/>
      <c r="AN64" s="179"/>
      <c r="AO64" s="179"/>
      <c r="AP64" s="179"/>
      <c r="AQ64" s="179"/>
      <c r="AR64" s="179"/>
      <c r="AS64" s="179"/>
      <c r="AT64" s="179"/>
      <c r="AU64" s="179"/>
      <c r="AV64" s="179"/>
    </row>
    <row r="65" ht="18.75" customHeight="1">
      <c r="A65" s="179"/>
      <c r="B65" s="179"/>
      <c r="C65" s="179"/>
      <c r="D65" s="179"/>
      <c r="E65" s="195"/>
      <c r="F65" s="195"/>
      <c r="G65" s="179"/>
      <c r="H65" s="179"/>
      <c r="I65" s="179"/>
      <c r="J65" s="179"/>
      <c r="K65" s="179"/>
      <c r="L65" s="179"/>
      <c r="M65" s="179"/>
      <c r="N65" s="195"/>
      <c r="O65" s="438">
        <v>1521426.0</v>
      </c>
      <c r="P65" s="416" t="s">
        <v>348</v>
      </c>
      <c r="Q65" s="179"/>
      <c r="R65" s="471">
        <f>+Q35</f>
        <v>4.816666667</v>
      </c>
      <c r="S65" s="232" t="s">
        <v>357</v>
      </c>
      <c r="T65" s="439">
        <f>+(R65*100%)/R66</f>
        <v>0.08786865309</v>
      </c>
      <c r="U65" s="440">
        <f t="shared" si="32"/>
        <v>1449.832776</v>
      </c>
      <c r="V65" s="179"/>
      <c r="W65" s="179"/>
      <c r="X65" s="180"/>
      <c r="Y65" s="179"/>
      <c r="Z65" s="179"/>
      <c r="AA65" s="179"/>
      <c r="AB65" s="179"/>
      <c r="AC65" s="179"/>
      <c r="AD65" s="179"/>
      <c r="AE65" s="179"/>
      <c r="AF65" s="179"/>
      <c r="AG65" s="179"/>
      <c r="AH65" s="179"/>
      <c r="AI65" s="182"/>
      <c r="AJ65" s="179"/>
      <c r="AK65" s="179"/>
      <c r="AL65" s="179"/>
      <c r="AM65" s="179"/>
      <c r="AN65" s="179"/>
      <c r="AO65" s="179"/>
      <c r="AP65" s="179"/>
      <c r="AQ65" s="179"/>
      <c r="AR65" s="179"/>
      <c r="AS65" s="179"/>
      <c r="AT65" s="179"/>
      <c r="AU65" s="179"/>
      <c r="AV65" s="179"/>
    </row>
    <row r="66" ht="18.75" customHeight="1">
      <c r="A66" s="179"/>
      <c r="B66" s="179"/>
      <c r="C66" s="179"/>
      <c r="D66" s="179"/>
      <c r="E66" s="195"/>
      <c r="F66" s="195"/>
      <c r="G66" s="179"/>
      <c r="H66" s="179"/>
      <c r="I66" s="179"/>
      <c r="J66" s="179"/>
      <c r="K66" s="179"/>
      <c r="L66" s="179"/>
      <c r="M66" s="179"/>
      <c r="N66" s="179"/>
      <c r="O66" s="438">
        <f>+O65/30</f>
        <v>50714.2</v>
      </c>
      <c r="P66" s="416" t="s">
        <v>351</v>
      </c>
      <c r="Q66" s="179"/>
      <c r="R66" s="471">
        <f>+SUM(R64:R65)</f>
        <v>54.81666667</v>
      </c>
      <c r="S66" s="232" t="s">
        <v>353</v>
      </c>
      <c r="T66" s="441">
        <v>1.0</v>
      </c>
      <c r="U66" s="440">
        <f t="shared" si="32"/>
        <v>16500</v>
      </c>
      <c r="V66" s="442">
        <f>+T63/R66</f>
        <v>301.0033445</v>
      </c>
      <c r="W66" s="179"/>
      <c r="X66" s="180"/>
      <c r="Y66" s="179"/>
      <c r="Z66" s="179"/>
      <c r="AA66" s="179"/>
      <c r="AB66" s="179"/>
      <c r="AC66" s="179"/>
      <c r="AD66" s="179"/>
      <c r="AE66" s="179"/>
      <c r="AF66" s="179"/>
      <c r="AG66" s="179"/>
      <c r="AH66" s="179"/>
      <c r="AI66" s="182"/>
      <c r="AJ66" s="179"/>
      <c r="AK66" s="179"/>
      <c r="AL66" s="179"/>
      <c r="AM66" s="179"/>
      <c r="AN66" s="179"/>
      <c r="AO66" s="179"/>
      <c r="AP66" s="179"/>
      <c r="AQ66" s="179"/>
      <c r="AR66" s="179"/>
      <c r="AS66" s="179"/>
      <c r="AT66" s="179"/>
      <c r="AU66" s="179"/>
      <c r="AV66" s="179"/>
    </row>
    <row r="67" ht="18.75" customHeight="1">
      <c r="A67" s="179"/>
      <c r="B67" s="179"/>
      <c r="C67" s="179"/>
      <c r="D67" s="179"/>
      <c r="E67" s="195"/>
      <c r="F67" s="195"/>
      <c r="G67" s="179"/>
      <c r="H67" s="179"/>
      <c r="I67" s="179"/>
      <c r="J67" s="179"/>
      <c r="K67" s="179"/>
      <c r="L67" s="179"/>
      <c r="M67" s="179"/>
      <c r="N67" s="179"/>
      <c r="O67" s="438">
        <f>+O66/8</f>
        <v>6339.275</v>
      </c>
      <c r="P67" s="416" t="s">
        <v>18</v>
      </c>
      <c r="Q67" s="179"/>
      <c r="R67" s="456"/>
      <c r="S67" s="179"/>
      <c r="T67" s="179"/>
      <c r="U67" s="179"/>
      <c r="V67" s="179"/>
      <c r="W67" s="179"/>
      <c r="X67" s="180"/>
      <c r="Y67" s="179"/>
      <c r="Z67" s="179"/>
      <c r="AA67" s="179"/>
      <c r="AB67" s="179"/>
      <c r="AC67" s="179"/>
      <c r="AD67" s="179"/>
      <c r="AE67" s="179"/>
      <c r="AF67" s="179"/>
      <c r="AG67" s="179"/>
      <c r="AH67" s="179"/>
      <c r="AI67" s="182"/>
      <c r="AJ67" s="179"/>
      <c r="AK67" s="179"/>
      <c r="AL67" s="179"/>
      <c r="AM67" s="179"/>
      <c r="AN67" s="179"/>
      <c r="AO67" s="179"/>
      <c r="AP67" s="179"/>
      <c r="AQ67" s="179"/>
      <c r="AR67" s="179"/>
      <c r="AS67" s="179"/>
      <c r="AT67" s="179"/>
      <c r="AU67" s="179"/>
      <c r="AV67" s="179"/>
    </row>
    <row r="68" ht="18.75" customHeight="1">
      <c r="A68" s="179"/>
      <c r="B68" s="179"/>
      <c r="C68" s="179"/>
      <c r="D68" s="179"/>
      <c r="E68" s="195"/>
      <c r="F68" s="195"/>
      <c r="G68" s="179"/>
      <c r="H68" s="179"/>
      <c r="I68" s="179"/>
      <c r="J68" s="179"/>
      <c r="K68" s="179"/>
      <c r="L68" s="179"/>
      <c r="M68" s="179"/>
      <c r="N68" s="179"/>
      <c r="O68" s="438">
        <f>+O67/60</f>
        <v>105.6545833</v>
      </c>
      <c r="P68" s="416" t="s">
        <v>354</v>
      </c>
      <c r="Q68" s="179"/>
      <c r="R68" s="456"/>
      <c r="S68" s="179"/>
      <c r="T68" s="179"/>
      <c r="U68" s="179"/>
      <c r="V68" s="179"/>
      <c r="W68" s="179"/>
      <c r="X68" s="180"/>
      <c r="Y68" s="179"/>
      <c r="Z68" s="179"/>
      <c r="AA68" s="179"/>
      <c r="AB68" s="179"/>
      <c r="AC68" s="179"/>
      <c r="AD68" s="179"/>
      <c r="AE68" s="179"/>
      <c r="AF68" s="179"/>
      <c r="AG68" s="179"/>
      <c r="AH68" s="179"/>
      <c r="AI68" s="182"/>
      <c r="AJ68" s="179"/>
      <c r="AK68" s="179"/>
      <c r="AL68" s="179"/>
      <c r="AM68" s="179"/>
      <c r="AN68" s="179"/>
      <c r="AO68" s="179"/>
      <c r="AP68" s="179"/>
      <c r="AQ68" s="179"/>
      <c r="AR68" s="179"/>
      <c r="AS68" s="179"/>
      <c r="AT68" s="179"/>
      <c r="AU68" s="179"/>
      <c r="AV68" s="179"/>
    </row>
    <row r="69" ht="18.75" customHeight="1">
      <c r="A69" s="179"/>
      <c r="B69" s="179"/>
      <c r="C69" s="179"/>
      <c r="D69" s="179"/>
      <c r="E69" s="195"/>
      <c r="F69" s="195"/>
      <c r="G69" s="179"/>
      <c r="H69" s="179"/>
      <c r="I69" s="179"/>
      <c r="J69" s="179"/>
      <c r="K69" s="179"/>
      <c r="L69" s="179"/>
      <c r="M69" s="179"/>
      <c r="N69" s="179"/>
      <c r="O69" s="179"/>
      <c r="P69" s="179"/>
      <c r="Q69" s="179"/>
      <c r="R69" s="456"/>
      <c r="S69" s="179"/>
      <c r="T69" s="179"/>
      <c r="U69" s="179"/>
      <c r="V69" s="179"/>
      <c r="W69" s="179"/>
      <c r="X69" s="180"/>
      <c r="Y69" s="179"/>
      <c r="Z69" s="179"/>
      <c r="AA69" s="179"/>
      <c r="AB69" s="179"/>
      <c r="AC69" s="179"/>
      <c r="AD69" s="179"/>
      <c r="AE69" s="179"/>
      <c r="AF69" s="179"/>
      <c r="AG69" s="179"/>
      <c r="AH69" s="179"/>
      <c r="AI69" s="182"/>
      <c r="AJ69" s="179"/>
      <c r="AK69" s="179"/>
      <c r="AL69" s="179"/>
      <c r="AM69" s="179"/>
      <c r="AN69" s="179"/>
      <c r="AO69" s="179"/>
      <c r="AP69" s="179"/>
      <c r="AQ69" s="179"/>
      <c r="AR69" s="179"/>
      <c r="AS69" s="179"/>
      <c r="AT69" s="179"/>
      <c r="AU69" s="179"/>
      <c r="AV69" s="179"/>
    </row>
    <row r="70" ht="18.75" customHeight="1">
      <c r="A70" s="179"/>
      <c r="B70" s="179"/>
      <c r="C70" s="179"/>
      <c r="D70" s="179"/>
      <c r="E70" s="195"/>
      <c r="F70" s="195"/>
      <c r="G70" s="179"/>
      <c r="H70" s="179"/>
      <c r="I70" s="179"/>
      <c r="J70" s="179"/>
      <c r="K70" s="179"/>
      <c r="L70" s="179"/>
      <c r="M70" s="179"/>
      <c r="N70" s="179"/>
      <c r="O70" s="436" t="s">
        <v>358</v>
      </c>
      <c r="P70" s="43"/>
      <c r="Q70" s="179"/>
      <c r="R70" s="456"/>
      <c r="S70" s="179"/>
      <c r="T70" s="179"/>
      <c r="U70" s="179"/>
      <c r="V70" s="179"/>
      <c r="W70" s="179"/>
      <c r="X70" s="180"/>
      <c r="Y70" s="179"/>
      <c r="Z70" s="179"/>
      <c r="AA70" s="179"/>
      <c r="AB70" s="179"/>
      <c r="AC70" s="179"/>
      <c r="AD70" s="179"/>
      <c r="AE70" s="179"/>
      <c r="AF70" s="179"/>
      <c r="AG70" s="179"/>
      <c r="AH70" s="179"/>
      <c r="AI70" s="182"/>
      <c r="AJ70" s="179"/>
      <c r="AK70" s="179"/>
      <c r="AL70" s="179"/>
      <c r="AM70" s="179"/>
      <c r="AN70" s="179"/>
      <c r="AO70" s="179"/>
      <c r="AP70" s="179"/>
      <c r="AQ70" s="179"/>
      <c r="AR70" s="179"/>
      <c r="AS70" s="179"/>
      <c r="AT70" s="179"/>
      <c r="AU70" s="179"/>
      <c r="AV70" s="179"/>
    </row>
    <row r="71" ht="18.75" customHeight="1">
      <c r="A71" s="179"/>
      <c r="B71" s="179"/>
      <c r="C71" s="179"/>
      <c r="D71" s="179"/>
      <c r="E71" s="195"/>
      <c r="F71" s="195"/>
      <c r="G71" s="179"/>
      <c r="H71" s="179"/>
      <c r="I71" s="179"/>
      <c r="J71" s="179"/>
      <c r="K71" s="179"/>
      <c r="L71" s="179"/>
      <c r="M71" s="179"/>
      <c r="N71" s="179"/>
      <c r="O71" s="438">
        <f>3000000</f>
        <v>3000000</v>
      </c>
      <c r="P71" s="416" t="s">
        <v>348</v>
      </c>
      <c r="Q71" s="179"/>
      <c r="R71" s="456"/>
      <c r="S71" s="179"/>
      <c r="T71" s="179"/>
      <c r="U71" s="179"/>
      <c r="V71" s="179"/>
      <c r="W71" s="179"/>
      <c r="X71" s="180"/>
      <c r="Y71" s="179"/>
      <c r="Z71" s="179"/>
      <c r="AA71" s="179"/>
      <c r="AB71" s="179"/>
      <c r="AC71" s="179"/>
      <c r="AD71" s="179"/>
      <c r="AE71" s="179"/>
      <c r="AF71" s="179"/>
      <c r="AG71" s="179"/>
      <c r="AH71" s="179"/>
      <c r="AI71" s="182"/>
      <c r="AJ71" s="179"/>
      <c r="AK71" s="179"/>
      <c r="AL71" s="179"/>
      <c r="AM71" s="179"/>
      <c r="AN71" s="179"/>
      <c r="AO71" s="179"/>
      <c r="AP71" s="179"/>
      <c r="AQ71" s="179"/>
      <c r="AR71" s="179"/>
      <c r="AS71" s="179"/>
      <c r="AT71" s="179"/>
      <c r="AU71" s="179"/>
      <c r="AV71" s="179"/>
    </row>
    <row r="72" ht="18.75" customHeight="1">
      <c r="A72" s="179"/>
      <c r="B72" s="179"/>
      <c r="C72" s="179"/>
      <c r="D72" s="179"/>
      <c r="E72" s="195"/>
      <c r="F72" s="195"/>
      <c r="G72" s="179"/>
      <c r="H72" s="179"/>
      <c r="I72" s="179"/>
      <c r="J72" s="179"/>
      <c r="K72" s="179"/>
      <c r="L72" s="179"/>
      <c r="M72" s="179"/>
      <c r="N72" s="179"/>
      <c r="O72" s="438">
        <f>+O71/30</f>
        <v>100000</v>
      </c>
      <c r="P72" s="416" t="s">
        <v>351</v>
      </c>
      <c r="Q72" s="179"/>
      <c r="R72" s="456"/>
      <c r="S72" s="179"/>
      <c r="T72" s="179"/>
      <c r="U72" s="179"/>
      <c r="V72" s="179"/>
      <c r="W72" s="179"/>
      <c r="X72" s="180"/>
      <c r="Y72" s="179"/>
      <c r="Z72" s="179"/>
      <c r="AA72" s="179"/>
      <c r="AB72" s="179"/>
      <c r="AC72" s="179"/>
      <c r="AD72" s="179"/>
      <c r="AE72" s="179"/>
      <c r="AF72" s="179"/>
      <c r="AG72" s="179"/>
      <c r="AH72" s="179"/>
      <c r="AI72" s="182"/>
      <c r="AJ72" s="179"/>
      <c r="AK72" s="179"/>
      <c r="AL72" s="179"/>
      <c r="AM72" s="179"/>
      <c r="AN72" s="179"/>
      <c r="AO72" s="179"/>
      <c r="AP72" s="179"/>
      <c r="AQ72" s="179"/>
      <c r="AR72" s="179"/>
      <c r="AS72" s="179"/>
      <c r="AT72" s="179"/>
      <c r="AU72" s="179"/>
      <c r="AV72" s="179"/>
    </row>
    <row r="73" ht="18.75" customHeight="1">
      <c r="A73" s="179"/>
      <c r="B73" s="179"/>
      <c r="C73" s="179"/>
      <c r="D73" s="179"/>
      <c r="E73" s="195"/>
      <c r="F73" s="195"/>
      <c r="G73" s="179"/>
      <c r="H73" s="179"/>
      <c r="I73" s="179"/>
      <c r="J73" s="179"/>
      <c r="K73" s="179"/>
      <c r="L73" s="179"/>
      <c r="M73" s="179"/>
      <c r="N73" s="179"/>
      <c r="O73" s="438">
        <f>+O72/8</f>
        <v>12500</v>
      </c>
      <c r="P73" s="416" t="s">
        <v>18</v>
      </c>
      <c r="Q73" s="179"/>
      <c r="R73" s="456"/>
      <c r="S73" s="179"/>
      <c r="T73" s="179"/>
      <c r="U73" s="179"/>
      <c r="V73" s="179"/>
      <c r="W73" s="179"/>
      <c r="X73" s="180"/>
      <c r="Y73" s="179"/>
      <c r="Z73" s="179"/>
      <c r="AA73" s="179"/>
      <c r="AB73" s="179"/>
      <c r="AC73" s="179"/>
      <c r="AD73" s="179"/>
      <c r="AE73" s="179"/>
      <c r="AF73" s="179"/>
      <c r="AG73" s="179"/>
      <c r="AH73" s="179"/>
      <c r="AI73" s="182"/>
      <c r="AJ73" s="179"/>
      <c r="AK73" s="179"/>
      <c r="AL73" s="179"/>
      <c r="AM73" s="179"/>
      <c r="AN73" s="179"/>
      <c r="AO73" s="179"/>
      <c r="AP73" s="179"/>
      <c r="AQ73" s="179"/>
      <c r="AR73" s="179"/>
      <c r="AS73" s="179"/>
      <c r="AT73" s="179"/>
      <c r="AU73" s="179"/>
      <c r="AV73" s="179"/>
    </row>
    <row r="74" ht="18.75" customHeight="1">
      <c r="A74" s="179"/>
      <c r="B74" s="179"/>
      <c r="C74" s="179"/>
      <c r="D74" s="179"/>
      <c r="E74" s="195"/>
      <c r="F74" s="195"/>
      <c r="G74" s="179"/>
      <c r="H74" s="179"/>
      <c r="I74" s="179"/>
      <c r="J74" s="179"/>
      <c r="K74" s="179"/>
      <c r="L74" s="179"/>
      <c r="M74" s="179"/>
      <c r="N74" s="179"/>
      <c r="O74" s="438">
        <f>+O73/60</f>
        <v>208.3333333</v>
      </c>
      <c r="P74" s="416" t="s">
        <v>354</v>
      </c>
      <c r="Q74" s="179"/>
      <c r="R74" s="456"/>
      <c r="S74" s="179"/>
      <c r="T74" s="179"/>
      <c r="U74" s="179"/>
      <c r="V74" s="179"/>
      <c r="W74" s="179"/>
      <c r="X74" s="180"/>
      <c r="Y74" s="179"/>
      <c r="Z74" s="179"/>
      <c r="AA74" s="179"/>
      <c r="AB74" s="179"/>
      <c r="AC74" s="179"/>
      <c r="AD74" s="179"/>
      <c r="AE74" s="179"/>
      <c r="AF74" s="179"/>
      <c r="AG74" s="179"/>
      <c r="AH74" s="179"/>
      <c r="AI74" s="182"/>
      <c r="AJ74" s="179"/>
      <c r="AK74" s="179"/>
      <c r="AL74" s="179"/>
      <c r="AM74" s="179"/>
      <c r="AN74" s="179"/>
      <c r="AO74" s="179"/>
      <c r="AP74" s="179"/>
      <c r="AQ74" s="179"/>
      <c r="AR74" s="179"/>
      <c r="AS74" s="179"/>
      <c r="AT74" s="179"/>
      <c r="AU74" s="179"/>
      <c r="AV74" s="179"/>
    </row>
    <row r="75" ht="18.75" customHeight="1">
      <c r="A75" s="179"/>
      <c r="B75" s="179"/>
      <c r="C75" s="179"/>
      <c r="D75" s="179"/>
      <c r="E75" s="195"/>
      <c r="F75" s="195"/>
      <c r="G75" s="179"/>
      <c r="H75" s="179"/>
      <c r="I75" s="179"/>
      <c r="J75" s="179"/>
      <c r="K75" s="179"/>
      <c r="L75" s="179"/>
      <c r="M75" s="179"/>
      <c r="N75" s="179"/>
      <c r="O75" s="179"/>
      <c r="P75" s="179"/>
      <c r="Q75" s="179"/>
      <c r="R75" s="456"/>
      <c r="S75" s="179"/>
      <c r="T75" s="179"/>
      <c r="U75" s="179"/>
      <c r="V75" s="179"/>
      <c r="W75" s="179"/>
      <c r="X75" s="180"/>
      <c r="Y75" s="179"/>
      <c r="Z75" s="179"/>
      <c r="AA75" s="179"/>
      <c r="AB75" s="179"/>
      <c r="AC75" s="179"/>
      <c r="AD75" s="179"/>
      <c r="AE75" s="179"/>
      <c r="AF75" s="179"/>
      <c r="AG75" s="179"/>
      <c r="AH75" s="179"/>
      <c r="AI75" s="182"/>
      <c r="AJ75" s="179"/>
      <c r="AK75" s="179"/>
      <c r="AL75" s="179"/>
      <c r="AM75" s="179"/>
      <c r="AN75" s="179"/>
      <c r="AO75" s="179"/>
      <c r="AP75" s="179"/>
      <c r="AQ75" s="179"/>
      <c r="AR75" s="179"/>
      <c r="AS75" s="179"/>
      <c r="AT75" s="179"/>
      <c r="AU75" s="179"/>
      <c r="AV75" s="179"/>
    </row>
    <row r="76" ht="18.75" customHeight="1">
      <c r="A76" s="179"/>
      <c r="B76" s="179"/>
      <c r="C76" s="179"/>
      <c r="D76" s="179"/>
      <c r="E76" s="195"/>
      <c r="F76" s="195"/>
      <c r="G76" s="179"/>
      <c r="H76" s="179"/>
      <c r="I76" s="179"/>
      <c r="J76" s="179"/>
      <c r="K76" s="179"/>
      <c r="L76" s="179"/>
      <c r="M76" s="179"/>
      <c r="N76" s="179"/>
      <c r="O76" s="179"/>
      <c r="P76" s="179"/>
      <c r="Q76" s="179"/>
      <c r="R76" s="456"/>
      <c r="S76" s="179"/>
      <c r="T76" s="179"/>
      <c r="U76" s="179"/>
      <c r="V76" s="179"/>
      <c r="W76" s="179"/>
      <c r="X76" s="180"/>
      <c r="Y76" s="179"/>
      <c r="Z76" s="179"/>
      <c r="AA76" s="179"/>
      <c r="AB76" s="179"/>
      <c r="AC76" s="179"/>
      <c r="AD76" s="179"/>
      <c r="AE76" s="179"/>
      <c r="AF76" s="179"/>
      <c r="AG76" s="179"/>
      <c r="AH76" s="179"/>
      <c r="AI76" s="182"/>
      <c r="AJ76" s="179"/>
      <c r="AK76" s="179"/>
      <c r="AL76" s="179"/>
      <c r="AM76" s="179"/>
      <c r="AN76" s="179"/>
      <c r="AO76" s="179"/>
      <c r="AP76" s="179"/>
      <c r="AQ76" s="179"/>
      <c r="AR76" s="179"/>
      <c r="AS76" s="179"/>
      <c r="AT76" s="179"/>
      <c r="AU76" s="179"/>
      <c r="AV76" s="179"/>
    </row>
    <row r="77" ht="18.75" customHeight="1">
      <c r="A77" s="179"/>
      <c r="B77" s="179"/>
      <c r="C77" s="179"/>
      <c r="D77" s="179"/>
      <c r="E77" s="195"/>
      <c r="F77" s="195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456"/>
      <c r="S77" s="179"/>
      <c r="T77" s="179"/>
      <c r="U77" s="179"/>
      <c r="V77" s="179"/>
      <c r="W77" s="179"/>
      <c r="X77" s="180"/>
      <c r="Y77" s="179"/>
      <c r="Z77" s="179"/>
      <c r="AA77" s="179"/>
      <c r="AB77" s="179"/>
      <c r="AC77" s="179"/>
      <c r="AD77" s="179"/>
      <c r="AE77" s="179"/>
      <c r="AF77" s="179"/>
      <c r="AG77" s="179"/>
      <c r="AH77" s="179"/>
      <c r="AI77" s="182"/>
      <c r="AJ77" s="179"/>
      <c r="AK77" s="179"/>
      <c r="AL77" s="179"/>
      <c r="AM77" s="179"/>
      <c r="AN77" s="179"/>
      <c r="AO77" s="179"/>
      <c r="AP77" s="179"/>
      <c r="AQ77" s="179"/>
      <c r="AR77" s="179"/>
      <c r="AS77" s="179"/>
      <c r="AT77" s="179"/>
      <c r="AU77" s="179"/>
      <c r="AV77" s="179"/>
    </row>
    <row r="78" ht="18.75" customHeight="1">
      <c r="A78" s="179"/>
      <c r="B78" s="179"/>
      <c r="C78" s="179"/>
      <c r="D78" s="179"/>
      <c r="E78" s="195"/>
      <c r="F78" s="195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456"/>
      <c r="S78" s="179"/>
      <c r="T78" s="179"/>
      <c r="U78" s="179"/>
      <c r="V78" s="179"/>
      <c r="W78" s="179"/>
      <c r="X78" s="180"/>
      <c r="Y78" s="179"/>
      <c r="Z78" s="179"/>
      <c r="AA78" s="179"/>
      <c r="AB78" s="179"/>
      <c r="AC78" s="179"/>
      <c r="AD78" s="179"/>
      <c r="AE78" s="179"/>
      <c r="AF78" s="179"/>
      <c r="AG78" s="179"/>
      <c r="AH78" s="179"/>
      <c r="AI78" s="182"/>
      <c r="AJ78" s="179"/>
      <c r="AK78" s="179"/>
      <c r="AL78" s="179"/>
      <c r="AM78" s="179"/>
      <c r="AN78" s="179"/>
      <c r="AO78" s="179"/>
      <c r="AP78" s="179"/>
      <c r="AQ78" s="179"/>
      <c r="AR78" s="179"/>
      <c r="AS78" s="179"/>
      <c r="AT78" s="179"/>
      <c r="AU78" s="179"/>
      <c r="AV78" s="179"/>
    </row>
    <row r="79" ht="18.75" customHeight="1">
      <c r="A79" s="179"/>
      <c r="B79" s="179"/>
      <c r="C79" s="179"/>
      <c r="D79" s="179"/>
      <c r="E79" s="195"/>
      <c r="F79" s="195"/>
      <c r="G79" s="179"/>
      <c r="H79" s="179"/>
      <c r="I79" s="179"/>
      <c r="J79" s="179"/>
      <c r="K79" s="179"/>
      <c r="L79" s="179"/>
      <c r="M79" s="179"/>
      <c r="N79" s="179"/>
      <c r="O79" s="179"/>
      <c r="P79" s="179"/>
      <c r="Q79" s="179"/>
      <c r="R79" s="456"/>
      <c r="S79" s="179"/>
      <c r="T79" s="179"/>
      <c r="U79" s="179"/>
      <c r="V79" s="179"/>
      <c r="W79" s="179"/>
      <c r="X79" s="180"/>
      <c r="Y79" s="179"/>
      <c r="Z79" s="179"/>
      <c r="AA79" s="179"/>
      <c r="AB79" s="179"/>
      <c r="AC79" s="179"/>
      <c r="AD79" s="179"/>
      <c r="AE79" s="179"/>
      <c r="AF79" s="179"/>
      <c r="AG79" s="179"/>
      <c r="AH79" s="179"/>
      <c r="AI79" s="182"/>
      <c r="AJ79" s="179"/>
      <c r="AK79" s="179"/>
      <c r="AL79" s="179"/>
      <c r="AM79" s="179"/>
      <c r="AN79" s="179"/>
      <c r="AO79" s="179"/>
      <c r="AP79" s="179"/>
      <c r="AQ79" s="179"/>
      <c r="AR79" s="179"/>
      <c r="AS79" s="179"/>
      <c r="AT79" s="179"/>
      <c r="AU79" s="179"/>
      <c r="AV79" s="179"/>
    </row>
    <row r="80" ht="18.75" customHeight="1">
      <c r="A80" s="179"/>
      <c r="B80" s="179"/>
      <c r="C80" s="179"/>
      <c r="D80" s="179"/>
      <c r="E80" s="195"/>
      <c r="F80" s="195"/>
      <c r="G80" s="179"/>
      <c r="H80" s="179"/>
      <c r="I80" s="179"/>
      <c r="J80" s="179"/>
      <c r="K80" s="179"/>
      <c r="L80" s="179"/>
      <c r="M80" s="179"/>
      <c r="N80" s="179"/>
      <c r="O80" s="179"/>
      <c r="P80" s="179"/>
      <c r="Q80" s="179"/>
      <c r="R80" s="456"/>
      <c r="S80" s="179"/>
      <c r="T80" s="179"/>
      <c r="U80" s="179"/>
      <c r="V80" s="179"/>
      <c r="W80" s="179"/>
      <c r="X80" s="180"/>
      <c r="Y80" s="179"/>
      <c r="Z80" s="179"/>
      <c r="AA80" s="179"/>
      <c r="AB80" s="179"/>
      <c r="AC80" s="179"/>
      <c r="AD80" s="179"/>
      <c r="AE80" s="179"/>
      <c r="AF80" s="179"/>
      <c r="AG80" s="179"/>
      <c r="AH80" s="179"/>
      <c r="AI80" s="182"/>
      <c r="AJ80" s="179"/>
      <c r="AK80" s="179"/>
      <c r="AL80" s="179"/>
      <c r="AM80" s="179"/>
      <c r="AN80" s="179"/>
      <c r="AO80" s="179"/>
      <c r="AP80" s="179"/>
      <c r="AQ80" s="179"/>
      <c r="AR80" s="179"/>
      <c r="AS80" s="179"/>
      <c r="AT80" s="179"/>
      <c r="AU80" s="179"/>
      <c r="AV80" s="179"/>
    </row>
    <row r="81" ht="18.75" customHeight="1">
      <c r="A81" s="179"/>
      <c r="B81" s="179"/>
      <c r="C81" s="179"/>
      <c r="D81" s="179"/>
      <c r="E81" s="195"/>
      <c r="F81" s="195"/>
      <c r="G81" s="179"/>
      <c r="H81" s="179"/>
      <c r="I81" s="179"/>
      <c r="J81" s="179"/>
      <c r="K81" s="179"/>
      <c r="L81" s="179"/>
      <c r="M81" s="179"/>
      <c r="N81" s="179"/>
      <c r="O81" s="179"/>
      <c r="P81" s="179"/>
      <c r="Q81" s="179"/>
      <c r="R81" s="456"/>
      <c r="S81" s="179"/>
      <c r="T81" s="179"/>
      <c r="U81" s="179"/>
      <c r="V81" s="179"/>
      <c r="W81" s="179"/>
      <c r="X81" s="180"/>
      <c r="Y81" s="179"/>
      <c r="Z81" s="179"/>
      <c r="AA81" s="179"/>
      <c r="AB81" s="179"/>
      <c r="AC81" s="179"/>
      <c r="AD81" s="179"/>
      <c r="AE81" s="179"/>
      <c r="AF81" s="179"/>
      <c r="AG81" s="179"/>
      <c r="AH81" s="179"/>
      <c r="AI81" s="182"/>
      <c r="AJ81" s="179"/>
      <c r="AK81" s="179"/>
      <c r="AL81" s="179"/>
      <c r="AM81" s="179"/>
      <c r="AN81" s="179"/>
      <c r="AO81" s="179"/>
      <c r="AP81" s="179"/>
      <c r="AQ81" s="179"/>
      <c r="AR81" s="179"/>
      <c r="AS81" s="179"/>
      <c r="AT81" s="179"/>
      <c r="AU81" s="179"/>
      <c r="AV81" s="179"/>
    </row>
    <row r="82" ht="18.75" customHeight="1">
      <c r="A82" s="179"/>
      <c r="B82" s="179"/>
      <c r="C82" s="179"/>
      <c r="D82" s="179"/>
      <c r="E82" s="195"/>
      <c r="F82" s="195"/>
      <c r="G82" s="179"/>
      <c r="H82" s="179"/>
      <c r="I82" s="179"/>
      <c r="J82" s="179"/>
      <c r="K82" s="179"/>
      <c r="L82" s="179"/>
      <c r="M82" s="179"/>
      <c r="N82" s="179"/>
      <c r="O82" s="179"/>
      <c r="P82" s="179"/>
      <c r="Q82" s="179"/>
      <c r="R82" s="456"/>
      <c r="S82" s="179"/>
      <c r="T82" s="179"/>
      <c r="U82" s="179"/>
      <c r="V82" s="179"/>
      <c r="W82" s="179"/>
      <c r="X82" s="180"/>
      <c r="Y82" s="179"/>
      <c r="Z82" s="179"/>
      <c r="AA82" s="179"/>
      <c r="AB82" s="179"/>
      <c r="AC82" s="179"/>
      <c r="AD82" s="179"/>
      <c r="AE82" s="179"/>
      <c r="AF82" s="179"/>
      <c r="AG82" s="179"/>
      <c r="AH82" s="179"/>
      <c r="AI82" s="182"/>
      <c r="AJ82" s="179"/>
      <c r="AK82" s="179"/>
      <c r="AL82" s="179"/>
      <c r="AM82" s="179"/>
      <c r="AN82" s="179"/>
      <c r="AO82" s="179"/>
      <c r="AP82" s="179"/>
      <c r="AQ82" s="179"/>
      <c r="AR82" s="179"/>
      <c r="AS82" s="179"/>
      <c r="AT82" s="179"/>
      <c r="AU82" s="179"/>
      <c r="AV82" s="179"/>
    </row>
    <row r="83" ht="18.75" customHeight="1">
      <c r="A83" s="179"/>
      <c r="B83" s="179"/>
      <c r="C83" s="179"/>
      <c r="D83" s="179"/>
      <c r="E83" s="195"/>
      <c r="F83" s="195"/>
      <c r="G83" s="179"/>
      <c r="H83" s="179"/>
      <c r="I83" s="179"/>
      <c r="J83" s="179"/>
      <c r="K83" s="179"/>
      <c r="L83" s="179"/>
      <c r="M83" s="179"/>
      <c r="N83" s="179"/>
      <c r="O83" s="179"/>
      <c r="P83" s="179"/>
      <c r="Q83" s="179"/>
      <c r="R83" s="456"/>
      <c r="S83" s="179"/>
      <c r="T83" s="179"/>
      <c r="U83" s="179"/>
      <c r="V83" s="179"/>
      <c r="W83" s="179"/>
      <c r="X83" s="180"/>
      <c r="Y83" s="179"/>
      <c r="Z83" s="179"/>
      <c r="AA83" s="179"/>
      <c r="AB83" s="179"/>
      <c r="AC83" s="179"/>
      <c r="AD83" s="179"/>
      <c r="AE83" s="179"/>
      <c r="AF83" s="179"/>
      <c r="AG83" s="179"/>
      <c r="AH83" s="179"/>
      <c r="AI83" s="182"/>
      <c r="AJ83" s="179"/>
      <c r="AK83" s="179"/>
      <c r="AL83" s="179"/>
      <c r="AM83" s="179"/>
      <c r="AN83" s="179"/>
      <c r="AO83" s="179"/>
      <c r="AP83" s="179"/>
      <c r="AQ83" s="179"/>
      <c r="AR83" s="179"/>
      <c r="AS83" s="179"/>
      <c r="AT83" s="179"/>
      <c r="AU83" s="179"/>
      <c r="AV83" s="179"/>
    </row>
    <row r="84" ht="12.75" customHeight="1">
      <c r="A84" s="179"/>
      <c r="B84" s="179"/>
      <c r="C84" s="179"/>
      <c r="D84" s="179"/>
      <c r="E84" s="195"/>
      <c r="F84" s="195"/>
      <c r="G84" s="179"/>
      <c r="H84" s="179"/>
      <c r="I84" s="179"/>
      <c r="J84" s="179"/>
      <c r="K84" s="179"/>
      <c r="L84" s="179"/>
      <c r="M84" s="179"/>
      <c r="N84" s="179"/>
      <c r="O84" s="179"/>
      <c r="P84" s="179"/>
      <c r="Q84" s="179"/>
      <c r="R84" s="456"/>
      <c r="S84" s="179"/>
      <c r="T84" s="179"/>
      <c r="U84" s="179"/>
      <c r="V84" s="179"/>
      <c r="W84" s="179"/>
      <c r="X84" s="180"/>
      <c r="Y84" s="179"/>
      <c r="Z84" s="179"/>
      <c r="AA84" s="179"/>
      <c r="AB84" s="179"/>
      <c r="AC84" s="179"/>
      <c r="AD84" s="179"/>
      <c r="AE84" s="179"/>
      <c r="AF84" s="179"/>
      <c r="AG84" s="179"/>
      <c r="AH84" s="179"/>
      <c r="AI84" s="182"/>
      <c r="AJ84" s="179"/>
      <c r="AK84" s="179"/>
      <c r="AL84" s="179"/>
      <c r="AM84" s="179"/>
      <c r="AN84" s="179"/>
      <c r="AO84" s="179"/>
      <c r="AP84" s="179"/>
      <c r="AQ84" s="179"/>
      <c r="AR84" s="179"/>
      <c r="AS84" s="179"/>
      <c r="AT84" s="179"/>
      <c r="AU84" s="179"/>
      <c r="AV84" s="179"/>
    </row>
    <row r="85" ht="12.75" customHeight="1">
      <c r="A85" s="179"/>
      <c r="B85" s="179"/>
      <c r="C85" s="179"/>
      <c r="D85" s="179"/>
      <c r="E85" s="195"/>
      <c r="F85" s="195"/>
      <c r="G85" s="179"/>
      <c r="H85" s="179"/>
      <c r="I85" s="179"/>
      <c r="J85" s="179"/>
      <c r="K85" s="179"/>
      <c r="L85" s="179"/>
      <c r="M85" s="179"/>
      <c r="N85" s="179"/>
      <c r="O85" s="179"/>
      <c r="P85" s="179"/>
      <c r="Q85" s="179"/>
      <c r="R85" s="456"/>
      <c r="S85" s="179"/>
      <c r="T85" s="179"/>
      <c r="U85" s="179"/>
      <c r="V85" s="179"/>
      <c r="W85" s="179"/>
      <c r="X85" s="180"/>
      <c r="Y85" s="179"/>
      <c r="Z85" s="179"/>
      <c r="AA85" s="179"/>
      <c r="AB85" s="179"/>
      <c r="AC85" s="179"/>
      <c r="AD85" s="179"/>
      <c r="AE85" s="179"/>
      <c r="AF85" s="179"/>
      <c r="AG85" s="179"/>
      <c r="AH85" s="179"/>
      <c r="AI85" s="182"/>
      <c r="AJ85" s="179"/>
      <c r="AK85" s="179"/>
      <c r="AL85" s="179"/>
      <c r="AM85" s="179"/>
      <c r="AN85" s="179"/>
      <c r="AO85" s="179"/>
      <c r="AP85" s="179"/>
      <c r="AQ85" s="179"/>
      <c r="AR85" s="179"/>
      <c r="AS85" s="179"/>
      <c r="AT85" s="179"/>
      <c r="AU85" s="179"/>
      <c r="AV85" s="179"/>
    </row>
    <row r="86" ht="12.75" customHeight="1">
      <c r="A86" s="179"/>
      <c r="B86" s="179"/>
      <c r="C86" s="179"/>
      <c r="D86" s="179"/>
      <c r="E86" s="195"/>
      <c r="F86" s="195"/>
      <c r="G86" s="179"/>
      <c r="H86" s="179"/>
      <c r="I86" s="179"/>
      <c r="J86" s="179"/>
      <c r="K86" s="179"/>
      <c r="L86" s="179"/>
      <c r="M86" s="179"/>
      <c r="N86" s="179"/>
      <c r="O86" s="179"/>
      <c r="P86" s="179"/>
      <c r="Q86" s="179"/>
      <c r="R86" s="456"/>
      <c r="S86" s="179"/>
      <c r="T86" s="179"/>
      <c r="U86" s="179"/>
      <c r="V86" s="179"/>
      <c r="W86" s="179"/>
      <c r="X86" s="180"/>
      <c r="Y86" s="179"/>
      <c r="Z86" s="179"/>
      <c r="AA86" s="179"/>
      <c r="AB86" s="179"/>
      <c r="AC86" s="179"/>
      <c r="AD86" s="179"/>
      <c r="AE86" s="179"/>
      <c r="AF86" s="179"/>
      <c r="AG86" s="179"/>
      <c r="AH86" s="179"/>
      <c r="AI86" s="182"/>
      <c r="AJ86" s="179"/>
      <c r="AK86" s="179"/>
      <c r="AL86" s="179"/>
      <c r="AM86" s="179"/>
      <c r="AN86" s="179"/>
      <c r="AO86" s="179"/>
      <c r="AP86" s="179"/>
      <c r="AQ86" s="179"/>
      <c r="AR86" s="179"/>
      <c r="AS86" s="179"/>
      <c r="AT86" s="179"/>
      <c r="AU86" s="179"/>
      <c r="AV86" s="179"/>
    </row>
    <row r="87" ht="12.75" customHeight="1">
      <c r="A87" s="179"/>
      <c r="B87" s="179"/>
      <c r="C87" s="179"/>
      <c r="D87" s="179"/>
      <c r="E87" s="195"/>
      <c r="F87" s="195"/>
      <c r="G87" s="179"/>
      <c r="H87" s="179"/>
      <c r="I87" s="179"/>
      <c r="J87" s="179"/>
      <c r="K87" s="179"/>
      <c r="L87" s="179"/>
      <c r="M87" s="179"/>
      <c r="N87" s="179"/>
      <c r="O87" s="179"/>
      <c r="P87" s="179"/>
      <c r="Q87" s="179"/>
      <c r="R87" s="456"/>
      <c r="S87" s="179"/>
      <c r="T87" s="179"/>
      <c r="U87" s="179"/>
      <c r="V87" s="179"/>
      <c r="W87" s="179"/>
      <c r="X87" s="180"/>
      <c r="Y87" s="179"/>
      <c r="Z87" s="179"/>
      <c r="AA87" s="179"/>
      <c r="AB87" s="179"/>
      <c r="AC87" s="179"/>
      <c r="AD87" s="179"/>
      <c r="AE87" s="179"/>
      <c r="AF87" s="179"/>
      <c r="AG87" s="179"/>
      <c r="AH87" s="179"/>
      <c r="AI87" s="182"/>
      <c r="AJ87" s="179"/>
      <c r="AK87" s="179"/>
      <c r="AL87" s="179"/>
      <c r="AM87" s="179"/>
      <c r="AN87" s="179"/>
      <c r="AO87" s="179"/>
      <c r="AP87" s="179"/>
      <c r="AQ87" s="179"/>
      <c r="AR87" s="179"/>
      <c r="AS87" s="179"/>
      <c r="AT87" s="179"/>
      <c r="AU87" s="179"/>
      <c r="AV87" s="179"/>
    </row>
    <row r="88" ht="12.75" customHeight="1">
      <c r="A88" s="179"/>
      <c r="B88" s="179"/>
      <c r="C88" s="179"/>
      <c r="D88" s="179"/>
      <c r="E88" s="195"/>
      <c r="F88" s="195"/>
      <c r="G88" s="179"/>
      <c r="H88" s="179"/>
      <c r="I88" s="179"/>
      <c r="J88" s="179"/>
      <c r="K88" s="179"/>
      <c r="L88" s="179"/>
      <c r="M88" s="179"/>
      <c r="N88" s="179"/>
      <c r="O88" s="179"/>
      <c r="P88" s="179"/>
      <c r="Q88" s="179"/>
      <c r="R88" s="456"/>
      <c r="S88" s="179"/>
      <c r="T88" s="179"/>
      <c r="U88" s="179"/>
      <c r="V88" s="179"/>
      <c r="W88" s="179"/>
      <c r="X88" s="180"/>
      <c r="Y88" s="179"/>
      <c r="Z88" s="179"/>
      <c r="AA88" s="179"/>
      <c r="AB88" s="179"/>
      <c r="AC88" s="179"/>
      <c r="AD88" s="179"/>
      <c r="AE88" s="179"/>
      <c r="AF88" s="179"/>
      <c r="AG88" s="179"/>
      <c r="AH88" s="179"/>
      <c r="AI88" s="182"/>
      <c r="AJ88" s="179"/>
      <c r="AK88" s="179"/>
      <c r="AL88" s="179"/>
      <c r="AM88" s="179"/>
      <c r="AN88" s="179"/>
      <c r="AO88" s="179"/>
      <c r="AP88" s="179"/>
      <c r="AQ88" s="179"/>
      <c r="AR88" s="179"/>
      <c r="AS88" s="179"/>
      <c r="AT88" s="179"/>
      <c r="AU88" s="179"/>
      <c r="AV88" s="179"/>
    </row>
    <row r="89" ht="12.75" customHeight="1">
      <c r="A89" s="179"/>
      <c r="B89" s="179"/>
      <c r="C89" s="179"/>
      <c r="D89" s="179"/>
      <c r="E89" s="195"/>
      <c r="F89" s="195"/>
      <c r="G89" s="179"/>
      <c r="H89" s="179"/>
      <c r="I89" s="179"/>
      <c r="J89" s="179"/>
      <c r="K89" s="179"/>
      <c r="L89" s="179"/>
      <c r="M89" s="179"/>
      <c r="N89" s="179"/>
      <c r="O89" s="179"/>
      <c r="P89" s="179"/>
      <c r="Q89" s="179"/>
      <c r="R89" s="456"/>
      <c r="S89" s="179"/>
      <c r="T89" s="179"/>
      <c r="U89" s="179"/>
      <c r="V89" s="179"/>
      <c r="W89" s="179"/>
      <c r="X89" s="180"/>
      <c r="Y89" s="179"/>
      <c r="Z89" s="179"/>
      <c r="AA89" s="179"/>
      <c r="AB89" s="179"/>
      <c r="AC89" s="179"/>
      <c r="AD89" s="179"/>
      <c r="AE89" s="179"/>
      <c r="AF89" s="179"/>
      <c r="AG89" s="179"/>
      <c r="AH89" s="179"/>
      <c r="AI89" s="182"/>
      <c r="AJ89" s="179"/>
      <c r="AK89" s="179"/>
      <c r="AL89" s="179"/>
      <c r="AM89" s="179"/>
      <c r="AN89" s="179"/>
      <c r="AO89" s="179"/>
      <c r="AP89" s="179"/>
      <c r="AQ89" s="179"/>
      <c r="AR89" s="179"/>
      <c r="AS89" s="179"/>
      <c r="AT89" s="179"/>
      <c r="AU89" s="179"/>
      <c r="AV89" s="179"/>
    </row>
    <row r="90" ht="12.75" customHeight="1">
      <c r="A90" s="179"/>
      <c r="B90" s="179"/>
      <c r="C90" s="179"/>
      <c r="D90" s="179"/>
      <c r="E90" s="195"/>
      <c r="F90" s="195"/>
      <c r="G90" s="179"/>
      <c r="H90" s="179"/>
      <c r="I90" s="179"/>
      <c r="J90" s="179"/>
      <c r="K90" s="179"/>
      <c r="L90" s="179"/>
      <c r="M90" s="179"/>
      <c r="N90" s="179"/>
      <c r="O90" s="179"/>
      <c r="P90" s="179"/>
      <c r="Q90" s="179"/>
      <c r="R90" s="456"/>
      <c r="S90" s="179"/>
      <c r="T90" s="179"/>
      <c r="U90" s="179"/>
      <c r="V90" s="179"/>
      <c r="W90" s="179"/>
      <c r="X90" s="180"/>
      <c r="Y90" s="179"/>
      <c r="Z90" s="179"/>
      <c r="AA90" s="179"/>
      <c r="AB90" s="179"/>
      <c r="AC90" s="179"/>
      <c r="AD90" s="179"/>
      <c r="AE90" s="179"/>
      <c r="AF90" s="179"/>
      <c r="AG90" s="179"/>
      <c r="AH90" s="179"/>
      <c r="AI90" s="182"/>
      <c r="AJ90" s="179"/>
      <c r="AK90" s="179"/>
      <c r="AL90" s="179"/>
      <c r="AM90" s="179"/>
      <c r="AN90" s="179"/>
      <c r="AO90" s="179"/>
      <c r="AP90" s="179"/>
      <c r="AQ90" s="179"/>
      <c r="AR90" s="179"/>
      <c r="AS90" s="179"/>
      <c r="AT90" s="179"/>
      <c r="AU90" s="179"/>
      <c r="AV90" s="179"/>
    </row>
    <row r="91" ht="12.75" customHeight="1">
      <c r="A91" s="179"/>
      <c r="B91" s="179"/>
      <c r="C91" s="179"/>
      <c r="D91" s="179"/>
      <c r="E91" s="195"/>
      <c r="F91" s="195"/>
      <c r="G91" s="179"/>
      <c r="H91" s="179"/>
      <c r="I91" s="179"/>
      <c r="J91" s="179"/>
      <c r="K91" s="179"/>
      <c r="L91" s="179"/>
      <c r="M91" s="179"/>
      <c r="N91" s="179"/>
      <c r="O91" s="179"/>
      <c r="P91" s="179"/>
      <c r="Q91" s="179"/>
      <c r="R91" s="456"/>
      <c r="S91" s="179"/>
      <c r="T91" s="179"/>
      <c r="U91" s="179"/>
      <c r="V91" s="179"/>
      <c r="W91" s="179"/>
      <c r="X91" s="180"/>
      <c r="Y91" s="179"/>
      <c r="Z91" s="179"/>
      <c r="AA91" s="179"/>
      <c r="AB91" s="179"/>
      <c r="AC91" s="179"/>
      <c r="AD91" s="179"/>
      <c r="AE91" s="179"/>
      <c r="AF91" s="179"/>
      <c r="AG91" s="179"/>
      <c r="AH91" s="179"/>
      <c r="AI91" s="182"/>
      <c r="AJ91" s="179"/>
      <c r="AK91" s="179"/>
      <c r="AL91" s="179"/>
      <c r="AM91" s="179"/>
      <c r="AN91" s="179"/>
      <c r="AO91" s="179"/>
      <c r="AP91" s="179"/>
      <c r="AQ91" s="179"/>
      <c r="AR91" s="179"/>
      <c r="AS91" s="179"/>
      <c r="AT91" s="179"/>
      <c r="AU91" s="179"/>
      <c r="AV91" s="179"/>
    </row>
    <row r="92" ht="12.75" customHeight="1">
      <c r="A92" s="179"/>
      <c r="B92" s="179"/>
      <c r="C92" s="179"/>
      <c r="D92" s="179"/>
      <c r="E92" s="195"/>
      <c r="F92" s="195"/>
      <c r="G92" s="179"/>
      <c r="H92" s="179"/>
      <c r="I92" s="179"/>
      <c r="J92" s="179"/>
      <c r="K92" s="179"/>
      <c r="L92" s="179"/>
      <c r="M92" s="179"/>
      <c r="N92" s="179"/>
      <c r="O92" s="179"/>
      <c r="P92" s="179"/>
      <c r="Q92" s="179"/>
      <c r="R92" s="456"/>
      <c r="S92" s="179"/>
      <c r="T92" s="179"/>
      <c r="U92" s="179"/>
      <c r="V92" s="179"/>
      <c r="W92" s="179"/>
      <c r="X92" s="180"/>
      <c r="Y92" s="179"/>
      <c r="Z92" s="179"/>
      <c r="AA92" s="179"/>
      <c r="AB92" s="179"/>
      <c r="AC92" s="179"/>
      <c r="AD92" s="179"/>
      <c r="AE92" s="179"/>
      <c r="AF92" s="179"/>
      <c r="AG92" s="179"/>
      <c r="AH92" s="179"/>
      <c r="AI92" s="182"/>
      <c r="AJ92" s="179"/>
      <c r="AK92" s="179"/>
      <c r="AL92" s="179"/>
      <c r="AM92" s="179"/>
      <c r="AN92" s="179"/>
      <c r="AO92" s="179"/>
      <c r="AP92" s="179"/>
      <c r="AQ92" s="179"/>
      <c r="AR92" s="179"/>
      <c r="AS92" s="179"/>
      <c r="AT92" s="179"/>
      <c r="AU92" s="179"/>
      <c r="AV92" s="179"/>
    </row>
    <row r="93" ht="12.75" customHeight="1">
      <c r="A93" s="179"/>
      <c r="B93" s="179"/>
      <c r="C93" s="179"/>
      <c r="D93" s="179"/>
      <c r="E93" s="195"/>
      <c r="F93" s="195"/>
      <c r="G93" s="179"/>
      <c r="H93" s="179"/>
      <c r="I93" s="179"/>
      <c r="J93" s="179"/>
      <c r="K93" s="179"/>
      <c r="L93" s="179"/>
      <c r="M93" s="179"/>
      <c r="N93" s="179"/>
      <c r="O93" s="179"/>
      <c r="P93" s="179"/>
      <c r="Q93" s="179"/>
      <c r="R93" s="456"/>
      <c r="S93" s="179"/>
      <c r="T93" s="179"/>
      <c r="U93" s="179"/>
      <c r="V93" s="179"/>
      <c r="W93" s="179"/>
      <c r="X93" s="180"/>
      <c r="Y93" s="179"/>
      <c r="Z93" s="179"/>
      <c r="AA93" s="179"/>
      <c r="AB93" s="179"/>
      <c r="AC93" s="179"/>
      <c r="AD93" s="179"/>
      <c r="AE93" s="179"/>
      <c r="AF93" s="179"/>
      <c r="AG93" s="179"/>
      <c r="AH93" s="179"/>
      <c r="AI93" s="182"/>
      <c r="AJ93" s="179"/>
      <c r="AK93" s="179"/>
      <c r="AL93" s="179"/>
      <c r="AM93" s="179"/>
      <c r="AN93" s="179"/>
      <c r="AO93" s="179"/>
      <c r="AP93" s="179"/>
      <c r="AQ93" s="179"/>
      <c r="AR93" s="179"/>
      <c r="AS93" s="179"/>
      <c r="AT93" s="179"/>
      <c r="AU93" s="179"/>
      <c r="AV93" s="179"/>
    </row>
    <row r="94" ht="12.75" customHeight="1">
      <c r="A94" s="179"/>
      <c r="B94" s="179"/>
      <c r="C94" s="179"/>
      <c r="D94" s="179"/>
      <c r="E94" s="195"/>
      <c r="F94" s="195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456"/>
      <c r="S94" s="179"/>
      <c r="T94" s="179"/>
      <c r="U94" s="179"/>
      <c r="V94" s="179"/>
      <c r="W94" s="179"/>
      <c r="X94" s="180"/>
      <c r="Y94" s="179"/>
      <c r="Z94" s="179"/>
      <c r="AA94" s="179"/>
      <c r="AB94" s="179"/>
      <c r="AC94" s="179"/>
      <c r="AD94" s="179"/>
      <c r="AE94" s="179"/>
      <c r="AF94" s="179"/>
      <c r="AG94" s="179"/>
      <c r="AH94" s="179"/>
      <c r="AI94" s="182"/>
      <c r="AJ94" s="179"/>
      <c r="AK94" s="179"/>
      <c r="AL94" s="179"/>
      <c r="AM94" s="179"/>
      <c r="AN94" s="179"/>
      <c r="AO94" s="179"/>
      <c r="AP94" s="179"/>
      <c r="AQ94" s="179"/>
      <c r="AR94" s="179"/>
      <c r="AS94" s="179"/>
      <c r="AT94" s="179"/>
      <c r="AU94" s="179"/>
      <c r="AV94" s="179"/>
    </row>
    <row r="95" ht="12.75" customHeight="1">
      <c r="A95" s="179"/>
      <c r="B95" s="179"/>
      <c r="C95" s="179"/>
      <c r="D95" s="179"/>
      <c r="E95" s="195"/>
      <c r="F95" s="195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456"/>
      <c r="S95" s="179"/>
      <c r="T95" s="179"/>
      <c r="U95" s="179"/>
      <c r="V95" s="179"/>
      <c r="W95" s="179"/>
      <c r="X95" s="180"/>
      <c r="Y95" s="179"/>
      <c r="Z95" s="179"/>
      <c r="AA95" s="179"/>
      <c r="AB95" s="179"/>
      <c r="AC95" s="179"/>
      <c r="AD95" s="179"/>
      <c r="AE95" s="179"/>
      <c r="AF95" s="179"/>
      <c r="AG95" s="179"/>
      <c r="AH95" s="179"/>
      <c r="AI95" s="182"/>
      <c r="AJ95" s="179"/>
      <c r="AK95" s="179"/>
      <c r="AL95" s="179"/>
      <c r="AM95" s="179"/>
      <c r="AN95" s="179"/>
      <c r="AO95" s="179"/>
      <c r="AP95" s="179"/>
      <c r="AQ95" s="179"/>
      <c r="AR95" s="179"/>
      <c r="AS95" s="179"/>
      <c r="AT95" s="179"/>
      <c r="AU95" s="179"/>
      <c r="AV95" s="179"/>
    </row>
    <row r="96" ht="12.75" customHeight="1">
      <c r="A96" s="179"/>
      <c r="B96" s="179"/>
      <c r="C96" s="179"/>
      <c r="D96" s="179"/>
      <c r="E96" s="195"/>
      <c r="F96" s="195"/>
      <c r="G96" s="179"/>
      <c r="H96" s="179"/>
      <c r="I96" s="179"/>
      <c r="J96" s="179"/>
      <c r="K96" s="179"/>
      <c r="L96" s="179"/>
      <c r="M96" s="179"/>
      <c r="N96" s="179"/>
      <c r="O96" s="179"/>
      <c r="P96" s="179"/>
      <c r="Q96" s="179"/>
      <c r="R96" s="456"/>
      <c r="S96" s="179"/>
      <c r="T96" s="179"/>
      <c r="U96" s="179"/>
      <c r="V96" s="179"/>
      <c r="W96" s="179"/>
      <c r="X96" s="180"/>
      <c r="Y96" s="179"/>
      <c r="Z96" s="179"/>
      <c r="AA96" s="179"/>
      <c r="AB96" s="179"/>
      <c r="AC96" s="179"/>
      <c r="AD96" s="179"/>
      <c r="AE96" s="179"/>
      <c r="AF96" s="179"/>
      <c r="AG96" s="179"/>
      <c r="AH96" s="179"/>
      <c r="AI96" s="182"/>
      <c r="AJ96" s="179"/>
      <c r="AK96" s="179"/>
      <c r="AL96" s="179"/>
      <c r="AM96" s="179"/>
      <c r="AN96" s="179"/>
      <c r="AO96" s="179"/>
      <c r="AP96" s="179"/>
      <c r="AQ96" s="179"/>
      <c r="AR96" s="179"/>
      <c r="AS96" s="179"/>
      <c r="AT96" s="179"/>
      <c r="AU96" s="179"/>
      <c r="AV96" s="179"/>
    </row>
    <row r="97" ht="12.75" customHeight="1">
      <c r="A97" s="179"/>
      <c r="B97" s="179"/>
      <c r="C97" s="179"/>
      <c r="D97" s="179"/>
      <c r="E97" s="195"/>
      <c r="F97" s="195"/>
      <c r="G97" s="179"/>
      <c r="H97" s="179"/>
      <c r="I97" s="179"/>
      <c r="J97" s="179"/>
      <c r="K97" s="179"/>
      <c r="L97" s="179"/>
      <c r="M97" s="179"/>
      <c r="N97" s="179"/>
      <c r="O97" s="179"/>
      <c r="P97" s="179"/>
      <c r="Q97" s="179"/>
      <c r="R97" s="456"/>
      <c r="S97" s="179"/>
      <c r="T97" s="179"/>
      <c r="U97" s="179"/>
      <c r="V97" s="179"/>
      <c r="W97" s="179"/>
      <c r="X97" s="180"/>
      <c r="Y97" s="179"/>
      <c r="Z97" s="179"/>
      <c r="AA97" s="179"/>
      <c r="AB97" s="179"/>
      <c r="AC97" s="179"/>
      <c r="AD97" s="179"/>
      <c r="AE97" s="179"/>
      <c r="AF97" s="179"/>
      <c r="AG97" s="179"/>
      <c r="AH97" s="179"/>
      <c r="AI97" s="182"/>
      <c r="AJ97" s="179"/>
      <c r="AK97" s="179"/>
      <c r="AL97" s="179"/>
      <c r="AM97" s="179"/>
      <c r="AN97" s="179"/>
      <c r="AO97" s="179"/>
      <c r="AP97" s="179"/>
      <c r="AQ97" s="179"/>
      <c r="AR97" s="179"/>
      <c r="AS97" s="179"/>
      <c r="AT97" s="179"/>
      <c r="AU97" s="179"/>
      <c r="AV97" s="179"/>
    </row>
    <row r="98" ht="12.75" customHeight="1">
      <c r="A98" s="179"/>
      <c r="B98" s="179"/>
      <c r="C98" s="179"/>
      <c r="D98" s="179"/>
      <c r="E98" s="195"/>
      <c r="F98" s="195"/>
      <c r="G98" s="179"/>
      <c r="H98" s="179"/>
      <c r="I98" s="179"/>
      <c r="J98" s="179"/>
      <c r="K98" s="179"/>
      <c r="L98" s="179"/>
      <c r="M98" s="179"/>
      <c r="N98" s="179"/>
      <c r="O98" s="179"/>
      <c r="P98" s="179"/>
      <c r="Q98" s="179"/>
      <c r="R98" s="456"/>
      <c r="S98" s="179"/>
      <c r="T98" s="179"/>
      <c r="U98" s="179"/>
      <c r="V98" s="179"/>
      <c r="W98" s="179"/>
      <c r="X98" s="180"/>
      <c r="Y98" s="179"/>
      <c r="Z98" s="179"/>
      <c r="AA98" s="179"/>
      <c r="AB98" s="179"/>
      <c r="AC98" s="179"/>
      <c r="AD98" s="179"/>
      <c r="AE98" s="179"/>
      <c r="AF98" s="179"/>
      <c r="AG98" s="179"/>
      <c r="AH98" s="179"/>
      <c r="AI98" s="182"/>
      <c r="AJ98" s="179"/>
      <c r="AK98" s="179"/>
      <c r="AL98" s="179"/>
      <c r="AM98" s="179"/>
      <c r="AN98" s="179"/>
      <c r="AO98" s="179"/>
      <c r="AP98" s="179"/>
      <c r="AQ98" s="179"/>
      <c r="AR98" s="179"/>
      <c r="AS98" s="179"/>
      <c r="AT98" s="179"/>
      <c r="AU98" s="179"/>
      <c r="AV98" s="179"/>
    </row>
    <row r="99" ht="12.75" customHeight="1">
      <c r="A99" s="179"/>
      <c r="B99" s="179"/>
      <c r="C99" s="179"/>
      <c r="D99" s="179"/>
      <c r="E99" s="195"/>
      <c r="F99" s="195"/>
      <c r="G99" s="179"/>
      <c r="H99" s="179"/>
      <c r="I99" s="179"/>
      <c r="J99" s="179"/>
      <c r="K99" s="179"/>
      <c r="L99" s="179"/>
      <c r="M99" s="179"/>
      <c r="N99" s="179"/>
      <c r="O99" s="179"/>
      <c r="P99" s="179"/>
      <c r="Q99" s="179"/>
      <c r="R99" s="456"/>
      <c r="S99" s="179"/>
      <c r="T99" s="179"/>
      <c r="U99" s="179"/>
      <c r="V99" s="179"/>
      <c r="W99" s="179"/>
      <c r="X99" s="180"/>
      <c r="Y99" s="179"/>
      <c r="Z99" s="179"/>
      <c r="AA99" s="179"/>
      <c r="AB99" s="179"/>
      <c r="AC99" s="179"/>
      <c r="AD99" s="179"/>
      <c r="AE99" s="179"/>
      <c r="AF99" s="179"/>
      <c r="AG99" s="179"/>
      <c r="AH99" s="179"/>
      <c r="AI99" s="182"/>
      <c r="AJ99" s="179"/>
      <c r="AK99" s="179"/>
      <c r="AL99" s="179"/>
      <c r="AM99" s="179"/>
      <c r="AN99" s="179"/>
      <c r="AO99" s="179"/>
      <c r="AP99" s="179"/>
      <c r="AQ99" s="179"/>
      <c r="AR99" s="179"/>
      <c r="AS99" s="179"/>
      <c r="AT99" s="179"/>
      <c r="AU99" s="179"/>
      <c r="AV99" s="179"/>
    </row>
    <row r="100" ht="12.75" customHeight="1">
      <c r="A100" s="179"/>
      <c r="B100" s="179"/>
      <c r="C100" s="179"/>
      <c r="D100" s="179"/>
      <c r="E100" s="195"/>
      <c r="F100" s="195"/>
      <c r="G100" s="179"/>
      <c r="H100" s="179"/>
      <c r="I100" s="179"/>
      <c r="J100" s="179"/>
      <c r="K100" s="179"/>
      <c r="L100" s="179"/>
      <c r="M100" s="179"/>
      <c r="N100" s="179"/>
      <c r="O100" s="179"/>
      <c r="P100" s="179"/>
      <c r="Q100" s="179"/>
      <c r="R100" s="456"/>
      <c r="S100" s="179"/>
      <c r="T100" s="179"/>
      <c r="U100" s="179"/>
      <c r="V100" s="179"/>
      <c r="W100" s="179"/>
      <c r="X100" s="180"/>
      <c r="Y100" s="179"/>
      <c r="Z100" s="179"/>
      <c r="AA100" s="179"/>
      <c r="AB100" s="179"/>
      <c r="AC100" s="179"/>
      <c r="AD100" s="179"/>
      <c r="AE100" s="179"/>
      <c r="AF100" s="179"/>
      <c r="AG100" s="179"/>
      <c r="AH100" s="179"/>
      <c r="AI100" s="182"/>
      <c r="AJ100" s="179"/>
      <c r="AK100" s="179"/>
      <c r="AL100" s="179"/>
      <c r="AM100" s="179"/>
      <c r="AN100" s="179"/>
      <c r="AO100" s="179"/>
      <c r="AP100" s="179"/>
      <c r="AQ100" s="179"/>
      <c r="AR100" s="179"/>
      <c r="AS100" s="179"/>
      <c r="AT100" s="179"/>
      <c r="AU100" s="179"/>
      <c r="AV100" s="179"/>
    </row>
    <row r="101" ht="12.75" customHeight="1">
      <c r="A101" s="179"/>
      <c r="B101" s="179"/>
      <c r="C101" s="179"/>
      <c r="D101" s="179"/>
      <c r="E101" s="195"/>
      <c r="F101" s="195"/>
      <c r="G101" s="179"/>
      <c r="H101" s="179"/>
      <c r="I101" s="179"/>
      <c r="J101" s="179"/>
      <c r="K101" s="179"/>
      <c r="L101" s="179"/>
      <c r="M101" s="179"/>
      <c r="N101" s="179"/>
      <c r="O101" s="179"/>
      <c r="P101" s="179"/>
      <c r="Q101" s="179"/>
      <c r="R101" s="456"/>
      <c r="S101" s="179"/>
      <c r="T101" s="179"/>
      <c r="U101" s="179"/>
      <c r="V101" s="179"/>
      <c r="W101" s="179"/>
      <c r="X101" s="180"/>
      <c r="Y101" s="179"/>
      <c r="Z101" s="179"/>
      <c r="AA101" s="179"/>
      <c r="AB101" s="179"/>
      <c r="AC101" s="179"/>
      <c r="AD101" s="179"/>
      <c r="AE101" s="179"/>
      <c r="AF101" s="179"/>
      <c r="AG101" s="179"/>
      <c r="AH101" s="179"/>
      <c r="AI101" s="182"/>
      <c r="AJ101" s="179"/>
      <c r="AK101" s="179"/>
      <c r="AL101" s="179"/>
      <c r="AM101" s="179"/>
      <c r="AN101" s="179"/>
      <c r="AO101" s="179"/>
      <c r="AP101" s="179"/>
      <c r="AQ101" s="179"/>
      <c r="AR101" s="179"/>
      <c r="AS101" s="179"/>
      <c r="AT101" s="179"/>
      <c r="AU101" s="179"/>
      <c r="AV101" s="179"/>
    </row>
    <row r="102" ht="12.75" customHeight="1">
      <c r="A102" s="179"/>
      <c r="B102" s="179"/>
      <c r="C102" s="179"/>
      <c r="D102" s="179"/>
      <c r="E102" s="195"/>
      <c r="F102" s="195"/>
      <c r="G102" s="179"/>
      <c r="H102" s="179"/>
      <c r="I102" s="179"/>
      <c r="J102" s="179"/>
      <c r="K102" s="179"/>
      <c r="L102" s="179"/>
      <c r="M102" s="179"/>
      <c r="N102" s="179"/>
      <c r="O102" s="179"/>
      <c r="P102" s="179"/>
      <c r="Q102" s="179"/>
      <c r="R102" s="456"/>
      <c r="S102" s="179"/>
      <c r="T102" s="179"/>
      <c r="U102" s="179"/>
      <c r="V102" s="179"/>
      <c r="W102" s="179"/>
      <c r="X102" s="180"/>
      <c r="Y102" s="179"/>
      <c r="Z102" s="179"/>
      <c r="AA102" s="179"/>
      <c r="AB102" s="179"/>
      <c r="AC102" s="179"/>
      <c r="AD102" s="179"/>
      <c r="AE102" s="179"/>
      <c r="AF102" s="179"/>
      <c r="AG102" s="179"/>
      <c r="AH102" s="179"/>
      <c r="AI102" s="182"/>
      <c r="AJ102" s="179"/>
      <c r="AK102" s="179"/>
      <c r="AL102" s="179"/>
      <c r="AM102" s="179"/>
      <c r="AN102" s="179"/>
      <c r="AO102" s="179"/>
      <c r="AP102" s="179"/>
      <c r="AQ102" s="179"/>
      <c r="AR102" s="179"/>
      <c r="AS102" s="179"/>
      <c r="AT102" s="179"/>
      <c r="AU102" s="179"/>
      <c r="AV102" s="179"/>
    </row>
    <row r="103" ht="12.75" customHeight="1">
      <c r="A103" s="179"/>
      <c r="B103" s="179"/>
      <c r="C103" s="179"/>
      <c r="D103" s="179"/>
      <c r="E103" s="195"/>
      <c r="F103" s="195"/>
      <c r="G103" s="179"/>
      <c r="H103" s="179"/>
      <c r="I103" s="179"/>
      <c r="J103" s="179"/>
      <c r="K103" s="179"/>
      <c r="L103" s="179"/>
      <c r="M103" s="179"/>
      <c r="N103" s="179"/>
      <c r="O103" s="179"/>
      <c r="P103" s="179"/>
      <c r="Q103" s="179"/>
      <c r="R103" s="456"/>
      <c r="S103" s="179"/>
      <c r="T103" s="179"/>
      <c r="U103" s="179"/>
      <c r="V103" s="179"/>
      <c r="W103" s="179"/>
      <c r="X103" s="180"/>
      <c r="Y103" s="179"/>
      <c r="Z103" s="179"/>
      <c r="AA103" s="179"/>
      <c r="AB103" s="179"/>
      <c r="AC103" s="179"/>
      <c r="AD103" s="179"/>
      <c r="AE103" s="179"/>
      <c r="AF103" s="179"/>
      <c r="AG103" s="179"/>
      <c r="AH103" s="179"/>
      <c r="AI103" s="182"/>
      <c r="AJ103" s="179"/>
      <c r="AK103" s="179"/>
      <c r="AL103" s="179"/>
      <c r="AM103" s="179"/>
      <c r="AN103" s="179"/>
      <c r="AO103" s="179"/>
      <c r="AP103" s="179"/>
      <c r="AQ103" s="179"/>
      <c r="AR103" s="179"/>
      <c r="AS103" s="179"/>
      <c r="AT103" s="179"/>
      <c r="AU103" s="179"/>
      <c r="AV103" s="179"/>
    </row>
    <row r="104" ht="12.75" customHeight="1">
      <c r="A104" s="179"/>
      <c r="B104" s="179"/>
      <c r="C104" s="179"/>
      <c r="D104" s="179"/>
      <c r="E104" s="195"/>
      <c r="F104" s="195"/>
      <c r="G104" s="179"/>
      <c r="H104" s="179"/>
      <c r="I104" s="179"/>
      <c r="J104" s="179"/>
      <c r="K104" s="179"/>
      <c r="L104" s="179"/>
      <c r="M104" s="179"/>
      <c r="N104" s="179"/>
      <c r="O104" s="179"/>
      <c r="P104" s="179"/>
      <c r="Q104" s="179"/>
      <c r="R104" s="456"/>
      <c r="S104" s="179"/>
      <c r="T104" s="179"/>
      <c r="U104" s="179"/>
      <c r="V104" s="179"/>
      <c r="W104" s="179"/>
      <c r="X104" s="180"/>
      <c r="Y104" s="179"/>
      <c r="Z104" s="179"/>
      <c r="AA104" s="179"/>
      <c r="AB104" s="179"/>
      <c r="AC104" s="179"/>
      <c r="AD104" s="179"/>
      <c r="AE104" s="179"/>
      <c r="AF104" s="179"/>
      <c r="AG104" s="179"/>
      <c r="AH104" s="179"/>
      <c r="AI104" s="182"/>
      <c r="AJ104" s="179"/>
      <c r="AK104" s="179"/>
      <c r="AL104" s="179"/>
      <c r="AM104" s="179"/>
      <c r="AN104" s="179"/>
      <c r="AO104" s="179"/>
      <c r="AP104" s="179"/>
      <c r="AQ104" s="179"/>
      <c r="AR104" s="179"/>
      <c r="AS104" s="179"/>
      <c r="AT104" s="179"/>
      <c r="AU104" s="179"/>
      <c r="AV104" s="179"/>
    </row>
    <row r="105" ht="12.75" customHeight="1">
      <c r="A105" s="179"/>
      <c r="B105" s="179"/>
      <c r="C105" s="179"/>
      <c r="D105" s="179"/>
      <c r="E105" s="195"/>
      <c r="F105" s="195"/>
      <c r="G105" s="179"/>
      <c r="H105" s="179"/>
      <c r="I105" s="179"/>
      <c r="J105" s="179"/>
      <c r="K105" s="179"/>
      <c r="L105" s="179"/>
      <c r="M105" s="179"/>
      <c r="N105" s="179"/>
      <c r="O105" s="179"/>
      <c r="P105" s="179"/>
      <c r="Q105" s="179"/>
      <c r="R105" s="456"/>
      <c r="S105" s="179"/>
      <c r="T105" s="179"/>
      <c r="U105" s="179"/>
      <c r="V105" s="179"/>
      <c r="W105" s="179"/>
      <c r="X105" s="180"/>
      <c r="Y105" s="179"/>
      <c r="Z105" s="179"/>
      <c r="AA105" s="179"/>
      <c r="AB105" s="179"/>
      <c r="AC105" s="179"/>
      <c r="AD105" s="179"/>
      <c r="AE105" s="179"/>
      <c r="AF105" s="179"/>
      <c r="AG105" s="179"/>
      <c r="AH105" s="179"/>
      <c r="AI105" s="182"/>
      <c r="AJ105" s="179"/>
      <c r="AK105" s="179"/>
      <c r="AL105" s="179"/>
      <c r="AM105" s="179"/>
      <c r="AN105" s="179"/>
      <c r="AO105" s="179"/>
      <c r="AP105" s="179"/>
      <c r="AQ105" s="179"/>
      <c r="AR105" s="179"/>
      <c r="AS105" s="179"/>
      <c r="AT105" s="179"/>
      <c r="AU105" s="179"/>
      <c r="AV105" s="179"/>
    </row>
    <row r="106" ht="12.75" customHeight="1">
      <c r="A106" s="179"/>
      <c r="B106" s="179"/>
      <c r="C106" s="179"/>
      <c r="D106" s="179"/>
      <c r="E106" s="195"/>
      <c r="F106" s="195"/>
      <c r="G106" s="179"/>
      <c r="H106" s="179"/>
      <c r="I106" s="179"/>
      <c r="J106" s="179"/>
      <c r="K106" s="179"/>
      <c r="L106" s="179"/>
      <c r="M106" s="179"/>
      <c r="N106" s="179"/>
      <c r="O106" s="179"/>
      <c r="P106" s="179"/>
      <c r="Q106" s="179"/>
      <c r="R106" s="456"/>
      <c r="S106" s="179"/>
      <c r="T106" s="179"/>
      <c r="U106" s="179"/>
      <c r="V106" s="179"/>
      <c r="W106" s="179"/>
      <c r="X106" s="180"/>
      <c r="Y106" s="179"/>
      <c r="Z106" s="179"/>
      <c r="AA106" s="179"/>
      <c r="AB106" s="179"/>
      <c r="AC106" s="179"/>
      <c r="AD106" s="179"/>
      <c r="AE106" s="179"/>
      <c r="AF106" s="179"/>
      <c r="AG106" s="179"/>
      <c r="AH106" s="179"/>
      <c r="AI106" s="182"/>
      <c r="AJ106" s="179"/>
      <c r="AK106" s="179"/>
      <c r="AL106" s="179"/>
      <c r="AM106" s="179"/>
      <c r="AN106" s="179"/>
      <c r="AO106" s="179"/>
      <c r="AP106" s="179"/>
      <c r="AQ106" s="179"/>
      <c r="AR106" s="179"/>
      <c r="AS106" s="179"/>
      <c r="AT106" s="179"/>
      <c r="AU106" s="179"/>
      <c r="AV106" s="179"/>
    </row>
    <row r="107" ht="12.75" customHeight="1">
      <c r="A107" s="179"/>
      <c r="B107" s="179"/>
      <c r="C107" s="179"/>
      <c r="D107" s="179"/>
      <c r="E107" s="195"/>
      <c r="F107" s="195"/>
      <c r="G107" s="179"/>
      <c r="H107" s="179"/>
      <c r="I107" s="179"/>
      <c r="J107" s="179"/>
      <c r="K107" s="179"/>
      <c r="L107" s="179"/>
      <c r="M107" s="179"/>
      <c r="N107" s="179"/>
      <c r="O107" s="179"/>
      <c r="P107" s="179"/>
      <c r="Q107" s="179"/>
      <c r="R107" s="456"/>
      <c r="S107" s="179"/>
      <c r="T107" s="179"/>
      <c r="U107" s="179"/>
      <c r="V107" s="179"/>
      <c r="W107" s="179"/>
      <c r="X107" s="180"/>
      <c r="Y107" s="179"/>
      <c r="Z107" s="179"/>
      <c r="AA107" s="179"/>
      <c r="AB107" s="179"/>
      <c r="AC107" s="179"/>
      <c r="AD107" s="179"/>
      <c r="AE107" s="179"/>
      <c r="AF107" s="179"/>
      <c r="AG107" s="179"/>
      <c r="AH107" s="179"/>
      <c r="AI107" s="182"/>
      <c r="AJ107" s="179"/>
      <c r="AK107" s="179"/>
      <c r="AL107" s="179"/>
      <c r="AM107" s="179"/>
      <c r="AN107" s="179"/>
      <c r="AO107" s="179"/>
      <c r="AP107" s="179"/>
      <c r="AQ107" s="179"/>
      <c r="AR107" s="179"/>
      <c r="AS107" s="179"/>
      <c r="AT107" s="179"/>
      <c r="AU107" s="179"/>
      <c r="AV107" s="179"/>
    </row>
    <row r="108" ht="12.75" customHeight="1">
      <c r="A108" s="179"/>
      <c r="B108" s="179"/>
      <c r="C108" s="179"/>
      <c r="D108" s="179"/>
      <c r="E108" s="195"/>
      <c r="F108" s="195"/>
      <c r="G108" s="179"/>
      <c r="H108" s="179"/>
      <c r="I108" s="179"/>
      <c r="J108" s="179"/>
      <c r="K108" s="179"/>
      <c r="L108" s="179"/>
      <c r="M108" s="179"/>
      <c r="N108" s="179"/>
      <c r="O108" s="179"/>
      <c r="P108" s="179"/>
      <c r="Q108" s="179"/>
      <c r="R108" s="456"/>
      <c r="S108" s="179"/>
      <c r="T108" s="179"/>
      <c r="U108" s="179"/>
      <c r="V108" s="179"/>
      <c r="W108" s="179"/>
      <c r="X108" s="180"/>
      <c r="Y108" s="179"/>
      <c r="Z108" s="179"/>
      <c r="AA108" s="179"/>
      <c r="AB108" s="179"/>
      <c r="AC108" s="179"/>
      <c r="AD108" s="179"/>
      <c r="AE108" s="179"/>
      <c r="AF108" s="179"/>
      <c r="AG108" s="179"/>
      <c r="AH108" s="179"/>
      <c r="AI108" s="182"/>
      <c r="AJ108" s="179"/>
      <c r="AK108" s="179"/>
      <c r="AL108" s="179"/>
      <c r="AM108" s="179"/>
      <c r="AN108" s="179"/>
      <c r="AO108" s="179"/>
      <c r="AP108" s="179"/>
      <c r="AQ108" s="179"/>
      <c r="AR108" s="179"/>
      <c r="AS108" s="179"/>
      <c r="AT108" s="179"/>
      <c r="AU108" s="179"/>
      <c r="AV108" s="179"/>
    </row>
    <row r="109" ht="12.75" customHeight="1">
      <c r="A109" s="179"/>
      <c r="B109" s="179"/>
      <c r="C109" s="179"/>
      <c r="D109" s="179"/>
      <c r="E109" s="195"/>
      <c r="F109" s="195"/>
      <c r="G109" s="179"/>
      <c r="H109" s="179"/>
      <c r="I109" s="179"/>
      <c r="J109" s="179"/>
      <c r="K109" s="179"/>
      <c r="L109" s="179"/>
      <c r="M109" s="179"/>
      <c r="N109" s="179"/>
      <c r="O109" s="179"/>
      <c r="P109" s="179"/>
      <c r="Q109" s="179"/>
      <c r="R109" s="456"/>
      <c r="S109" s="179"/>
      <c r="T109" s="179"/>
      <c r="U109" s="179"/>
      <c r="V109" s="179"/>
      <c r="W109" s="179"/>
      <c r="X109" s="180"/>
      <c r="Y109" s="179"/>
      <c r="Z109" s="179"/>
      <c r="AA109" s="179"/>
      <c r="AB109" s="179"/>
      <c r="AC109" s="179"/>
      <c r="AD109" s="179"/>
      <c r="AE109" s="179"/>
      <c r="AF109" s="179"/>
      <c r="AG109" s="179"/>
      <c r="AH109" s="179"/>
      <c r="AI109" s="182"/>
      <c r="AJ109" s="179"/>
      <c r="AK109" s="179"/>
      <c r="AL109" s="179"/>
      <c r="AM109" s="179"/>
      <c r="AN109" s="179"/>
      <c r="AO109" s="179"/>
      <c r="AP109" s="179"/>
      <c r="AQ109" s="179"/>
      <c r="AR109" s="179"/>
      <c r="AS109" s="179"/>
      <c r="AT109" s="179"/>
      <c r="AU109" s="179"/>
      <c r="AV109" s="179"/>
    </row>
    <row r="110" ht="12.75" customHeight="1">
      <c r="A110" s="179"/>
      <c r="B110" s="179"/>
      <c r="C110" s="179"/>
      <c r="D110" s="179"/>
      <c r="E110" s="195"/>
      <c r="F110" s="195"/>
      <c r="G110" s="179"/>
      <c r="H110" s="179"/>
      <c r="I110" s="179"/>
      <c r="J110" s="179"/>
      <c r="K110" s="179"/>
      <c r="L110" s="179"/>
      <c r="M110" s="179"/>
      <c r="N110" s="179"/>
      <c r="O110" s="179"/>
      <c r="P110" s="179"/>
      <c r="Q110" s="179"/>
      <c r="R110" s="456"/>
      <c r="S110" s="179"/>
      <c r="T110" s="179"/>
      <c r="U110" s="179"/>
      <c r="V110" s="179"/>
      <c r="W110" s="179"/>
      <c r="X110" s="180"/>
      <c r="Y110" s="179"/>
      <c r="Z110" s="179"/>
      <c r="AA110" s="179"/>
      <c r="AB110" s="179"/>
      <c r="AC110" s="179"/>
      <c r="AD110" s="179"/>
      <c r="AE110" s="179"/>
      <c r="AF110" s="179"/>
      <c r="AG110" s="179"/>
      <c r="AH110" s="179"/>
      <c r="AI110" s="182"/>
      <c r="AJ110" s="179"/>
      <c r="AK110" s="179"/>
      <c r="AL110" s="179"/>
      <c r="AM110" s="179"/>
      <c r="AN110" s="179"/>
      <c r="AO110" s="179"/>
      <c r="AP110" s="179"/>
      <c r="AQ110" s="179"/>
      <c r="AR110" s="179"/>
      <c r="AS110" s="179"/>
      <c r="AT110" s="179"/>
      <c r="AU110" s="179"/>
      <c r="AV110" s="179"/>
    </row>
    <row r="111" ht="12.75" customHeight="1">
      <c r="A111" s="179"/>
      <c r="B111" s="179"/>
      <c r="C111" s="179"/>
      <c r="D111" s="179"/>
      <c r="E111" s="195"/>
      <c r="F111" s="195"/>
      <c r="G111" s="179"/>
      <c r="H111" s="179"/>
      <c r="I111" s="179"/>
      <c r="J111" s="179"/>
      <c r="K111" s="179"/>
      <c r="L111" s="179"/>
      <c r="M111" s="179"/>
      <c r="N111" s="179"/>
      <c r="O111" s="179"/>
      <c r="P111" s="179"/>
      <c r="Q111" s="179"/>
      <c r="R111" s="456"/>
      <c r="S111" s="179"/>
      <c r="T111" s="179"/>
      <c r="U111" s="179"/>
      <c r="V111" s="179"/>
      <c r="W111" s="179"/>
      <c r="X111" s="180"/>
      <c r="Y111" s="179"/>
      <c r="Z111" s="179"/>
      <c r="AA111" s="179"/>
      <c r="AB111" s="179"/>
      <c r="AC111" s="179"/>
      <c r="AD111" s="179"/>
      <c r="AE111" s="179"/>
      <c r="AF111" s="179"/>
      <c r="AG111" s="179"/>
      <c r="AH111" s="179"/>
      <c r="AI111" s="182"/>
      <c r="AJ111" s="179"/>
      <c r="AK111" s="179"/>
      <c r="AL111" s="179"/>
      <c r="AM111" s="179"/>
      <c r="AN111" s="179"/>
      <c r="AO111" s="179"/>
      <c r="AP111" s="179"/>
      <c r="AQ111" s="179"/>
      <c r="AR111" s="179"/>
      <c r="AS111" s="179"/>
      <c r="AT111" s="179"/>
      <c r="AU111" s="179"/>
      <c r="AV111" s="179"/>
    </row>
    <row r="112" ht="12.75" customHeight="1">
      <c r="A112" s="179"/>
      <c r="B112" s="179"/>
      <c r="C112" s="179"/>
      <c r="D112" s="179"/>
      <c r="E112" s="195"/>
      <c r="F112" s="195"/>
      <c r="G112" s="179"/>
      <c r="H112" s="179"/>
      <c r="I112" s="179"/>
      <c r="J112" s="179"/>
      <c r="K112" s="179"/>
      <c r="L112" s="179"/>
      <c r="M112" s="179"/>
      <c r="N112" s="179"/>
      <c r="O112" s="179"/>
      <c r="P112" s="179"/>
      <c r="Q112" s="179"/>
      <c r="R112" s="456"/>
      <c r="S112" s="179"/>
      <c r="T112" s="179"/>
      <c r="U112" s="179"/>
      <c r="V112" s="179"/>
      <c r="W112" s="179"/>
      <c r="X112" s="180"/>
      <c r="Y112" s="179"/>
      <c r="Z112" s="179"/>
      <c r="AA112" s="179"/>
      <c r="AB112" s="179"/>
      <c r="AC112" s="179"/>
      <c r="AD112" s="179"/>
      <c r="AE112" s="179"/>
      <c r="AF112" s="179"/>
      <c r="AG112" s="179"/>
      <c r="AH112" s="179"/>
      <c r="AI112" s="182"/>
      <c r="AJ112" s="179"/>
      <c r="AK112" s="179"/>
      <c r="AL112" s="179"/>
      <c r="AM112" s="179"/>
      <c r="AN112" s="179"/>
      <c r="AO112" s="179"/>
      <c r="AP112" s="179"/>
      <c r="AQ112" s="179"/>
      <c r="AR112" s="179"/>
      <c r="AS112" s="179"/>
      <c r="AT112" s="179"/>
      <c r="AU112" s="179"/>
      <c r="AV112" s="179"/>
    </row>
    <row r="113" ht="12.75" customHeight="1">
      <c r="A113" s="179"/>
      <c r="B113" s="179"/>
      <c r="C113" s="179"/>
      <c r="D113" s="179"/>
      <c r="E113" s="195"/>
      <c r="F113" s="195"/>
      <c r="G113" s="179"/>
      <c r="H113" s="179"/>
      <c r="I113" s="179"/>
      <c r="J113" s="179"/>
      <c r="K113" s="179"/>
      <c r="L113" s="179"/>
      <c r="M113" s="179"/>
      <c r="N113" s="179"/>
      <c r="O113" s="179"/>
      <c r="P113" s="179"/>
      <c r="Q113" s="179"/>
      <c r="R113" s="456"/>
      <c r="S113" s="179"/>
      <c r="T113" s="179"/>
      <c r="U113" s="179"/>
      <c r="V113" s="179"/>
      <c r="W113" s="179"/>
      <c r="X113" s="180"/>
      <c r="Y113" s="179"/>
      <c r="Z113" s="179"/>
      <c r="AA113" s="179"/>
      <c r="AB113" s="179"/>
      <c r="AC113" s="179"/>
      <c r="AD113" s="179"/>
      <c r="AE113" s="179"/>
      <c r="AF113" s="179"/>
      <c r="AG113" s="179"/>
      <c r="AH113" s="179"/>
      <c r="AI113" s="182"/>
      <c r="AJ113" s="179"/>
      <c r="AK113" s="179"/>
      <c r="AL113" s="179"/>
      <c r="AM113" s="179"/>
      <c r="AN113" s="179"/>
      <c r="AO113" s="179"/>
      <c r="AP113" s="179"/>
      <c r="AQ113" s="179"/>
      <c r="AR113" s="179"/>
      <c r="AS113" s="179"/>
      <c r="AT113" s="179"/>
      <c r="AU113" s="179"/>
      <c r="AV113" s="179"/>
    </row>
    <row r="114" ht="12.75" customHeight="1">
      <c r="A114" s="179"/>
      <c r="B114" s="179"/>
      <c r="C114" s="179"/>
      <c r="D114" s="179"/>
      <c r="E114" s="195"/>
      <c r="F114" s="195"/>
      <c r="G114" s="179"/>
      <c r="H114" s="179"/>
      <c r="I114" s="179"/>
      <c r="J114" s="179"/>
      <c r="K114" s="179"/>
      <c r="L114" s="179"/>
      <c r="M114" s="179"/>
      <c r="N114" s="179"/>
      <c r="O114" s="179"/>
      <c r="P114" s="179"/>
      <c r="Q114" s="179"/>
      <c r="R114" s="456"/>
      <c r="S114" s="179"/>
      <c r="T114" s="179"/>
      <c r="U114" s="179"/>
      <c r="V114" s="179"/>
      <c r="W114" s="179"/>
      <c r="X114" s="180"/>
      <c r="Y114" s="179"/>
      <c r="Z114" s="179"/>
      <c r="AA114" s="179"/>
      <c r="AB114" s="179"/>
      <c r="AC114" s="179"/>
      <c r="AD114" s="179"/>
      <c r="AE114" s="179"/>
      <c r="AF114" s="179"/>
      <c r="AG114" s="179"/>
      <c r="AH114" s="179"/>
      <c r="AI114" s="182"/>
      <c r="AJ114" s="179"/>
      <c r="AK114" s="179"/>
      <c r="AL114" s="179"/>
      <c r="AM114" s="179"/>
      <c r="AN114" s="179"/>
      <c r="AO114" s="179"/>
      <c r="AP114" s="179"/>
      <c r="AQ114" s="179"/>
      <c r="AR114" s="179"/>
      <c r="AS114" s="179"/>
      <c r="AT114" s="179"/>
      <c r="AU114" s="179"/>
      <c r="AV114" s="179"/>
    </row>
    <row r="115" ht="12.75" customHeight="1">
      <c r="A115" s="179"/>
      <c r="B115" s="179"/>
      <c r="C115" s="179"/>
      <c r="D115" s="179"/>
      <c r="E115" s="195"/>
      <c r="F115" s="195"/>
      <c r="G115" s="179"/>
      <c r="H115" s="179"/>
      <c r="I115" s="179"/>
      <c r="J115" s="179"/>
      <c r="K115" s="179"/>
      <c r="L115" s="179"/>
      <c r="M115" s="179"/>
      <c r="N115" s="179"/>
      <c r="O115" s="179"/>
      <c r="P115" s="179"/>
      <c r="Q115" s="179"/>
      <c r="R115" s="456"/>
      <c r="S115" s="179"/>
      <c r="T115" s="179"/>
      <c r="U115" s="179"/>
      <c r="V115" s="179"/>
      <c r="W115" s="179"/>
      <c r="X115" s="180"/>
      <c r="Y115" s="179"/>
      <c r="Z115" s="179"/>
      <c r="AA115" s="179"/>
      <c r="AB115" s="179"/>
      <c r="AC115" s="179"/>
      <c r="AD115" s="179"/>
      <c r="AE115" s="179"/>
      <c r="AF115" s="179"/>
      <c r="AG115" s="179"/>
      <c r="AH115" s="179"/>
      <c r="AI115" s="182"/>
      <c r="AJ115" s="179"/>
      <c r="AK115" s="179"/>
      <c r="AL115" s="179"/>
      <c r="AM115" s="179"/>
      <c r="AN115" s="179"/>
      <c r="AO115" s="179"/>
      <c r="AP115" s="179"/>
      <c r="AQ115" s="179"/>
      <c r="AR115" s="179"/>
      <c r="AS115" s="179"/>
      <c r="AT115" s="179"/>
      <c r="AU115" s="179"/>
      <c r="AV115" s="179"/>
    </row>
    <row r="116" ht="12.75" customHeight="1">
      <c r="A116" s="179"/>
      <c r="B116" s="179"/>
      <c r="C116" s="179"/>
      <c r="D116" s="179"/>
      <c r="E116" s="195"/>
      <c r="F116" s="195"/>
      <c r="G116" s="179"/>
      <c r="H116" s="179"/>
      <c r="I116" s="179"/>
      <c r="J116" s="179"/>
      <c r="K116" s="179"/>
      <c r="L116" s="179"/>
      <c r="M116" s="179"/>
      <c r="N116" s="179"/>
      <c r="O116" s="179"/>
      <c r="P116" s="179"/>
      <c r="Q116" s="179"/>
      <c r="R116" s="456"/>
      <c r="S116" s="179"/>
      <c r="T116" s="179"/>
      <c r="U116" s="179"/>
      <c r="V116" s="179"/>
      <c r="W116" s="179"/>
      <c r="X116" s="180"/>
      <c r="Y116" s="179"/>
      <c r="Z116" s="179"/>
      <c r="AA116" s="179"/>
      <c r="AB116" s="179"/>
      <c r="AC116" s="179"/>
      <c r="AD116" s="179"/>
      <c r="AE116" s="179"/>
      <c r="AF116" s="179"/>
      <c r="AG116" s="179"/>
      <c r="AH116" s="179"/>
      <c r="AI116" s="182"/>
      <c r="AJ116" s="179"/>
      <c r="AK116" s="179"/>
      <c r="AL116" s="179"/>
      <c r="AM116" s="179"/>
      <c r="AN116" s="179"/>
      <c r="AO116" s="179"/>
      <c r="AP116" s="179"/>
      <c r="AQ116" s="179"/>
      <c r="AR116" s="179"/>
      <c r="AS116" s="179"/>
      <c r="AT116" s="179"/>
      <c r="AU116" s="179"/>
      <c r="AV116" s="179"/>
    </row>
    <row r="117" ht="12.75" customHeight="1">
      <c r="A117" s="179"/>
      <c r="B117" s="179"/>
      <c r="C117" s="179"/>
      <c r="D117" s="179"/>
      <c r="E117" s="195"/>
      <c r="F117" s="195"/>
      <c r="G117" s="179"/>
      <c r="H117" s="179"/>
      <c r="I117" s="179"/>
      <c r="J117" s="179"/>
      <c r="K117" s="179"/>
      <c r="L117" s="179"/>
      <c r="M117" s="179"/>
      <c r="N117" s="179"/>
      <c r="O117" s="179"/>
      <c r="P117" s="179"/>
      <c r="Q117" s="179"/>
      <c r="R117" s="456"/>
      <c r="S117" s="179"/>
      <c r="T117" s="179"/>
      <c r="U117" s="179"/>
      <c r="V117" s="179"/>
      <c r="W117" s="179"/>
      <c r="X117" s="180"/>
      <c r="Y117" s="179"/>
      <c r="Z117" s="179"/>
      <c r="AA117" s="179"/>
      <c r="AB117" s="179"/>
      <c r="AC117" s="179"/>
      <c r="AD117" s="179"/>
      <c r="AE117" s="179"/>
      <c r="AF117" s="179"/>
      <c r="AG117" s="179"/>
      <c r="AH117" s="179"/>
      <c r="AI117" s="182"/>
      <c r="AJ117" s="179"/>
      <c r="AK117" s="179"/>
      <c r="AL117" s="179"/>
      <c r="AM117" s="179"/>
      <c r="AN117" s="179"/>
      <c r="AO117" s="179"/>
      <c r="AP117" s="179"/>
      <c r="AQ117" s="179"/>
      <c r="AR117" s="179"/>
      <c r="AS117" s="179"/>
      <c r="AT117" s="179"/>
      <c r="AU117" s="179"/>
      <c r="AV117" s="179"/>
    </row>
    <row r="118" ht="12.75" customHeight="1">
      <c r="A118" s="179"/>
      <c r="B118" s="179"/>
      <c r="C118" s="179"/>
      <c r="D118" s="179"/>
      <c r="E118" s="195"/>
      <c r="F118" s="195"/>
      <c r="G118" s="179"/>
      <c r="H118" s="179"/>
      <c r="I118" s="179"/>
      <c r="J118" s="179"/>
      <c r="K118" s="179"/>
      <c r="L118" s="179"/>
      <c r="M118" s="179"/>
      <c r="N118" s="179"/>
      <c r="O118" s="179"/>
      <c r="P118" s="179"/>
      <c r="Q118" s="179"/>
      <c r="R118" s="456"/>
      <c r="S118" s="179"/>
      <c r="T118" s="179"/>
      <c r="U118" s="179"/>
      <c r="V118" s="179"/>
      <c r="W118" s="179"/>
      <c r="X118" s="180"/>
      <c r="Y118" s="179"/>
      <c r="Z118" s="179"/>
      <c r="AA118" s="179"/>
      <c r="AB118" s="179"/>
      <c r="AC118" s="179"/>
      <c r="AD118" s="179"/>
      <c r="AE118" s="179"/>
      <c r="AF118" s="179"/>
      <c r="AG118" s="179"/>
      <c r="AH118" s="179"/>
      <c r="AI118" s="182"/>
      <c r="AJ118" s="179"/>
      <c r="AK118" s="179"/>
      <c r="AL118" s="179"/>
      <c r="AM118" s="179"/>
      <c r="AN118" s="179"/>
      <c r="AO118" s="179"/>
      <c r="AP118" s="179"/>
      <c r="AQ118" s="179"/>
      <c r="AR118" s="179"/>
      <c r="AS118" s="179"/>
      <c r="AT118" s="179"/>
      <c r="AU118" s="179"/>
      <c r="AV118" s="179"/>
    </row>
    <row r="119" ht="12.75" customHeight="1">
      <c r="A119" s="179"/>
      <c r="B119" s="179"/>
      <c r="C119" s="179"/>
      <c r="D119" s="179"/>
      <c r="E119" s="195"/>
      <c r="F119" s="195"/>
      <c r="G119" s="179"/>
      <c r="H119" s="179"/>
      <c r="I119" s="179"/>
      <c r="J119" s="179"/>
      <c r="K119" s="179"/>
      <c r="L119" s="179"/>
      <c r="M119" s="179"/>
      <c r="N119" s="179"/>
      <c r="O119" s="179"/>
      <c r="P119" s="179"/>
      <c r="Q119" s="179"/>
      <c r="R119" s="456"/>
      <c r="S119" s="179"/>
      <c r="T119" s="179"/>
      <c r="U119" s="179"/>
      <c r="V119" s="179"/>
      <c r="W119" s="179"/>
      <c r="X119" s="180"/>
      <c r="Y119" s="179"/>
      <c r="Z119" s="179"/>
      <c r="AA119" s="179"/>
      <c r="AB119" s="179"/>
      <c r="AC119" s="179"/>
      <c r="AD119" s="179"/>
      <c r="AE119" s="179"/>
      <c r="AF119" s="179"/>
      <c r="AG119" s="179"/>
      <c r="AH119" s="179"/>
      <c r="AI119" s="182"/>
      <c r="AJ119" s="179"/>
      <c r="AK119" s="179"/>
      <c r="AL119" s="179"/>
      <c r="AM119" s="179"/>
      <c r="AN119" s="179"/>
      <c r="AO119" s="179"/>
      <c r="AP119" s="179"/>
      <c r="AQ119" s="179"/>
      <c r="AR119" s="179"/>
      <c r="AS119" s="179"/>
      <c r="AT119" s="179"/>
      <c r="AU119" s="179"/>
      <c r="AV119" s="179"/>
    </row>
    <row r="120" ht="12.75" customHeight="1">
      <c r="A120" s="179"/>
      <c r="B120" s="179"/>
      <c r="C120" s="179"/>
      <c r="D120" s="179"/>
      <c r="E120" s="195"/>
      <c r="F120" s="195"/>
      <c r="G120" s="179"/>
      <c r="H120" s="179"/>
      <c r="I120" s="179"/>
      <c r="J120" s="179"/>
      <c r="K120" s="179"/>
      <c r="L120" s="179"/>
      <c r="M120" s="179"/>
      <c r="N120" s="179"/>
      <c r="O120" s="179"/>
      <c r="P120" s="179"/>
      <c r="Q120" s="179"/>
      <c r="R120" s="456"/>
      <c r="S120" s="179"/>
      <c r="T120" s="179"/>
      <c r="U120" s="179"/>
      <c r="V120" s="179"/>
      <c r="W120" s="179"/>
      <c r="X120" s="180"/>
      <c r="Y120" s="179"/>
      <c r="Z120" s="179"/>
      <c r="AA120" s="179"/>
      <c r="AB120" s="179"/>
      <c r="AC120" s="179"/>
      <c r="AD120" s="179"/>
      <c r="AE120" s="179"/>
      <c r="AF120" s="179"/>
      <c r="AG120" s="179"/>
      <c r="AH120" s="179"/>
      <c r="AI120" s="182"/>
      <c r="AJ120" s="179"/>
      <c r="AK120" s="179"/>
      <c r="AL120" s="179"/>
      <c r="AM120" s="179"/>
      <c r="AN120" s="179"/>
      <c r="AO120" s="179"/>
      <c r="AP120" s="179"/>
      <c r="AQ120" s="179"/>
      <c r="AR120" s="179"/>
      <c r="AS120" s="179"/>
      <c r="AT120" s="179"/>
      <c r="AU120" s="179"/>
      <c r="AV120" s="179"/>
    </row>
    <row r="121" ht="12.75" customHeight="1">
      <c r="A121" s="179"/>
      <c r="B121" s="179"/>
      <c r="C121" s="179"/>
      <c r="D121" s="179"/>
      <c r="E121" s="195"/>
      <c r="F121" s="195"/>
      <c r="G121" s="179"/>
      <c r="H121" s="179"/>
      <c r="I121" s="179"/>
      <c r="J121" s="179"/>
      <c r="K121" s="179"/>
      <c r="L121" s="179"/>
      <c r="M121" s="179"/>
      <c r="N121" s="179"/>
      <c r="O121" s="179"/>
      <c r="P121" s="179"/>
      <c r="Q121" s="179"/>
      <c r="R121" s="456"/>
      <c r="S121" s="179"/>
      <c r="T121" s="179"/>
      <c r="U121" s="179"/>
      <c r="V121" s="179"/>
      <c r="W121" s="179"/>
      <c r="X121" s="180"/>
      <c r="Y121" s="179"/>
      <c r="Z121" s="179"/>
      <c r="AA121" s="179"/>
      <c r="AB121" s="179"/>
      <c r="AC121" s="179"/>
      <c r="AD121" s="179"/>
      <c r="AE121" s="179"/>
      <c r="AF121" s="179"/>
      <c r="AG121" s="179"/>
      <c r="AH121" s="179"/>
      <c r="AI121" s="182"/>
      <c r="AJ121" s="179"/>
      <c r="AK121" s="179"/>
      <c r="AL121" s="179"/>
      <c r="AM121" s="179"/>
      <c r="AN121" s="179"/>
      <c r="AO121" s="179"/>
      <c r="AP121" s="179"/>
      <c r="AQ121" s="179"/>
      <c r="AR121" s="179"/>
      <c r="AS121" s="179"/>
      <c r="AT121" s="179"/>
      <c r="AU121" s="179"/>
      <c r="AV121" s="179"/>
    </row>
    <row r="122" ht="12.75" customHeight="1">
      <c r="A122" s="179"/>
      <c r="B122" s="179"/>
      <c r="C122" s="179"/>
      <c r="D122" s="179"/>
      <c r="E122" s="195"/>
      <c r="F122" s="195"/>
      <c r="G122" s="179"/>
      <c r="H122" s="179"/>
      <c r="I122" s="179"/>
      <c r="J122" s="179"/>
      <c r="K122" s="179"/>
      <c r="L122" s="179"/>
      <c r="M122" s="179"/>
      <c r="N122" s="179"/>
      <c r="O122" s="179"/>
      <c r="P122" s="179"/>
      <c r="Q122" s="179"/>
      <c r="R122" s="456"/>
      <c r="S122" s="179"/>
      <c r="T122" s="179"/>
      <c r="U122" s="179"/>
      <c r="V122" s="179"/>
      <c r="W122" s="179"/>
      <c r="X122" s="180"/>
      <c r="Y122" s="179"/>
      <c r="Z122" s="179"/>
      <c r="AA122" s="179"/>
      <c r="AB122" s="179"/>
      <c r="AC122" s="179"/>
      <c r="AD122" s="179"/>
      <c r="AE122" s="179"/>
      <c r="AF122" s="179"/>
      <c r="AG122" s="179"/>
      <c r="AH122" s="179"/>
      <c r="AI122" s="182"/>
      <c r="AJ122" s="179"/>
      <c r="AK122" s="179"/>
      <c r="AL122" s="179"/>
      <c r="AM122" s="179"/>
      <c r="AN122" s="179"/>
      <c r="AO122" s="179"/>
      <c r="AP122" s="179"/>
      <c r="AQ122" s="179"/>
      <c r="AR122" s="179"/>
      <c r="AS122" s="179"/>
      <c r="AT122" s="179"/>
      <c r="AU122" s="179"/>
      <c r="AV122" s="179"/>
    </row>
    <row r="123" ht="12.75" customHeight="1">
      <c r="A123" s="179"/>
      <c r="B123" s="179"/>
      <c r="C123" s="179"/>
      <c r="D123" s="179"/>
      <c r="E123" s="195"/>
      <c r="F123" s="195"/>
      <c r="G123" s="179"/>
      <c r="H123" s="179"/>
      <c r="I123" s="179"/>
      <c r="J123" s="179"/>
      <c r="K123" s="179"/>
      <c r="L123" s="179"/>
      <c r="M123" s="179"/>
      <c r="N123" s="179"/>
      <c r="O123" s="179"/>
      <c r="P123" s="179"/>
      <c r="Q123" s="179"/>
      <c r="R123" s="456"/>
      <c r="S123" s="179"/>
      <c r="T123" s="179"/>
      <c r="U123" s="179"/>
      <c r="V123" s="179"/>
      <c r="W123" s="179"/>
      <c r="X123" s="180"/>
      <c r="Y123" s="179"/>
      <c r="Z123" s="179"/>
      <c r="AA123" s="179"/>
      <c r="AB123" s="179"/>
      <c r="AC123" s="179"/>
      <c r="AD123" s="179"/>
      <c r="AE123" s="179"/>
      <c r="AF123" s="179"/>
      <c r="AG123" s="179"/>
      <c r="AH123" s="179"/>
      <c r="AI123" s="182"/>
      <c r="AJ123" s="179"/>
      <c r="AK123" s="179"/>
      <c r="AL123" s="179"/>
      <c r="AM123" s="179"/>
      <c r="AN123" s="179"/>
      <c r="AO123" s="179"/>
      <c r="AP123" s="179"/>
      <c r="AQ123" s="179"/>
      <c r="AR123" s="179"/>
      <c r="AS123" s="179"/>
      <c r="AT123" s="179"/>
      <c r="AU123" s="179"/>
      <c r="AV123" s="179"/>
    </row>
    <row r="124" ht="12.75" customHeight="1">
      <c r="A124" s="179"/>
      <c r="B124" s="179"/>
      <c r="C124" s="179"/>
      <c r="D124" s="179"/>
      <c r="E124" s="195"/>
      <c r="F124" s="195"/>
      <c r="G124" s="179"/>
      <c r="H124" s="179"/>
      <c r="I124" s="179"/>
      <c r="J124" s="179"/>
      <c r="K124" s="179"/>
      <c r="L124" s="179"/>
      <c r="M124" s="179"/>
      <c r="N124" s="179"/>
      <c r="O124" s="179"/>
      <c r="P124" s="179"/>
      <c r="Q124" s="179"/>
      <c r="R124" s="456"/>
      <c r="S124" s="179"/>
      <c r="T124" s="179"/>
      <c r="U124" s="179"/>
      <c r="V124" s="179"/>
      <c r="W124" s="179"/>
      <c r="X124" s="180"/>
      <c r="Y124" s="179"/>
      <c r="Z124" s="179"/>
      <c r="AA124" s="179"/>
      <c r="AB124" s="179"/>
      <c r="AC124" s="179"/>
      <c r="AD124" s="179"/>
      <c r="AE124" s="179"/>
      <c r="AF124" s="179"/>
      <c r="AG124" s="179"/>
      <c r="AH124" s="179"/>
      <c r="AI124" s="182"/>
      <c r="AJ124" s="179"/>
      <c r="AK124" s="179"/>
      <c r="AL124" s="179"/>
      <c r="AM124" s="179"/>
      <c r="AN124" s="179"/>
      <c r="AO124" s="179"/>
      <c r="AP124" s="179"/>
      <c r="AQ124" s="179"/>
      <c r="AR124" s="179"/>
      <c r="AS124" s="179"/>
      <c r="AT124" s="179"/>
      <c r="AU124" s="179"/>
      <c r="AV124" s="179"/>
    </row>
    <row r="125" ht="12.75" customHeight="1">
      <c r="A125" s="179"/>
      <c r="B125" s="179"/>
      <c r="C125" s="179"/>
      <c r="D125" s="179"/>
      <c r="E125" s="195"/>
      <c r="F125" s="195"/>
      <c r="G125" s="179"/>
      <c r="H125" s="179"/>
      <c r="I125" s="179"/>
      <c r="J125" s="179"/>
      <c r="K125" s="179"/>
      <c r="L125" s="179"/>
      <c r="M125" s="179"/>
      <c r="N125" s="179"/>
      <c r="O125" s="179"/>
      <c r="P125" s="179"/>
      <c r="Q125" s="179"/>
      <c r="R125" s="456"/>
      <c r="S125" s="179"/>
      <c r="T125" s="179"/>
      <c r="U125" s="179"/>
      <c r="V125" s="179"/>
      <c r="W125" s="179"/>
      <c r="X125" s="180"/>
      <c r="Y125" s="179"/>
      <c r="Z125" s="179"/>
      <c r="AA125" s="179"/>
      <c r="AB125" s="179"/>
      <c r="AC125" s="179"/>
      <c r="AD125" s="179"/>
      <c r="AE125" s="179"/>
      <c r="AF125" s="179"/>
      <c r="AG125" s="179"/>
      <c r="AH125" s="179"/>
      <c r="AI125" s="182"/>
      <c r="AJ125" s="179"/>
      <c r="AK125" s="179"/>
      <c r="AL125" s="179"/>
      <c r="AM125" s="179"/>
      <c r="AN125" s="179"/>
      <c r="AO125" s="179"/>
      <c r="AP125" s="179"/>
      <c r="AQ125" s="179"/>
      <c r="AR125" s="179"/>
      <c r="AS125" s="179"/>
      <c r="AT125" s="179"/>
      <c r="AU125" s="179"/>
      <c r="AV125" s="179"/>
    </row>
    <row r="126" ht="12.75" customHeight="1">
      <c r="A126" s="179"/>
      <c r="B126" s="179"/>
      <c r="C126" s="179"/>
      <c r="D126" s="179"/>
      <c r="E126" s="195"/>
      <c r="F126" s="195"/>
      <c r="G126" s="179"/>
      <c r="H126" s="179"/>
      <c r="I126" s="179"/>
      <c r="J126" s="179"/>
      <c r="K126" s="179"/>
      <c r="L126" s="179"/>
      <c r="M126" s="179"/>
      <c r="N126" s="179"/>
      <c r="O126" s="179"/>
      <c r="P126" s="179"/>
      <c r="Q126" s="179"/>
      <c r="R126" s="456"/>
      <c r="S126" s="179"/>
      <c r="T126" s="179"/>
      <c r="U126" s="179"/>
      <c r="V126" s="179"/>
      <c r="W126" s="179"/>
      <c r="X126" s="180"/>
      <c r="Y126" s="179"/>
      <c r="Z126" s="179"/>
      <c r="AA126" s="179"/>
      <c r="AB126" s="179"/>
      <c r="AC126" s="179"/>
      <c r="AD126" s="179"/>
      <c r="AE126" s="179"/>
      <c r="AF126" s="179"/>
      <c r="AG126" s="179"/>
      <c r="AH126" s="179"/>
      <c r="AI126" s="182"/>
      <c r="AJ126" s="179"/>
      <c r="AK126" s="179"/>
      <c r="AL126" s="179"/>
      <c r="AM126" s="179"/>
      <c r="AN126" s="179"/>
      <c r="AO126" s="179"/>
      <c r="AP126" s="179"/>
      <c r="AQ126" s="179"/>
      <c r="AR126" s="179"/>
      <c r="AS126" s="179"/>
      <c r="AT126" s="179"/>
      <c r="AU126" s="179"/>
      <c r="AV126" s="179"/>
    </row>
    <row r="127" ht="12.75" customHeight="1">
      <c r="A127" s="179"/>
      <c r="B127" s="179"/>
      <c r="C127" s="179"/>
      <c r="D127" s="179"/>
      <c r="E127" s="195"/>
      <c r="F127" s="195"/>
      <c r="G127" s="179"/>
      <c r="H127" s="179"/>
      <c r="I127" s="179"/>
      <c r="J127" s="179"/>
      <c r="K127" s="179"/>
      <c r="L127" s="179"/>
      <c r="M127" s="179"/>
      <c r="N127" s="179"/>
      <c r="O127" s="179"/>
      <c r="P127" s="179"/>
      <c r="Q127" s="179"/>
      <c r="R127" s="456"/>
      <c r="S127" s="179"/>
      <c r="T127" s="179"/>
      <c r="U127" s="179"/>
      <c r="V127" s="179"/>
      <c r="W127" s="179"/>
      <c r="X127" s="180"/>
      <c r="Y127" s="179"/>
      <c r="Z127" s="179"/>
      <c r="AA127" s="179"/>
      <c r="AB127" s="179"/>
      <c r="AC127" s="179"/>
      <c r="AD127" s="179"/>
      <c r="AE127" s="179"/>
      <c r="AF127" s="179"/>
      <c r="AG127" s="179"/>
      <c r="AH127" s="179"/>
      <c r="AI127" s="182"/>
      <c r="AJ127" s="179"/>
      <c r="AK127" s="179"/>
      <c r="AL127" s="179"/>
      <c r="AM127" s="179"/>
      <c r="AN127" s="179"/>
      <c r="AO127" s="179"/>
      <c r="AP127" s="179"/>
      <c r="AQ127" s="179"/>
      <c r="AR127" s="179"/>
      <c r="AS127" s="179"/>
      <c r="AT127" s="179"/>
      <c r="AU127" s="179"/>
      <c r="AV127" s="179"/>
    </row>
    <row r="128" ht="12.75" customHeight="1">
      <c r="A128" s="179"/>
      <c r="B128" s="179"/>
      <c r="C128" s="179"/>
      <c r="D128" s="179"/>
      <c r="E128" s="195"/>
      <c r="F128" s="195"/>
      <c r="G128" s="179"/>
      <c r="H128" s="179"/>
      <c r="I128" s="179"/>
      <c r="J128" s="179"/>
      <c r="K128" s="179"/>
      <c r="L128" s="179"/>
      <c r="M128" s="179"/>
      <c r="N128" s="179"/>
      <c r="O128" s="179"/>
      <c r="P128" s="179"/>
      <c r="Q128" s="179"/>
      <c r="R128" s="456"/>
      <c r="S128" s="179"/>
      <c r="T128" s="179"/>
      <c r="U128" s="179"/>
      <c r="V128" s="179"/>
      <c r="W128" s="179"/>
      <c r="X128" s="180"/>
      <c r="Y128" s="179"/>
      <c r="Z128" s="179"/>
      <c r="AA128" s="179"/>
      <c r="AB128" s="179"/>
      <c r="AC128" s="179"/>
      <c r="AD128" s="179"/>
      <c r="AE128" s="179"/>
      <c r="AF128" s="179"/>
      <c r="AG128" s="179"/>
      <c r="AH128" s="179"/>
      <c r="AI128" s="182"/>
      <c r="AJ128" s="179"/>
      <c r="AK128" s="179"/>
      <c r="AL128" s="179"/>
      <c r="AM128" s="179"/>
      <c r="AN128" s="179"/>
      <c r="AO128" s="179"/>
      <c r="AP128" s="179"/>
      <c r="AQ128" s="179"/>
      <c r="AR128" s="179"/>
      <c r="AS128" s="179"/>
      <c r="AT128" s="179"/>
      <c r="AU128" s="179"/>
      <c r="AV128" s="179"/>
    </row>
    <row r="129" ht="12.75" customHeight="1">
      <c r="A129" s="179"/>
      <c r="B129" s="179"/>
      <c r="C129" s="179"/>
      <c r="D129" s="179"/>
      <c r="E129" s="195"/>
      <c r="F129" s="195"/>
      <c r="G129" s="179"/>
      <c r="H129" s="179"/>
      <c r="I129" s="179"/>
      <c r="J129" s="179"/>
      <c r="K129" s="179"/>
      <c r="L129" s="179"/>
      <c r="M129" s="179"/>
      <c r="N129" s="179"/>
      <c r="O129" s="179"/>
      <c r="P129" s="179"/>
      <c r="Q129" s="179"/>
      <c r="R129" s="456"/>
      <c r="S129" s="179"/>
      <c r="T129" s="179"/>
      <c r="U129" s="179"/>
      <c r="V129" s="179"/>
      <c r="W129" s="179"/>
      <c r="X129" s="180"/>
      <c r="Y129" s="179"/>
      <c r="Z129" s="179"/>
      <c r="AA129" s="179"/>
      <c r="AB129" s="179"/>
      <c r="AC129" s="179"/>
      <c r="AD129" s="179"/>
      <c r="AE129" s="179"/>
      <c r="AF129" s="179"/>
      <c r="AG129" s="179"/>
      <c r="AH129" s="179"/>
      <c r="AI129" s="182"/>
      <c r="AJ129" s="179"/>
      <c r="AK129" s="179"/>
      <c r="AL129" s="179"/>
      <c r="AM129" s="179"/>
      <c r="AN129" s="179"/>
      <c r="AO129" s="179"/>
      <c r="AP129" s="179"/>
      <c r="AQ129" s="179"/>
      <c r="AR129" s="179"/>
      <c r="AS129" s="179"/>
      <c r="AT129" s="179"/>
      <c r="AU129" s="179"/>
      <c r="AV129" s="179"/>
    </row>
    <row r="130" ht="12.75" customHeight="1">
      <c r="A130" s="179"/>
      <c r="B130" s="179"/>
      <c r="C130" s="179"/>
      <c r="D130" s="179"/>
      <c r="E130" s="195"/>
      <c r="F130" s="195"/>
      <c r="G130" s="179"/>
      <c r="H130" s="179"/>
      <c r="I130" s="179"/>
      <c r="J130" s="179"/>
      <c r="K130" s="179"/>
      <c r="L130" s="179"/>
      <c r="M130" s="179"/>
      <c r="N130" s="179"/>
      <c r="O130" s="179"/>
      <c r="P130" s="179"/>
      <c r="Q130" s="179"/>
      <c r="R130" s="456"/>
      <c r="S130" s="179"/>
      <c r="T130" s="179"/>
      <c r="U130" s="179"/>
      <c r="V130" s="179"/>
      <c r="W130" s="179"/>
      <c r="X130" s="180"/>
      <c r="Y130" s="179"/>
      <c r="Z130" s="179"/>
      <c r="AA130" s="179"/>
      <c r="AB130" s="179"/>
      <c r="AC130" s="179"/>
      <c r="AD130" s="179"/>
      <c r="AE130" s="179"/>
      <c r="AF130" s="179"/>
      <c r="AG130" s="179"/>
      <c r="AH130" s="179"/>
      <c r="AI130" s="182"/>
      <c r="AJ130" s="179"/>
      <c r="AK130" s="179"/>
      <c r="AL130" s="179"/>
      <c r="AM130" s="179"/>
      <c r="AN130" s="179"/>
      <c r="AO130" s="179"/>
      <c r="AP130" s="179"/>
      <c r="AQ130" s="179"/>
      <c r="AR130" s="179"/>
      <c r="AS130" s="179"/>
      <c r="AT130" s="179"/>
      <c r="AU130" s="179"/>
      <c r="AV130" s="179"/>
    </row>
    <row r="131" ht="12.75" customHeight="1">
      <c r="A131" s="179"/>
      <c r="B131" s="179"/>
      <c r="C131" s="179"/>
      <c r="D131" s="179"/>
      <c r="E131" s="195"/>
      <c r="F131" s="195"/>
      <c r="G131" s="179"/>
      <c r="H131" s="179"/>
      <c r="I131" s="179"/>
      <c r="J131" s="179"/>
      <c r="K131" s="179"/>
      <c r="L131" s="179"/>
      <c r="M131" s="179"/>
      <c r="N131" s="179"/>
      <c r="O131" s="179"/>
      <c r="P131" s="179"/>
      <c r="Q131" s="179"/>
      <c r="R131" s="456"/>
      <c r="S131" s="179"/>
      <c r="T131" s="179"/>
      <c r="U131" s="179"/>
      <c r="V131" s="179"/>
      <c r="W131" s="179"/>
      <c r="X131" s="180"/>
      <c r="Y131" s="179"/>
      <c r="Z131" s="179"/>
      <c r="AA131" s="179"/>
      <c r="AB131" s="179"/>
      <c r="AC131" s="179"/>
      <c r="AD131" s="179"/>
      <c r="AE131" s="179"/>
      <c r="AF131" s="179"/>
      <c r="AG131" s="179"/>
      <c r="AH131" s="179"/>
      <c r="AI131" s="182"/>
      <c r="AJ131" s="179"/>
      <c r="AK131" s="179"/>
      <c r="AL131" s="179"/>
      <c r="AM131" s="179"/>
      <c r="AN131" s="179"/>
      <c r="AO131" s="179"/>
      <c r="AP131" s="179"/>
      <c r="AQ131" s="179"/>
      <c r="AR131" s="179"/>
      <c r="AS131" s="179"/>
      <c r="AT131" s="179"/>
      <c r="AU131" s="179"/>
      <c r="AV131" s="179"/>
    </row>
    <row r="132" ht="12.75" customHeight="1">
      <c r="A132" s="179"/>
      <c r="B132" s="179"/>
      <c r="C132" s="179"/>
      <c r="D132" s="179"/>
      <c r="E132" s="195"/>
      <c r="F132" s="195"/>
      <c r="G132" s="179"/>
      <c r="H132" s="179"/>
      <c r="I132" s="179"/>
      <c r="J132" s="179"/>
      <c r="K132" s="179"/>
      <c r="L132" s="179"/>
      <c r="M132" s="179"/>
      <c r="N132" s="179"/>
      <c r="O132" s="179"/>
      <c r="P132" s="179"/>
      <c r="Q132" s="179"/>
      <c r="R132" s="456"/>
      <c r="S132" s="179"/>
      <c r="T132" s="179"/>
      <c r="U132" s="179"/>
      <c r="V132" s="179"/>
      <c r="W132" s="179"/>
      <c r="X132" s="180"/>
      <c r="Y132" s="179"/>
      <c r="Z132" s="179"/>
      <c r="AA132" s="179"/>
      <c r="AB132" s="179"/>
      <c r="AC132" s="179"/>
      <c r="AD132" s="179"/>
      <c r="AE132" s="179"/>
      <c r="AF132" s="179"/>
      <c r="AG132" s="179"/>
      <c r="AH132" s="179"/>
      <c r="AI132" s="182"/>
      <c r="AJ132" s="179"/>
      <c r="AK132" s="179"/>
      <c r="AL132" s="179"/>
      <c r="AM132" s="179"/>
      <c r="AN132" s="179"/>
      <c r="AO132" s="179"/>
      <c r="AP132" s="179"/>
      <c r="AQ132" s="179"/>
      <c r="AR132" s="179"/>
      <c r="AS132" s="179"/>
      <c r="AT132" s="179"/>
      <c r="AU132" s="179"/>
      <c r="AV132" s="179"/>
    </row>
    <row r="133" ht="12.75" customHeight="1">
      <c r="A133" s="179"/>
      <c r="B133" s="179"/>
      <c r="C133" s="179"/>
      <c r="D133" s="179"/>
      <c r="E133" s="195"/>
      <c r="F133" s="195"/>
      <c r="G133" s="179"/>
      <c r="H133" s="179"/>
      <c r="I133" s="179"/>
      <c r="J133" s="179"/>
      <c r="K133" s="179"/>
      <c r="L133" s="179"/>
      <c r="M133" s="179"/>
      <c r="N133" s="179"/>
      <c r="O133" s="179"/>
      <c r="P133" s="179"/>
      <c r="Q133" s="179"/>
      <c r="R133" s="456"/>
      <c r="S133" s="179"/>
      <c r="T133" s="179"/>
      <c r="U133" s="179"/>
      <c r="V133" s="179"/>
      <c r="W133" s="179"/>
      <c r="X133" s="180"/>
      <c r="Y133" s="179"/>
      <c r="Z133" s="179"/>
      <c r="AA133" s="179"/>
      <c r="AB133" s="179"/>
      <c r="AC133" s="179"/>
      <c r="AD133" s="179"/>
      <c r="AE133" s="179"/>
      <c r="AF133" s="179"/>
      <c r="AG133" s="179"/>
      <c r="AH133" s="179"/>
      <c r="AI133" s="182"/>
      <c r="AJ133" s="179"/>
      <c r="AK133" s="179"/>
      <c r="AL133" s="179"/>
      <c r="AM133" s="179"/>
      <c r="AN133" s="179"/>
      <c r="AO133" s="179"/>
      <c r="AP133" s="179"/>
      <c r="AQ133" s="179"/>
      <c r="AR133" s="179"/>
      <c r="AS133" s="179"/>
      <c r="AT133" s="179"/>
      <c r="AU133" s="179"/>
      <c r="AV133" s="179"/>
    </row>
    <row r="134" ht="12.75" customHeight="1">
      <c r="A134" s="179"/>
      <c r="B134" s="179"/>
      <c r="C134" s="179"/>
      <c r="D134" s="179"/>
      <c r="E134" s="195"/>
      <c r="F134" s="195"/>
      <c r="G134" s="179"/>
      <c r="H134" s="179"/>
      <c r="I134" s="179"/>
      <c r="J134" s="179"/>
      <c r="K134" s="179"/>
      <c r="L134" s="179"/>
      <c r="M134" s="179"/>
      <c r="N134" s="179"/>
      <c r="O134" s="179"/>
      <c r="P134" s="179"/>
      <c r="Q134" s="179"/>
      <c r="R134" s="456"/>
      <c r="S134" s="179"/>
      <c r="T134" s="179"/>
      <c r="U134" s="179"/>
      <c r="V134" s="179"/>
      <c r="W134" s="179"/>
      <c r="X134" s="180"/>
      <c r="Y134" s="179"/>
      <c r="Z134" s="179"/>
      <c r="AA134" s="179"/>
      <c r="AB134" s="179"/>
      <c r="AC134" s="179"/>
      <c r="AD134" s="179"/>
      <c r="AE134" s="179"/>
      <c r="AF134" s="179"/>
      <c r="AG134" s="179"/>
      <c r="AH134" s="179"/>
      <c r="AI134" s="182"/>
      <c r="AJ134" s="179"/>
      <c r="AK134" s="179"/>
      <c r="AL134" s="179"/>
      <c r="AM134" s="179"/>
      <c r="AN134" s="179"/>
      <c r="AO134" s="179"/>
      <c r="AP134" s="179"/>
      <c r="AQ134" s="179"/>
      <c r="AR134" s="179"/>
      <c r="AS134" s="179"/>
      <c r="AT134" s="179"/>
      <c r="AU134" s="179"/>
      <c r="AV134" s="179"/>
    </row>
    <row r="135" ht="12.75" customHeight="1">
      <c r="A135" s="179"/>
      <c r="B135" s="179"/>
      <c r="C135" s="179"/>
      <c r="D135" s="179"/>
      <c r="E135" s="195"/>
      <c r="F135" s="195"/>
      <c r="G135" s="179"/>
      <c r="H135" s="179"/>
      <c r="I135" s="179"/>
      <c r="J135" s="179"/>
      <c r="K135" s="179"/>
      <c r="L135" s="179"/>
      <c r="M135" s="179"/>
      <c r="N135" s="179"/>
      <c r="O135" s="179"/>
      <c r="P135" s="179"/>
      <c r="Q135" s="179"/>
      <c r="R135" s="456"/>
      <c r="S135" s="179"/>
      <c r="T135" s="179"/>
      <c r="U135" s="179"/>
      <c r="V135" s="179"/>
      <c r="W135" s="179"/>
      <c r="X135" s="180"/>
      <c r="Y135" s="179"/>
      <c r="Z135" s="179"/>
      <c r="AA135" s="179"/>
      <c r="AB135" s="179"/>
      <c r="AC135" s="179"/>
      <c r="AD135" s="179"/>
      <c r="AE135" s="179"/>
      <c r="AF135" s="179"/>
      <c r="AG135" s="179"/>
      <c r="AH135" s="179"/>
      <c r="AI135" s="182"/>
      <c r="AJ135" s="179"/>
      <c r="AK135" s="179"/>
      <c r="AL135" s="179"/>
      <c r="AM135" s="179"/>
      <c r="AN135" s="179"/>
      <c r="AO135" s="179"/>
      <c r="AP135" s="179"/>
      <c r="AQ135" s="179"/>
      <c r="AR135" s="179"/>
      <c r="AS135" s="179"/>
      <c r="AT135" s="179"/>
      <c r="AU135" s="179"/>
      <c r="AV135" s="179"/>
    </row>
    <row r="136" ht="12.75" customHeight="1">
      <c r="A136" s="179"/>
      <c r="B136" s="179"/>
      <c r="C136" s="179"/>
      <c r="D136" s="179"/>
      <c r="E136" s="195"/>
      <c r="F136" s="195"/>
      <c r="G136" s="179"/>
      <c r="H136" s="179"/>
      <c r="I136" s="179"/>
      <c r="J136" s="179"/>
      <c r="K136" s="179"/>
      <c r="L136" s="179"/>
      <c r="M136" s="179"/>
      <c r="N136" s="179"/>
      <c r="O136" s="179"/>
      <c r="P136" s="179"/>
      <c r="Q136" s="179"/>
      <c r="R136" s="456"/>
      <c r="S136" s="179"/>
      <c r="T136" s="179"/>
      <c r="U136" s="179"/>
      <c r="V136" s="179"/>
      <c r="W136" s="179"/>
      <c r="X136" s="180"/>
      <c r="Y136" s="179"/>
      <c r="Z136" s="179"/>
      <c r="AA136" s="179"/>
      <c r="AB136" s="179"/>
      <c r="AC136" s="179"/>
      <c r="AD136" s="179"/>
      <c r="AE136" s="179"/>
      <c r="AF136" s="179"/>
      <c r="AG136" s="179"/>
      <c r="AH136" s="179"/>
      <c r="AI136" s="182"/>
      <c r="AJ136" s="179"/>
      <c r="AK136" s="179"/>
      <c r="AL136" s="179"/>
      <c r="AM136" s="179"/>
      <c r="AN136" s="179"/>
      <c r="AO136" s="179"/>
      <c r="AP136" s="179"/>
      <c r="AQ136" s="179"/>
      <c r="AR136" s="179"/>
      <c r="AS136" s="179"/>
      <c r="AT136" s="179"/>
      <c r="AU136" s="179"/>
      <c r="AV136" s="179"/>
    </row>
    <row r="137" ht="12.75" customHeight="1">
      <c r="A137" s="179"/>
      <c r="B137" s="179"/>
      <c r="C137" s="179"/>
      <c r="D137" s="179"/>
      <c r="E137" s="195"/>
      <c r="F137" s="195"/>
      <c r="G137" s="179"/>
      <c r="H137" s="179"/>
      <c r="I137" s="179"/>
      <c r="J137" s="179"/>
      <c r="K137" s="179"/>
      <c r="L137" s="179"/>
      <c r="M137" s="179"/>
      <c r="N137" s="179"/>
      <c r="O137" s="179"/>
      <c r="P137" s="179"/>
      <c r="Q137" s="179"/>
      <c r="R137" s="456"/>
      <c r="S137" s="179"/>
      <c r="T137" s="179"/>
      <c r="U137" s="179"/>
      <c r="V137" s="179"/>
      <c r="W137" s="179"/>
      <c r="X137" s="180"/>
      <c r="Y137" s="179"/>
      <c r="Z137" s="179"/>
      <c r="AA137" s="179"/>
      <c r="AB137" s="179"/>
      <c r="AC137" s="179"/>
      <c r="AD137" s="179"/>
      <c r="AE137" s="179"/>
      <c r="AF137" s="179"/>
      <c r="AG137" s="179"/>
      <c r="AH137" s="179"/>
      <c r="AI137" s="182"/>
      <c r="AJ137" s="179"/>
      <c r="AK137" s="179"/>
      <c r="AL137" s="179"/>
      <c r="AM137" s="179"/>
      <c r="AN137" s="179"/>
      <c r="AO137" s="179"/>
      <c r="AP137" s="179"/>
      <c r="AQ137" s="179"/>
      <c r="AR137" s="179"/>
      <c r="AS137" s="179"/>
      <c r="AT137" s="179"/>
      <c r="AU137" s="179"/>
      <c r="AV137" s="179"/>
    </row>
    <row r="138" ht="12.75" customHeight="1">
      <c r="A138" s="179"/>
      <c r="B138" s="179"/>
      <c r="C138" s="179"/>
      <c r="D138" s="179"/>
      <c r="E138" s="195"/>
      <c r="F138" s="195"/>
      <c r="G138" s="179"/>
      <c r="H138" s="179"/>
      <c r="I138" s="179"/>
      <c r="J138" s="179"/>
      <c r="K138" s="179"/>
      <c r="L138" s="179"/>
      <c r="M138" s="179"/>
      <c r="N138" s="179"/>
      <c r="O138" s="179"/>
      <c r="P138" s="179"/>
      <c r="Q138" s="179"/>
      <c r="R138" s="456"/>
      <c r="S138" s="179"/>
      <c r="T138" s="179"/>
      <c r="U138" s="179"/>
      <c r="V138" s="179"/>
      <c r="W138" s="179"/>
      <c r="X138" s="180"/>
      <c r="Y138" s="179"/>
      <c r="Z138" s="179"/>
      <c r="AA138" s="179"/>
      <c r="AB138" s="179"/>
      <c r="AC138" s="179"/>
      <c r="AD138" s="179"/>
      <c r="AE138" s="179"/>
      <c r="AF138" s="179"/>
      <c r="AG138" s="179"/>
      <c r="AH138" s="179"/>
      <c r="AI138" s="182"/>
      <c r="AJ138" s="179"/>
      <c r="AK138" s="179"/>
      <c r="AL138" s="179"/>
      <c r="AM138" s="179"/>
      <c r="AN138" s="179"/>
      <c r="AO138" s="179"/>
      <c r="AP138" s="179"/>
      <c r="AQ138" s="179"/>
      <c r="AR138" s="179"/>
      <c r="AS138" s="179"/>
      <c r="AT138" s="179"/>
      <c r="AU138" s="179"/>
      <c r="AV138" s="179"/>
    </row>
    <row r="139" ht="12.75" customHeight="1">
      <c r="A139" s="179"/>
      <c r="B139" s="179"/>
      <c r="C139" s="179"/>
      <c r="D139" s="179"/>
      <c r="E139" s="195"/>
      <c r="F139" s="195"/>
      <c r="G139" s="179"/>
      <c r="H139" s="179"/>
      <c r="I139" s="179"/>
      <c r="J139" s="179"/>
      <c r="K139" s="179"/>
      <c r="L139" s="179"/>
      <c r="M139" s="179"/>
      <c r="N139" s="179"/>
      <c r="O139" s="179"/>
      <c r="P139" s="179"/>
      <c r="Q139" s="179"/>
      <c r="R139" s="456"/>
      <c r="S139" s="179"/>
      <c r="T139" s="179"/>
      <c r="U139" s="179"/>
      <c r="V139" s="179"/>
      <c r="W139" s="179"/>
      <c r="X139" s="180"/>
      <c r="Y139" s="179"/>
      <c r="Z139" s="179"/>
      <c r="AA139" s="179"/>
      <c r="AB139" s="179"/>
      <c r="AC139" s="179"/>
      <c r="AD139" s="179"/>
      <c r="AE139" s="179"/>
      <c r="AF139" s="179"/>
      <c r="AG139" s="179"/>
      <c r="AH139" s="179"/>
      <c r="AI139" s="182"/>
      <c r="AJ139" s="179"/>
      <c r="AK139" s="179"/>
      <c r="AL139" s="179"/>
      <c r="AM139" s="179"/>
      <c r="AN139" s="179"/>
      <c r="AO139" s="179"/>
      <c r="AP139" s="179"/>
      <c r="AQ139" s="179"/>
      <c r="AR139" s="179"/>
      <c r="AS139" s="179"/>
      <c r="AT139" s="179"/>
      <c r="AU139" s="179"/>
      <c r="AV139" s="179"/>
    </row>
    <row r="140" ht="12.75" customHeight="1">
      <c r="A140" s="179"/>
      <c r="B140" s="179"/>
      <c r="C140" s="179"/>
      <c r="D140" s="179"/>
      <c r="E140" s="195"/>
      <c r="F140" s="195"/>
      <c r="G140" s="179"/>
      <c r="H140" s="179"/>
      <c r="I140" s="179"/>
      <c r="J140" s="179"/>
      <c r="K140" s="179"/>
      <c r="L140" s="179"/>
      <c r="M140" s="179"/>
      <c r="N140" s="179"/>
      <c r="O140" s="179"/>
      <c r="P140" s="179"/>
      <c r="Q140" s="179"/>
      <c r="R140" s="456"/>
      <c r="S140" s="179"/>
      <c r="T140" s="179"/>
      <c r="U140" s="179"/>
      <c r="V140" s="179"/>
      <c r="W140" s="179"/>
      <c r="X140" s="180"/>
      <c r="Y140" s="179"/>
      <c r="Z140" s="179"/>
      <c r="AA140" s="179"/>
      <c r="AB140" s="179"/>
      <c r="AC140" s="179"/>
      <c r="AD140" s="179"/>
      <c r="AE140" s="179"/>
      <c r="AF140" s="179"/>
      <c r="AG140" s="179"/>
      <c r="AH140" s="179"/>
      <c r="AI140" s="182"/>
      <c r="AJ140" s="179"/>
      <c r="AK140" s="179"/>
      <c r="AL140" s="179"/>
      <c r="AM140" s="179"/>
      <c r="AN140" s="179"/>
      <c r="AO140" s="179"/>
      <c r="AP140" s="179"/>
      <c r="AQ140" s="179"/>
      <c r="AR140" s="179"/>
      <c r="AS140" s="179"/>
      <c r="AT140" s="179"/>
      <c r="AU140" s="179"/>
      <c r="AV140" s="179"/>
    </row>
    <row r="141" ht="12.75" customHeight="1">
      <c r="A141" s="179"/>
      <c r="B141" s="179"/>
      <c r="C141" s="179"/>
      <c r="D141" s="179"/>
      <c r="E141" s="195"/>
      <c r="F141" s="195"/>
      <c r="G141" s="179"/>
      <c r="H141" s="179"/>
      <c r="I141" s="179"/>
      <c r="J141" s="179"/>
      <c r="K141" s="179"/>
      <c r="L141" s="179"/>
      <c r="M141" s="179"/>
      <c r="N141" s="179"/>
      <c r="O141" s="179"/>
      <c r="P141" s="179"/>
      <c r="Q141" s="179"/>
      <c r="R141" s="456"/>
      <c r="S141" s="179"/>
      <c r="T141" s="179"/>
      <c r="U141" s="179"/>
      <c r="V141" s="179"/>
      <c r="W141" s="179"/>
      <c r="X141" s="180"/>
      <c r="Y141" s="179"/>
      <c r="Z141" s="179"/>
      <c r="AA141" s="179"/>
      <c r="AB141" s="179"/>
      <c r="AC141" s="179"/>
      <c r="AD141" s="179"/>
      <c r="AE141" s="179"/>
      <c r="AF141" s="179"/>
      <c r="AG141" s="179"/>
      <c r="AH141" s="179"/>
      <c r="AI141" s="182"/>
      <c r="AJ141" s="179"/>
      <c r="AK141" s="179"/>
      <c r="AL141" s="179"/>
      <c r="AM141" s="179"/>
      <c r="AN141" s="179"/>
      <c r="AO141" s="179"/>
      <c r="AP141" s="179"/>
      <c r="AQ141" s="179"/>
      <c r="AR141" s="179"/>
      <c r="AS141" s="179"/>
      <c r="AT141" s="179"/>
      <c r="AU141" s="179"/>
      <c r="AV141" s="179"/>
    </row>
    <row r="142" ht="12.75" customHeight="1">
      <c r="A142" s="179"/>
      <c r="B142" s="179"/>
      <c r="C142" s="179"/>
      <c r="D142" s="179"/>
      <c r="E142" s="195"/>
      <c r="F142" s="195"/>
      <c r="G142" s="179"/>
      <c r="H142" s="179"/>
      <c r="I142" s="179"/>
      <c r="J142" s="179"/>
      <c r="K142" s="179"/>
      <c r="L142" s="179"/>
      <c r="M142" s="179"/>
      <c r="N142" s="179"/>
      <c r="O142" s="179"/>
      <c r="P142" s="179"/>
      <c r="Q142" s="179"/>
      <c r="R142" s="456"/>
      <c r="S142" s="179"/>
      <c r="T142" s="179"/>
      <c r="U142" s="179"/>
      <c r="V142" s="179"/>
      <c r="W142" s="179"/>
      <c r="X142" s="180"/>
      <c r="Y142" s="179"/>
      <c r="Z142" s="179"/>
      <c r="AA142" s="179"/>
      <c r="AB142" s="179"/>
      <c r="AC142" s="179"/>
      <c r="AD142" s="179"/>
      <c r="AE142" s="179"/>
      <c r="AF142" s="179"/>
      <c r="AG142" s="179"/>
      <c r="AH142" s="179"/>
      <c r="AI142" s="182"/>
      <c r="AJ142" s="179"/>
      <c r="AK142" s="179"/>
      <c r="AL142" s="179"/>
      <c r="AM142" s="179"/>
      <c r="AN142" s="179"/>
      <c r="AO142" s="179"/>
      <c r="AP142" s="179"/>
      <c r="AQ142" s="179"/>
      <c r="AR142" s="179"/>
      <c r="AS142" s="179"/>
      <c r="AT142" s="179"/>
      <c r="AU142" s="179"/>
      <c r="AV142" s="179"/>
    </row>
    <row r="143" ht="12.75" customHeight="1">
      <c r="A143" s="179"/>
      <c r="B143" s="179"/>
      <c r="C143" s="179"/>
      <c r="D143" s="179"/>
      <c r="E143" s="195"/>
      <c r="F143" s="195"/>
      <c r="G143" s="179"/>
      <c r="H143" s="179"/>
      <c r="I143" s="179"/>
      <c r="J143" s="179"/>
      <c r="K143" s="179"/>
      <c r="L143" s="179"/>
      <c r="M143" s="179"/>
      <c r="N143" s="179"/>
      <c r="O143" s="179"/>
      <c r="P143" s="179"/>
      <c r="Q143" s="179"/>
      <c r="R143" s="456"/>
      <c r="S143" s="179"/>
      <c r="T143" s="179"/>
      <c r="U143" s="179"/>
      <c r="V143" s="179"/>
      <c r="W143" s="179"/>
      <c r="X143" s="180"/>
      <c r="Y143" s="179"/>
      <c r="Z143" s="179"/>
      <c r="AA143" s="179"/>
      <c r="AB143" s="179"/>
      <c r="AC143" s="179"/>
      <c r="AD143" s="179"/>
      <c r="AE143" s="179"/>
      <c r="AF143" s="179"/>
      <c r="AG143" s="179"/>
      <c r="AH143" s="179"/>
      <c r="AI143" s="182"/>
      <c r="AJ143" s="179"/>
      <c r="AK143" s="179"/>
      <c r="AL143" s="179"/>
      <c r="AM143" s="179"/>
      <c r="AN143" s="179"/>
      <c r="AO143" s="179"/>
      <c r="AP143" s="179"/>
      <c r="AQ143" s="179"/>
      <c r="AR143" s="179"/>
      <c r="AS143" s="179"/>
      <c r="AT143" s="179"/>
      <c r="AU143" s="179"/>
      <c r="AV143" s="179"/>
    </row>
    <row r="144" ht="12.75" customHeight="1">
      <c r="A144" s="179"/>
      <c r="B144" s="179"/>
      <c r="C144" s="179"/>
      <c r="D144" s="179"/>
      <c r="E144" s="195"/>
      <c r="F144" s="195"/>
      <c r="G144" s="179"/>
      <c r="H144" s="179"/>
      <c r="I144" s="179"/>
      <c r="J144" s="179"/>
      <c r="K144" s="179"/>
      <c r="L144" s="179"/>
      <c r="M144" s="179"/>
      <c r="N144" s="179"/>
      <c r="O144" s="179"/>
      <c r="P144" s="179"/>
      <c r="Q144" s="179"/>
      <c r="R144" s="456"/>
      <c r="S144" s="179"/>
      <c r="T144" s="179"/>
      <c r="U144" s="179"/>
      <c r="V144" s="179"/>
      <c r="W144" s="179"/>
      <c r="X144" s="180"/>
      <c r="Y144" s="179"/>
      <c r="Z144" s="179"/>
      <c r="AA144" s="179"/>
      <c r="AB144" s="179"/>
      <c r="AC144" s="179"/>
      <c r="AD144" s="179"/>
      <c r="AE144" s="179"/>
      <c r="AF144" s="179"/>
      <c r="AG144" s="179"/>
      <c r="AH144" s="179"/>
      <c r="AI144" s="182"/>
      <c r="AJ144" s="179"/>
      <c r="AK144" s="179"/>
      <c r="AL144" s="179"/>
      <c r="AM144" s="179"/>
      <c r="AN144" s="179"/>
      <c r="AO144" s="179"/>
      <c r="AP144" s="179"/>
      <c r="AQ144" s="179"/>
      <c r="AR144" s="179"/>
      <c r="AS144" s="179"/>
      <c r="AT144" s="179"/>
      <c r="AU144" s="179"/>
      <c r="AV144" s="179"/>
    </row>
    <row r="145" ht="12.75" customHeight="1">
      <c r="A145" s="179"/>
      <c r="B145" s="179"/>
      <c r="C145" s="179"/>
      <c r="D145" s="179"/>
      <c r="E145" s="195"/>
      <c r="F145" s="195"/>
      <c r="G145" s="179"/>
      <c r="H145" s="179"/>
      <c r="I145" s="179"/>
      <c r="J145" s="179"/>
      <c r="K145" s="179"/>
      <c r="L145" s="179"/>
      <c r="M145" s="179"/>
      <c r="N145" s="179"/>
      <c r="O145" s="179"/>
      <c r="P145" s="179"/>
      <c r="Q145" s="179"/>
      <c r="R145" s="456"/>
      <c r="S145" s="179"/>
      <c r="T145" s="179"/>
      <c r="U145" s="179"/>
      <c r="V145" s="179"/>
      <c r="W145" s="179"/>
      <c r="X145" s="180"/>
      <c r="Y145" s="179"/>
      <c r="Z145" s="179"/>
      <c r="AA145" s="179"/>
      <c r="AB145" s="179"/>
      <c r="AC145" s="179"/>
      <c r="AD145" s="179"/>
      <c r="AE145" s="179"/>
      <c r="AF145" s="179"/>
      <c r="AG145" s="179"/>
      <c r="AH145" s="179"/>
      <c r="AI145" s="182"/>
      <c r="AJ145" s="179"/>
      <c r="AK145" s="179"/>
      <c r="AL145" s="179"/>
      <c r="AM145" s="179"/>
      <c r="AN145" s="179"/>
      <c r="AO145" s="179"/>
      <c r="AP145" s="179"/>
      <c r="AQ145" s="179"/>
      <c r="AR145" s="179"/>
      <c r="AS145" s="179"/>
      <c r="AT145" s="179"/>
      <c r="AU145" s="179"/>
      <c r="AV145" s="179"/>
    </row>
    <row r="146" ht="12.75" customHeight="1">
      <c r="A146" s="179"/>
      <c r="B146" s="179"/>
      <c r="C146" s="179"/>
      <c r="D146" s="179"/>
      <c r="E146" s="195"/>
      <c r="F146" s="195"/>
      <c r="G146" s="179"/>
      <c r="H146" s="179"/>
      <c r="I146" s="179"/>
      <c r="J146" s="179"/>
      <c r="K146" s="179"/>
      <c r="L146" s="179"/>
      <c r="M146" s="179"/>
      <c r="N146" s="179"/>
      <c r="O146" s="179"/>
      <c r="P146" s="179"/>
      <c r="Q146" s="179"/>
      <c r="R146" s="456"/>
      <c r="S146" s="179"/>
      <c r="T146" s="179"/>
      <c r="U146" s="179"/>
      <c r="V146" s="179"/>
      <c r="W146" s="179"/>
      <c r="X146" s="180"/>
      <c r="Y146" s="179"/>
      <c r="Z146" s="179"/>
      <c r="AA146" s="179"/>
      <c r="AB146" s="179"/>
      <c r="AC146" s="179"/>
      <c r="AD146" s="179"/>
      <c r="AE146" s="179"/>
      <c r="AF146" s="179"/>
      <c r="AG146" s="179"/>
      <c r="AH146" s="179"/>
      <c r="AI146" s="182"/>
      <c r="AJ146" s="179"/>
      <c r="AK146" s="179"/>
      <c r="AL146" s="179"/>
      <c r="AM146" s="179"/>
      <c r="AN146" s="179"/>
      <c r="AO146" s="179"/>
      <c r="AP146" s="179"/>
      <c r="AQ146" s="179"/>
      <c r="AR146" s="179"/>
      <c r="AS146" s="179"/>
      <c r="AT146" s="179"/>
      <c r="AU146" s="179"/>
      <c r="AV146" s="179"/>
    </row>
    <row r="147" ht="12.75" customHeight="1">
      <c r="A147" s="179"/>
      <c r="B147" s="179"/>
      <c r="C147" s="179"/>
      <c r="D147" s="179"/>
      <c r="E147" s="195"/>
      <c r="F147" s="195"/>
      <c r="G147" s="179"/>
      <c r="H147" s="179"/>
      <c r="I147" s="179"/>
      <c r="J147" s="179"/>
      <c r="K147" s="179"/>
      <c r="L147" s="179"/>
      <c r="M147" s="179"/>
      <c r="N147" s="179"/>
      <c r="O147" s="179"/>
      <c r="P147" s="179"/>
      <c r="Q147" s="179"/>
      <c r="R147" s="456"/>
      <c r="S147" s="179"/>
      <c r="T147" s="179"/>
      <c r="U147" s="179"/>
      <c r="V147" s="179"/>
      <c r="W147" s="179"/>
      <c r="X147" s="180"/>
      <c r="Y147" s="179"/>
      <c r="Z147" s="179"/>
      <c r="AA147" s="179"/>
      <c r="AB147" s="179"/>
      <c r="AC147" s="179"/>
      <c r="AD147" s="179"/>
      <c r="AE147" s="179"/>
      <c r="AF147" s="179"/>
      <c r="AG147" s="179"/>
      <c r="AH147" s="179"/>
      <c r="AI147" s="182"/>
      <c r="AJ147" s="179"/>
      <c r="AK147" s="179"/>
      <c r="AL147" s="179"/>
      <c r="AM147" s="179"/>
      <c r="AN147" s="179"/>
      <c r="AO147" s="179"/>
      <c r="AP147" s="179"/>
      <c r="AQ147" s="179"/>
      <c r="AR147" s="179"/>
      <c r="AS147" s="179"/>
      <c r="AT147" s="179"/>
      <c r="AU147" s="179"/>
      <c r="AV147" s="179"/>
    </row>
    <row r="148" ht="12.75" customHeight="1">
      <c r="A148" s="179"/>
      <c r="B148" s="179"/>
      <c r="C148" s="179"/>
      <c r="D148" s="179"/>
      <c r="E148" s="195"/>
      <c r="F148" s="195"/>
      <c r="G148" s="179"/>
      <c r="H148" s="179"/>
      <c r="I148" s="179"/>
      <c r="J148" s="179"/>
      <c r="K148" s="179"/>
      <c r="L148" s="179"/>
      <c r="M148" s="179"/>
      <c r="N148" s="179"/>
      <c r="O148" s="179"/>
      <c r="P148" s="179"/>
      <c r="Q148" s="179"/>
      <c r="R148" s="456"/>
      <c r="S148" s="179"/>
      <c r="T148" s="179"/>
      <c r="U148" s="179"/>
      <c r="V148" s="179"/>
      <c r="W148" s="179"/>
      <c r="X148" s="180"/>
      <c r="Y148" s="179"/>
      <c r="Z148" s="179"/>
      <c r="AA148" s="179"/>
      <c r="AB148" s="179"/>
      <c r="AC148" s="179"/>
      <c r="AD148" s="179"/>
      <c r="AE148" s="179"/>
      <c r="AF148" s="179"/>
      <c r="AG148" s="179"/>
      <c r="AH148" s="179"/>
      <c r="AI148" s="182"/>
      <c r="AJ148" s="179"/>
      <c r="AK148" s="179"/>
      <c r="AL148" s="179"/>
      <c r="AM148" s="179"/>
      <c r="AN148" s="179"/>
      <c r="AO148" s="179"/>
      <c r="AP148" s="179"/>
      <c r="AQ148" s="179"/>
      <c r="AR148" s="179"/>
      <c r="AS148" s="179"/>
      <c r="AT148" s="179"/>
      <c r="AU148" s="179"/>
      <c r="AV148" s="179"/>
    </row>
    <row r="149" ht="12.75" customHeight="1">
      <c r="A149" s="179"/>
      <c r="B149" s="179"/>
      <c r="C149" s="179"/>
      <c r="D149" s="179"/>
      <c r="E149" s="195"/>
      <c r="F149" s="195"/>
      <c r="G149" s="179"/>
      <c r="H149" s="179"/>
      <c r="I149" s="179"/>
      <c r="J149" s="179"/>
      <c r="K149" s="179"/>
      <c r="L149" s="179"/>
      <c r="M149" s="179"/>
      <c r="N149" s="179"/>
      <c r="O149" s="179"/>
      <c r="P149" s="179"/>
      <c r="Q149" s="179"/>
      <c r="R149" s="456"/>
      <c r="S149" s="179"/>
      <c r="T149" s="179"/>
      <c r="U149" s="179"/>
      <c r="V149" s="179"/>
      <c r="W149" s="179"/>
      <c r="X149" s="180"/>
      <c r="Y149" s="179"/>
      <c r="Z149" s="179"/>
      <c r="AA149" s="179"/>
      <c r="AB149" s="179"/>
      <c r="AC149" s="179"/>
      <c r="AD149" s="179"/>
      <c r="AE149" s="179"/>
      <c r="AF149" s="179"/>
      <c r="AG149" s="179"/>
      <c r="AH149" s="179"/>
      <c r="AI149" s="182"/>
      <c r="AJ149" s="179"/>
      <c r="AK149" s="179"/>
      <c r="AL149" s="179"/>
      <c r="AM149" s="179"/>
      <c r="AN149" s="179"/>
      <c r="AO149" s="179"/>
      <c r="AP149" s="179"/>
      <c r="AQ149" s="179"/>
      <c r="AR149" s="179"/>
      <c r="AS149" s="179"/>
      <c r="AT149" s="179"/>
      <c r="AU149" s="179"/>
      <c r="AV149" s="179"/>
    </row>
    <row r="150" ht="12.75" customHeight="1">
      <c r="A150" s="179"/>
      <c r="B150" s="179"/>
      <c r="C150" s="179"/>
      <c r="D150" s="179"/>
      <c r="E150" s="195"/>
      <c r="F150" s="195"/>
      <c r="G150" s="179"/>
      <c r="H150" s="179"/>
      <c r="I150" s="179"/>
      <c r="J150" s="179"/>
      <c r="K150" s="179"/>
      <c r="L150" s="179"/>
      <c r="M150" s="179"/>
      <c r="N150" s="179"/>
      <c r="O150" s="179"/>
      <c r="P150" s="179"/>
      <c r="Q150" s="179"/>
      <c r="R150" s="456"/>
      <c r="S150" s="179"/>
      <c r="T150" s="179"/>
      <c r="U150" s="179"/>
      <c r="V150" s="179"/>
      <c r="W150" s="179"/>
      <c r="X150" s="180"/>
      <c r="Y150" s="179"/>
      <c r="Z150" s="179"/>
      <c r="AA150" s="179"/>
      <c r="AB150" s="179"/>
      <c r="AC150" s="179"/>
      <c r="AD150" s="179"/>
      <c r="AE150" s="179"/>
      <c r="AF150" s="179"/>
      <c r="AG150" s="179"/>
      <c r="AH150" s="179"/>
      <c r="AI150" s="182"/>
      <c r="AJ150" s="179"/>
      <c r="AK150" s="179"/>
      <c r="AL150" s="179"/>
      <c r="AM150" s="179"/>
      <c r="AN150" s="179"/>
      <c r="AO150" s="179"/>
      <c r="AP150" s="179"/>
      <c r="AQ150" s="179"/>
      <c r="AR150" s="179"/>
      <c r="AS150" s="179"/>
      <c r="AT150" s="179"/>
      <c r="AU150" s="179"/>
      <c r="AV150" s="179"/>
    </row>
    <row r="151" ht="12.75" customHeight="1">
      <c r="A151" s="179"/>
      <c r="B151" s="179"/>
      <c r="C151" s="179"/>
      <c r="D151" s="179"/>
      <c r="E151" s="195"/>
      <c r="F151" s="195"/>
      <c r="G151" s="179"/>
      <c r="H151" s="179"/>
      <c r="I151" s="179"/>
      <c r="J151" s="179"/>
      <c r="K151" s="179"/>
      <c r="L151" s="179"/>
      <c r="M151" s="179"/>
      <c r="N151" s="179"/>
      <c r="O151" s="179"/>
      <c r="P151" s="179"/>
      <c r="Q151" s="179"/>
      <c r="R151" s="456"/>
      <c r="S151" s="179"/>
      <c r="T151" s="179"/>
      <c r="U151" s="179"/>
      <c r="V151" s="179"/>
      <c r="W151" s="179"/>
      <c r="X151" s="180"/>
      <c r="Y151" s="179"/>
      <c r="Z151" s="179"/>
      <c r="AA151" s="179"/>
      <c r="AB151" s="179"/>
      <c r="AC151" s="179"/>
      <c r="AD151" s="179"/>
      <c r="AE151" s="179"/>
      <c r="AF151" s="179"/>
      <c r="AG151" s="179"/>
      <c r="AH151" s="179"/>
      <c r="AI151" s="182"/>
      <c r="AJ151" s="179"/>
      <c r="AK151" s="179"/>
      <c r="AL151" s="179"/>
      <c r="AM151" s="179"/>
      <c r="AN151" s="179"/>
      <c r="AO151" s="179"/>
      <c r="AP151" s="179"/>
      <c r="AQ151" s="179"/>
      <c r="AR151" s="179"/>
      <c r="AS151" s="179"/>
      <c r="AT151" s="179"/>
      <c r="AU151" s="179"/>
      <c r="AV151" s="179"/>
    </row>
    <row r="152" ht="12.75" customHeight="1">
      <c r="A152" s="179"/>
      <c r="B152" s="179"/>
      <c r="C152" s="179"/>
      <c r="D152" s="179"/>
      <c r="E152" s="195"/>
      <c r="F152" s="195"/>
      <c r="G152" s="179"/>
      <c r="H152" s="179"/>
      <c r="I152" s="179"/>
      <c r="J152" s="179"/>
      <c r="K152" s="179"/>
      <c r="L152" s="179"/>
      <c r="M152" s="179"/>
      <c r="N152" s="179"/>
      <c r="O152" s="179"/>
      <c r="P152" s="179"/>
      <c r="Q152" s="179"/>
      <c r="R152" s="456"/>
      <c r="S152" s="179"/>
      <c r="T152" s="179"/>
      <c r="U152" s="179"/>
      <c r="V152" s="179"/>
      <c r="W152" s="179"/>
      <c r="X152" s="180"/>
      <c r="Y152" s="179"/>
      <c r="Z152" s="179"/>
      <c r="AA152" s="179"/>
      <c r="AB152" s="179"/>
      <c r="AC152" s="179"/>
      <c r="AD152" s="179"/>
      <c r="AE152" s="179"/>
      <c r="AF152" s="179"/>
      <c r="AG152" s="179"/>
      <c r="AH152" s="179"/>
      <c r="AI152" s="182"/>
      <c r="AJ152" s="179"/>
      <c r="AK152" s="179"/>
      <c r="AL152" s="179"/>
      <c r="AM152" s="179"/>
      <c r="AN152" s="179"/>
      <c r="AO152" s="179"/>
      <c r="AP152" s="179"/>
      <c r="AQ152" s="179"/>
      <c r="AR152" s="179"/>
      <c r="AS152" s="179"/>
      <c r="AT152" s="179"/>
      <c r="AU152" s="179"/>
      <c r="AV152" s="179"/>
    </row>
    <row r="153" ht="12.75" customHeight="1">
      <c r="A153" s="179"/>
      <c r="B153" s="179"/>
      <c r="C153" s="179"/>
      <c r="D153" s="179"/>
      <c r="E153" s="195"/>
      <c r="F153" s="195"/>
      <c r="G153" s="179"/>
      <c r="H153" s="179"/>
      <c r="I153" s="179"/>
      <c r="J153" s="179"/>
      <c r="K153" s="179"/>
      <c r="L153" s="179"/>
      <c r="M153" s="179"/>
      <c r="N153" s="179"/>
      <c r="O153" s="179"/>
      <c r="P153" s="179"/>
      <c r="Q153" s="179"/>
      <c r="R153" s="456"/>
      <c r="S153" s="179"/>
      <c r="T153" s="179"/>
      <c r="U153" s="179"/>
      <c r="V153" s="179"/>
      <c r="W153" s="179"/>
      <c r="X153" s="180"/>
      <c r="Y153" s="179"/>
      <c r="Z153" s="179"/>
      <c r="AA153" s="179"/>
      <c r="AB153" s="179"/>
      <c r="AC153" s="179"/>
      <c r="AD153" s="179"/>
      <c r="AE153" s="179"/>
      <c r="AF153" s="179"/>
      <c r="AG153" s="179"/>
      <c r="AH153" s="179"/>
      <c r="AI153" s="182"/>
      <c r="AJ153" s="179"/>
      <c r="AK153" s="179"/>
      <c r="AL153" s="179"/>
      <c r="AM153" s="179"/>
      <c r="AN153" s="179"/>
      <c r="AO153" s="179"/>
      <c r="AP153" s="179"/>
      <c r="AQ153" s="179"/>
      <c r="AR153" s="179"/>
      <c r="AS153" s="179"/>
      <c r="AT153" s="179"/>
      <c r="AU153" s="179"/>
      <c r="AV153" s="179"/>
    </row>
    <row r="154" ht="12.75" customHeight="1">
      <c r="A154" s="179"/>
      <c r="B154" s="179"/>
      <c r="C154" s="179"/>
      <c r="D154" s="179"/>
      <c r="E154" s="195"/>
      <c r="F154" s="195"/>
      <c r="G154" s="179"/>
      <c r="H154" s="179"/>
      <c r="I154" s="179"/>
      <c r="J154" s="179"/>
      <c r="K154" s="179"/>
      <c r="L154" s="179"/>
      <c r="M154" s="179"/>
      <c r="N154" s="179"/>
      <c r="O154" s="179"/>
      <c r="P154" s="179"/>
      <c r="Q154" s="179"/>
      <c r="R154" s="456"/>
      <c r="S154" s="179"/>
      <c r="T154" s="179"/>
      <c r="U154" s="179"/>
      <c r="V154" s="179"/>
      <c r="W154" s="179"/>
      <c r="X154" s="180"/>
      <c r="Y154" s="179"/>
      <c r="Z154" s="179"/>
      <c r="AA154" s="179"/>
      <c r="AB154" s="179"/>
      <c r="AC154" s="179"/>
      <c r="AD154" s="179"/>
      <c r="AE154" s="179"/>
      <c r="AF154" s="179"/>
      <c r="AG154" s="179"/>
      <c r="AH154" s="179"/>
      <c r="AI154" s="182"/>
      <c r="AJ154" s="179"/>
      <c r="AK154" s="179"/>
      <c r="AL154" s="179"/>
      <c r="AM154" s="179"/>
      <c r="AN154" s="179"/>
      <c r="AO154" s="179"/>
      <c r="AP154" s="179"/>
      <c r="AQ154" s="179"/>
      <c r="AR154" s="179"/>
      <c r="AS154" s="179"/>
      <c r="AT154" s="179"/>
      <c r="AU154" s="179"/>
      <c r="AV154" s="179"/>
    </row>
    <row r="155" ht="12.75" customHeight="1">
      <c r="A155" s="179"/>
      <c r="B155" s="179"/>
      <c r="C155" s="179"/>
      <c r="D155" s="179"/>
      <c r="E155" s="195"/>
      <c r="F155" s="195"/>
      <c r="G155" s="179"/>
      <c r="H155" s="179"/>
      <c r="I155" s="179"/>
      <c r="J155" s="179"/>
      <c r="K155" s="179"/>
      <c r="L155" s="179"/>
      <c r="M155" s="179"/>
      <c r="N155" s="179"/>
      <c r="O155" s="179"/>
      <c r="P155" s="179"/>
      <c r="Q155" s="179"/>
      <c r="R155" s="456"/>
      <c r="S155" s="179"/>
      <c r="T155" s="179"/>
      <c r="U155" s="179"/>
      <c r="V155" s="179"/>
      <c r="W155" s="179"/>
      <c r="X155" s="180"/>
      <c r="Y155" s="179"/>
      <c r="Z155" s="179"/>
      <c r="AA155" s="179"/>
      <c r="AB155" s="179"/>
      <c r="AC155" s="179"/>
      <c r="AD155" s="179"/>
      <c r="AE155" s="179"/>
      <c r="AF155" s="179"/>
      <c r="AG155" s="179"/>
      <c r="AH155" s="179"/>
      <c r="AI155" s="182"/>
      <c r="AJ155" s="179"/>
      <c r="AK155" s="179"/>
      <c r="AL155" s="179"/>
      <c r="AM155" s="179"/>
      <c r="AN155" s="179"/>
      <c r="AO155" s="179"/>
      <c r="AP155" s="179"/>
      <c r="AQ155" s="179"/>
      <c r="AR155" s="179"/>
      <c r="AS155" s="179"/>
      <c r="AT155" s="179"/>
      <c r="AU155" s="179"/>
      <c r="AV155" s="179"/>
    </row>
    <row r="156" ht="12.75" customHeight="1">
      <c r="A156" s="179"/>
      <c r="B156" s="179"/>
      <c r="C156" s="179"/>
      <c r="D156" s="179"/>
      <c r="E156" s="195"/>
      <c r="F156" s="195"/>
      <c r="G156" s="179"/>
      <c r="H156" s="179"/>
      <c r="I156" s="179"/>
      <c r="J156" s="179"/>
      <c r="K156" s="179"/>
      <c r="L156" s="179"/>
      <c r="M156" s="179"/>
      <c r="N156" s="179"/>
      <c r="O156" s="179"/>
      <c r="P156" s="179"/>
      <c r="Q156" s="179"/>
      <c r="R156" s="456"/>
      <c r="S156" s="179"/>
      <c r="T156" s="179"/>
      <c r="U156" s="179"/>
      <c r="V156" s="179"/>
      <c r="W156" s="179"/>
      <c r="X156" s="180"/>
      <c r="Y156" s="179"/>
      <c r="Z156" s="179"/>
      <c r="AA156" s="179"/>
      <c r="AB156" s="179"/>
      <c r="AC156" s="179"/>
      <c r="AD156" s="179"/>
      <c r="AE156" s="179"/>
      <c r="AF156" s="179"/>
      <c r="AG156" s="179"/>
      <c r="AH156" s="179"/>
      <c r="AI156" s="182"/>
      <c r="AJ156" s="179"/>
      <c r="AK156" s="179"/>
      <c r="AL156" s="179"/>
      <c r="AM156" s="179"/>
      <c r="AN156" s="179"/>
      <c r="AO156" s="179"/>
      <c r="AP156" s="179"/>
      <c r="AQ156" s="179"/>
      <c r="AR156" s="179"/>
      <c r="AS156" s="179"/>
      <c r="AT156" s="179"/>
      <c r="AU156" s="179"/>
      <c r="AV156" s="179"/>
    </row>
    <row r="157" ht="12.75" customHeight="1">
      <c r="A157" s="179"/>
      <c r="B157" s="179"/>
      <c r="C157" s="179"/>
      <c r="D157" s="179"/>
      <c r="E157" s="195"/>
      <c r="F157" s="195"/>
      <c r="G157" s="179"/>
      <c r="H157" s="179"/>
      <c r="I157" s="179"/>
      <c r="J157" s="179"/>
      <c r="K157" s="179"/>
      <c r="L157" s="179"/>
      <c r="M157" s="179"/>
      <c r="N157" s="179"/>
      <c r="O157" s="179"/>
      <c r="P157" s="179"/>
      <c r="Q157" s="179"/>
      <c r="R157" s="456"/>
      <c r="S157" s="179"/>
      <c r="T157" s="179"/>
      <c r="U157" s="179"/>
      <c r="V157" s="179"/>
      <c r="W157" s="179"/>
      <c r="X157" s="180"/>
      <c r="Y157" s="179"/>
      <c r="Z157" s="179"/>
      <c r="AA157" s="179"/>
      <c r="AB157" s="179"/>
      <c r="AC157" s="179"/>
      <c r="AD157" s="179"/>
      <c r="AE157" s="179"/>
      <c r="AF157" s="179"/>
      <c r="AG157" s="179"/>
      <c r="AH157" s="179"/>
      <c r="AI157" s="182"/>
      <c r="AJ157" s="179"/>
      <c r="AK157" s="179"/>
      <c r="AL157" s="179"/>
      <c r="AM157" s="179"/>
      <c r="AN157" s="179"/>
      <c r="AO157" s="179"/>
      <c r="AP157" s="179"/>
      <c r="AQ157" s="179"/>
      <c r="AR157" s="179"/>
      <c r="AS157" s="179"/>
      <c r="AT157" s="179"/>
      <c r="AU157" s="179"/>
      <c r="AV157" s="179"/>
    </row>
    <row r="158" ht="12.75" customHeight="1">
      <c r="A158" s="179"/>
      <c r="B158" s="179"/>
      <c r="C158" s="179"/>
      <c r="D158" s="179"/>
      <c r="E158" s="195"/>
      <c r="F158" s="195"/>
      <c r="G158" s="179"/>
      <c r="H158" s="179"/>
      <c r="I158" s="179"/>
      <c r="J158" s="179"/>
      <c r="K158" s="179"/>
      <c r="L158" s="179"/>
      <c r="M158" s="179"/>
      <c r="N158" s="179"/>
      <c r="O158" s="179"/>
      <c r="P158" s="179"/>
      <c r="Q158" s="179"/>
      <c r="R158" s="456"/>
      <c r="S158" s="179"/>
      <c r="T158" s="179"/>
      <c r="U158" s="179"/>
      <c r="V158" s="179"/>
      <c r="W158" s="179"/>
      <c r="X158" s="180"/>
      <c r="Y158" s="179"/>
      <c r="Z158" s="179"/>
      <c r="AA158" s="179"/>
      <c r="AB158" s="179"/>
      <c r="AC158" s="179"/>
      <c r="AD158" s="179"/>
      <c r="AE158" s="179"/>
      <c r="AF158" s="179"/>
      <c r="AG158" s="179"/>
      <c r="AH158" s="179"/>
      <c r="AI158" s="182"/>
      <c r="AJ158" s="179"/>
      <c r="AK158" s="179"/>
      <c r="AL158" s="179"/>
      <c r="AM158" s="179"/>
      <c r="AN158" s="179"/>
      <c r="AO158" s="179"/>
      <c r="AP158" s="179"/>
      <c r="AQ158" s="179"/>
      <c r="AR158" s="179"/>
      <c r="AS158" s="179"/>
      <c r="AT158" s="179"/>
      <c r="AU158" s="179"/>
      <c r="AV158" s="179"/>
    </row>
    <row r="159" ht="12.75" customHeight="1">
      <c r="A159" s="179"/>
      <c r="B159" s="179"/>
      <c r="C159" s="179"/>
      <c r="D159" s="179"/>
      <c r="E159" s="195"/>
      <c r="F159" s="195"/>
      <c r="G159" s="179"/>
      <c r="H159" s="179"/>
      <c r="I159" s="179"/>
      <c r="J159" s="179"/>
      <c r="K159" s="179"/>
      <c r="L159" s="179"/>
      <c r="M159" s="179"/>
      <c r="N159" s="179"/>
      <c r="O159" s="179"/>
      <c r="P159" s="179"/>
      <c r="Q159" s="179"/>
      <c r="R159" s="456"/>
      <c r="S159" s="179"/>
      <c r="T159" s="179"/>
      <c r="U159" s="179"/>
      <c r="V159" s="179"/>
      <c r="W159" s="179"/>
      <c r="X159" s="180"/>
      <c r="Y159" s="179"/>
      <c r="Z159" s="179"/>
      <c r="AA159" s="179"/>
      <c r="AB159" s="179"/>
      <c r="AC159" s="179"/>
      <c r="AD159" s="179"/>
      <c r="AE159" s="179"/>
      <c r="AF159" s="179"/>
      <c r="AG159" s="179"/>
      <c r="AH159" s="179"/>
      <c r="AI159" s="182"/>
      <c r="AJ159" s="179"/>
      <c r="AK159" s="179"/>
      <c r="AL159" s="179"/>
      <c r="AM159" s="179"/>
      <c r="AN159" s="179"/>
      <c r="AO159" s="179"/>
      <c r="AP159" s="179"/>
      <c r="AQ159" s="179"/>
      <c r="AR159" s="179"/>
      <c r="AS159" s="179"/>
      <c r="AT159" s="179"/>
      <c r="AU159" s="179"/>
      <c r="AV159" s="179"/>
    </row>
    <row r="160" ht="12.75" customHeight="1">
      <c r="A160" s="179"/>
      <c r="B160" s="179"/>
      <c r="C160" s="179"/>
      <c r="D160" s="179"/>
      <c r="E160" s="195"/>
      <c r="F160" s="195"/>
      <c r="G160" s="179"/>
      <c r="H160" s="179"/>
      <c r="I160" s="179"/>
      <c r="J160" s="179"/>
      <c r="K160" s="179"/>
      <c r="L160" s="179"/>
      <c r="M160" s="179"/>
      <c r="N160" s="179"/>
      <c r="O160" s="179"/>
      <c r="P160" s="179"/>
      <c r="Q160" s="179"/>
      <c r="R160" s="456"/>
      <c r="S160" s="179"/>
      <c r="T160" s="179"/>
      <c r="U160" s="179"/>
      <c r="V160" s="179"/>
      <c r="W160" s="179"/>
      <c r="X160" s="180"/>
      <c r="Y160" s="179"/>
      <c r="Z160" s="179"/>
      <c r="AA160" s="179"/>
      <c r="AB160" s="179"/>
      <c r="AC160" s="179"/>
      <c r="AD160" s="179"/>
      <c r="AE160" s="179"/>
      <c r="AF160" s="179"/>
      <c r="AG160" s="179"/>
      <c r="AH160" s="179"/>
      <c r="AI160" s="182"/>
      <c r="AJ160" s="179"/>
      <c r="AK160" s="179"/>
      <c r="AL160" s="179"/>
      <c r="AM160" s="179"/>
      <c r="AN160" s="179"/>
      <c r="AO160" s="179"/>
      <c r="AP160" s="179"/>
      <c r="AQ160" s="179"/>
      <c r="AR160" s="179"/>
      <c r="AS160" s="179"/>
      <c r="AT160" s="179"/>
      <c r="AU160" s="179"/>
      <c r="AV160" s="179"/>
    </row>
    <row r="161" ht="12.75" customHeight="1">
      <c r="A161" s="179"/>
      <c r="B161" s="179"/>
      <c r="C161" s="179"/>
      <c r="D161" s="179"/>
      <c r="E161" s="195"/>
      <c r="F161" s="195"/>
      <c r="G161" s="179"/>
      <c r="H161" s="179"/>
      <c r="I161" s="179"/>
      <c r="J161" s="179"/>
      <c r="K161" s="179"/>
      <c r="L161" s="179"/>
      <c r="M161" s="179"/>
      <c r="N161" s="179"/>
      <c r="O161" s="179"/>
      <c r="P161" s="179"/>
      <c r="Q161" s="179"/>
      <c r="R161" s="456"/>
      <c r="S161" s="179"/>
      <c r="T161" s="179"/>
      <c r="U161" s="179"/>
      <c r="V161" s="179"/>
      <c r="W161" s="179"/>
      <c r="X161" s="180"/>
      <c r="Y161" s="179"/>
      <c r="Z161" s="179"/>
      <c r="AA161" s="179"/>
      <c r="AB161" s="179"/>
      <c r="AC161" s="179"/>
      <c r="AD161" s="179"/>
      <c r="AE161" s="179"/>
      <c r="AF161" s="179"/>
      <c r="AG161" s="179"/>
      <c r="AH161" s="179"/>
      <c r="AI161" s="182"/>
      <c r="AJ161" s="179"/>
      <c r="AK161" s="179"/>
      <c r="AL161" s="179"/>
      <c r="AM161" s="179"/>
      <c r="AN161" s="179"/>
      <c r="AO161" s="179"/>
      <c r="AP161" s="179"/>
      <c r="AQ161" s="179"/>
      <c r="AR161" s="179"/>
      <c r="AS161" s="179"/>
      <c r="AT161" s="179"/>
      <c r="AU161" s="179"/>
      <c r="AV161" s="179"/>
    </row>
    <row r="162" ht="12.75" customHeight="1">
      <c r="A162" s="179"/>
      <c r="B162" s="179"/>
      <c r="C162" s="179"/>
      <c r="D162" s="179"/>
      <c r="E162" s="195"/>
      <c r="F162" s="195"/>
      <c r="G162" s="179"/>
      <c r="H162" s="179"/>
      <c r="I162" s="179"/>
      <c r="J162" s="179"/>
      <c r="K162" s="179"/>
      <c r="L162" s="179"/>
      <c r="M162" s="179"/>
      <c r="N162" s="179"/>
      <c r="O162" s="179"/>
      <c r="P162" s="179"/>
      <c r="Q162" s="179"/>
      <c r="R162" s="456"/>
      <c r="S162" s="179"/>
      <c r="T162" s="179"/>
      <c r="U162" s="179"/>
      <c r="V162" s="179"/>
      <c r="W162" s="179"/>
      <c r="X162" s="180"/>
      <c r="Y162" s="179"/>
      <c r="Z162" s="179"/>
      <c r="AA162" s="179"/>
      <c r="AB162" s="179"/>
      <c r="AC162" s="179"/>
      <c r="AD162" s="179"/>
      <c r="AE162" s="179"/>
      <c r="AF162" s="179"/>
      <c r="AG162" s="179"/>
      <c r="AH162" s="179"/>
      <c r="AI162" s="182"/>
      <c r="AJ162" s="179"/>
      <c r="AK162" s="179"/>
      <c r="AL162" s="179"/>
      <c r="AM162" s="179"/>
      <c r="AN162" s="179"/>
      <c r="AO162" s="179"/>
      <c r="AP162" s="179"/>
      <c r="AQ162" s="179"/>
      <c r="AR162" s="179"/>
      <c r="AS162" s="179"/>
      <c r="AT162" s="179"/>
      <c r="AU162" s="179"/>
      <c r="AV162" s="179"/>
    </row>
    <row r="163" ht="12.75" customHeight="1">
      <c r="A163" s="179"/>
      <c r="B163" s="179"/>
      <c r="C163" s="179"/>
      <c r="D163" s="179"/>
      <c r="E163" s="195"/>
      <c r="F163" s="195"/>
      <c r="G163" s="179"/>
      <c r="H163" s="179"/>
      <c r="I163" s="179"/>
      <c r="J163" s="179"/>
      <c r="K163" s="179"/>
      <c r="L163" s="179"/>
      <c r="M163" s="179"/>
      <c r="N163" s="179"/>
      <c r="O163" s="179"/>
      <c r="P163" s="179"/>
      <c r="Q163" s="179"/>
      <c r="R163" s="456"/>
      <c r="S163" s="179"/>
      <c r="T163" s="179"/>
      <c r="U163" s="179"/>
      <c r="V163" s="179"/>
      <c r="W163" s="179"/>
      <c r="X163" s="180"/>
      <c r="Y163" s="179"/>
      <c r="Z163" s="179"/>
      <c r="AA163" s="179"/>
      <c r="AB163" s="179"/>
      <c r="AC163" s="179"/>
      <c r="AD163" s="179"/>
      <c r="AE163" s="179"/>
      <c r="AF163" s="179"/>
      <c r="AG163" s="179"/>
      <c r="AH163" s="179"/>
      <c r="AI163" s="182"/>
      <c r="AJ163" s="179"/>
      <c r="AK163" s="179"/>
      <c r="AL163" s="179"/>
      <c r="AM163" s="179"/>
      <c r="AN163" s="179"/>
      <c r="AO163" s="179"/>
      <c r="AP163" s="179"/>
      <c r="AQ163" s="179"/>
      <c r="AR163" s="179"/>
      <c r="AS163" s="179"/>
      <c r="AT163" s="179"/>
      <c r="AU163" s="179"/>
      <c r="AV163" s="179"/>
    </row>
    <row r="164" ht="12.75" customHeight="1">
      <c r="A164" s="179"/>
      <c r="B164" s="179"/>
      <c r="C164" s="179"/>
      <c r="D164" s="179"/>
      <c r="E164" s="195"/>
      <c r="F164" s="195"/>
      <c r="G164" s="179"/>
      <c r="H164" s="179"/>
      <c r="I164" s="179"/>
      <c r="J164" s="179"/>
      <c r="K164" s="179"/>
      <c r="L164" s="179"/>
      <c r="M164" s="179"/>
      <c r="N164" s="179"/>
      <c r="O164" s="179"/>
      <c r="P164" s="179"/>
      <c r="Q164" s="179"/>
      <c r="R164" s="456"/>
      <c r="S164" s="179"/>
      <c r="T164" s="179"/>
      <c r="U164" s="179"/>
      <c r="V164" s="179"/>
      <c r="W164" s="179"/>
      <c r="X164" s="180"/>
      <c r="Y164" s="179"/>
      <c r="Z164" s="179"/>
      <c r="AA164" s="179"/>
      <c r="AB164" s="179"/>
      <c r="AC164" s="179"/>
      <c r="AD164" s="179"/>
      <c r="AE164" s="179"/>
      <c r="AF164" s="179"/>
      <c r="AG164" s="179"/>
      <c r="AH164" s="179"/>
      <c r="AI164" s="182"/>
      <c r="AJ164" s="179"/>
      <c r="AK164" s="179"/>
      <c r="AL164" s="179"/>
      <c r="AM164" s="179"/>
      <c r="AN164" s="179"/>
      <c r="AO164" s="179"/>
      <c r="AP164" s="179"/>
      <c r="AQ164" s="179"/>
      <c r="AR164" s="179"/>
      <c r="AS164" s="179"/>
      <c r="AT164" s="179"/>
      <c r="AU164" s="179"/>
      <c r="AV164" s="179"/>
    </row>
    <row r="165" ht="12.75" customHeight="1">
      <c r="A165" s="179"/>
      <c r="B165" s="179"/>
      <c r="C165" s="179"/>
      <c r="D165" s="179"/>
      <c r="E165" s="195"/>
      <c r="F165" s="195"/>
      <c r="G165" s="179"/>
      <c r="H165" s="179"/>
      <c r="I165" s="179"/>
      <c r="J165" s="179"/>
      <c r="K165" s="179"/>
      <c r="L165" s="179"/>
      <c r="M165" s="179"/>
      <c r="N165" s="179"/>
      <c r="O165" s="179"/>
      <c r="P165" s="179"/>
      <c r="Q165" s="179"/>
      <c r="R165" s="456"/>
      <c r="S165" s="179"/>
      <c r="T165" s="179"/>
      <c r="U165" s="179"/>
      <c r="V165" s="179"/>
      <c r="W165" s="179"/>
      <c r="X165" s="180"/>
      <c r="Y165" s="179"/>
      <c r="Z165" s="179"/>
      <c r="AA165" s="179"/>
      <c r="AB165" s="179"/>
      <c r="AC165" s="179"/>
      <c r="AD165" s="179"/>
      <c r="AE165" s="179"/>
      <c r="AF165" s="179"/>
      <c r="AG165" s="179"/>
      <c r="AH165" s="179"/>
      <c r="AI165" s="182"/>
      <c r="AJ165" s="179"/>
      <c r="AK165" s="179"/>
      <c r="AL165" s="179"/>
      <c r="AM165" s="179"/>
      <c r="AN165" s="179"/>
      <c r="AO165" s="179"/>
      <c r="AP165" s="179"/>
      <c r="AQ165" s="179"/>
      <c r="AR165" s="179"/>
      <c r="AS165" s="179"/>
      <c r="AT165" s="179"/>
      <c r="AU165" s="179"/>
      <c r="AV165" s="179"/>
    </row>
    <row r="166" ht="12.75" customHeight="1">
      <c r="A166" s="179"/>
      <c r="B166" s="179"/>
      <c r="C166" s="179"/>
      <c r="D166" s="179"/>
      <c r="E166" s="195"/>
      <c r="F166" s="195"/>
      <c r="G166" s="179"/>
      <c r="H166" s="179"/>
      <c r="I166" s="179"/>
      <c r="J166" s="179"/>
      <c r="K166" s="179"/>
      <c r="L166" s="179"/>
      <c r="M166" s="179"/>
      <c r="N166" s="179"/>
      <c r="O166" s="179"/>
      <c r="P166" s="179"/>
      <c r="Q166" s="179"/>
      <c r="R166" s="456"/>
      <c r="S166" s="179"/>
      <c r="T166" s="179"/>
      <c r="U166" s="179"/>
      <c r="V166" s="179"/>
      <c r="W166" s="179"/>
      <c r="X166" s="180"/>
      <c r="Y166" s="179"/>
      <c r="Z166" s="179"/>
      <c r="AA166" s="179"/>
      <c r="AB166" s="179"/>
      <c r="AC166" s="179"/>
      <c r="AD166" s="179"/>
      <c r="AE166" s="179"/>
      <c r="AF166" s="179"/>
      <c r="AG166" s="179"/>
      <c r="AH166" s="179"/>
      <c r="AI166" s="182"/>
      <c r="AJ166" s="179"/>
      <c r="AK166" s="179"/>
      <c r="AL166" s="179"/>
      <c r="AM166" s="179"/>
      <c r="AN166" s="179"/>
      <c r="AO166" s="179"/>
      <c r="AP166" s="179"/>
      <c r="AQ166" s="179"/>
      <c r="AR166" s="179"/>
      <c r="AS166" s="179"/>
      <c r="AT166" s="179"/>
      <c r="AU166" s="179"/>
      <c r="AV166" s="179"/>
    </row>
    <row r="167" ht="12.75" customHeight="1">
      <c r="A167" s="179"/>
      <c r="B167" s="179"/>
      <c r="C167" s="179"/>
      <c r="D167" s="179"/>
      <c r="E167" s="195"/>
      <c r="F167" s="195"/>
      <c r="G167" s="179"/>
      <c r="H167" s="179"/>
      <c r="I167" s="179"/>
      <c r="J167" s="179"/>
      <c r="K167" s="179"/>
      <c r="L167" s="179"/>
      <c r="M167" s="179"/>
      <c r="N167" s="179"/>
      <c r="O167" s="179"/>
      <c r="P167" s="179"/>
      <c r="Q167" s="179"/>
      <c r="R167" s="456"/>
      <c r="S167" s="179"/>
      <c r="T167" s="179"/>
      <c r="U167" s="179"/>
      <c r="V167" s="179"/>
      <c r="W167" s="179"/>
      <c r="X167" s="180"/>
      <c r="Y167" s="179"/>
      <c r="Z167" s="179"/>
      <c r="AA167" s="179"/>
      <c r="AB167" s="179"/>
      <c r="AC167" s="179"/>
      <c r="AD167" s="179"/>
      <c r="AE167" s="179"/>
      <c r="AF167" s="179"/>
      <c r="AG167" s="179"/>
      <c r="AH167" s="179"/>
      <c r="AI167" s="182"/>
      <c r="AJ167" s="179"/>
      <c r="AK167" s="179"/>
      <c r="AL167" s="179"/>
      <c r="AM167" s="179"/>
      <c r="AN167" s="179"/>
      <c r="AO167" s="179"/>
      <c r="AP167" s="179"/>
      <c r="AQ167" s="179"/>
      <c r="AR167" s="179"/>
      <c r="AS167" s="179"/>
      <c r="AT167" s="179"/>
      <c r="AU167" s="179"/>
      <c r="AV167" s="179"/>
    </row>
    <row r="168" ht="12.75" customHeight="1">
      <c r="A168" s="179"/>
      <c r="B168" s="179"/>
      <c r="C168" s="179"/>
      <c r="D168" s="179"/>
      <c r="E168" s="195"/>
      <c r="F168" s="195"/>
      <c r="G168" s="179"/>
      <c r="H168" s="179"/>
      <c r="I168" s="179"/>
      <c r="J168" s="179"/>
      <c r="K168" s="179"/>
      <c r="L168" s="179"/>
      <c r="M168" s="179"/>
      <c r="N168" s="179"/>
      <c r="O168" s="179"/>
      <c r="P168" s="179"/>
      <c r="Q168" s="179"/>
      <c r="R168" s="456"/>
      <c r="S168" s="179"/>
      <c r="T168" s="179"/>
      <c r="U168" s="179"/>
      <c r="V168" s="179"/>
      <c r="W168" s="179"/>
      <c r="X168" s="180"/>
      <c r="Y168" s="179"/>
      <c r="Z168" s="179"/>
      <c r="AA168" s="179"/>
      <c r="AB168" s="179"/>
      <c r="AC168" s="179"/>
      <c r="AD168" s="179"/>
      <c r="AE168" s="179"/>
      <c r="AF168" s="179"/>
      <c r="AG168" s="179"/>
      <c r="AH168" s="179"/>
      <c r="AI168" s="182"/>
      <c r="AJ168" s="179"/>
      <c r="AK168" s="179"/>
      <c r="AL168" s="179"/>
      <c r="AM168" s="179"/>
      <c r="AN168" s="179"/>
      <c r="AO168" s="179"/>
      <c r="AP168" s="179"/>
      <c r="AQ168" s="179"/>
      <c r="AR168" s="179"/>
      <c r="AS168" s="179"/>
      <c r="AT168" s="179"/>
      <c r="AU168" s="179"/>
      <c r="AV168" s="179"/>
    </row>
    <row r="169" ht="12.75" customHeight="1">
      <c r="A169" s="179"/>
      <c r="B169" s="179"/>
      <c r="C169" s="179"/>
      <c r="D169" s="179"/>
      <c r="E169" s="195"/>
      <c r="F169" s="195"/>
      <c r="G169" s="179"/>
      <c r="H169" s="179"/>
      <c r="I169" s="179"/>
      <c r="J169" s="179"/>
      <c r="K169" s="179"/>
      <c r="L169" s="179"/>
      <c r="M169" s="179"/>
      <c r="N169" s="179"/>
      <c r="O169" s="179"/>
      <c r="P169" s="179"/>
      <c r="Q169" s="179"/>
      <c r="R169" s="456"/>
      <c r="S169" s="179"/>
      <c r="T169" s="179"/>
      <c r="U169" s="179"/>
      <c r="V169" s="179"/>
      <c r="W169" s="179"/>
      <c r="X169" s="180"/>
      <c r="Y169" s="179"/>
      <c r="Z169" s="179"/>
      <c r="AA169" s="179"/>
      <c r="AB169" s="179"/>
      <c r="AC169" s="179"/>
      <c r="AD169" s="179"/>
      <c r="AE169" s="179"/>
      <c r="AF169" s="179"/>
      <c r="AG169" s="179"/>
      <c r="AH169" s="179"/>
      <c r="AI169" s="182"/>
      <c r="AJ169" s="179"/>
      <c r="AK169" s="179"/>
      <c r="AL169" s="179"/>
      <c r="AM169" s="179"/>
      <c r="AN169" s="179"/>
      <c r="AO169" s="179"/>
      <c r="AP169" s="179"/>
      <c r="AQ169" s="179"/>
      <c r="AR169" s="179"/>
      <c r="AS169" s="179"/>
      <c r="AT169" s="179"/>
      <c r="AU169" s="179"/>
      <c r="AV169" s="179"/>
    </row>
    <row r="170" ht="12.75" customHeight="1">
      <c r="A170" s="179"/>
      <c r="B170" s="179"/>
      <c r="C170" s="179"/>
      <c r="D170" s="179"/>
      <c r="E170" s="195"/>
      <c r="F170" s="195"/>
      <c r="G170" s="179"/>
      <c r="H170" s="179"/>
      <c r="I170" s="179"/>
      <c r="J170" s="179"/>
      <c r="K170" s="179"/>
      <c r="L170" s="179"/>
      <c r="M170" s="179"/>
      <c r="N170" s="179"/>
      <c r="O170" s="179"/>
      <c r="P170" s="179"/>
      <c r="Q170" s="179"/>
      <c r="R170" s="456"/>
      <c r="S170" s="179"/>
      <c r="T170" s="179"/>
      <c r="U170" s="179"/>
      <c r="V170" s="179"/>
      <c r="W170" s="179"/>
      <c r="X170" s="180"/>
      <c r="Y170" s="179"/>
      <c r="Z170" s="179"/>
      <c r="AA170" s="179"/>
      <c r="AB170" s="179"/>
      <c r="AC170" s="179"/>
      <c r="AD170" s="179"/>
      <c r="AE170" s="179"/>
      <c r="AF170" s="179"/>
      <c r="AG170" s="179"/>
      <c r="AH170" s="179"/>
      <c r="AI170" s="182"/>
      <c r="AJ170" s="179"/>
      <c r="AK170" s="179"/>
      <c r="AL170" s="179"/>
      <c r="AM170" s="179"/>
      <c r="AN170" s="179"/>
      <c r="AO170" s="179"/>
      <c r="AP170" s="179"/>
      <c r="AQ170" s="179"/>
      <c r="AR170" s="179"/>
      <c r="AS170" s="179"/>
      <c r="AT170" s="179"/>
      <c r="AU170" s="179"/>
      <c r="AV170" s="179"/>
    </row>
    <row r="171" ht="12.75" customHeight="1">
      <c r="A171" s="179"/>
      <c r="B171" s="179"/>
      <c r="C171" s="179"/>
      <c r="D171" s="179"/>
      <c r="E171" s="195"/>
      <c r="F171" s="195"/>
      <c r="G171" s="179"/>
      <c r="H171" s="179"/>
      <c r="I171" s="179"/>
      <c r="J171" s="179"/>
      <c r="K171" s="179"/>
      <c r="L171" s="179"/>
      <c r="M171" s="179"/>
      <c r="N171" s="179"/>
      <c r="O171" s="179"/>
      <c r="P171" s="179"/>
      <c r="Q171" s="179"/>
      <c r="R171" s="456"/>
      <c r="S171" s="179"/>
      <c r="T171" s="179"/>
      <c r="U171" s="179"/>
      <c r="V171" s="179"/>
      <c r="W171" s="179"/>
      <c r="X171" s="180"/>
      <c r="Y171" s="179"/>
      <c r="Z171" s="179"/>
      <c r="AA171" s="179"/>
      <c r="AB171" s="179"/>
      <c r="AC171" s="179"/>
      <c r="AD171" s="179"/>
      <c r="AE171" s="179"/>
      <c r="AF171" s="179"/>
      <c r="AG171" s="179"/>
      <c r="AH171" s="179"/>
      <c r="AI171" s="182"/>
      <c r="AJ171" s="179"/>
      <c r="AK171" s="179"/>
      <c r="AL171" s="179"/>
      <c r="AM171" s="179"/>
      <c r="AN171" s="179"/>
      <c r="AO171" s="179"/>
      <c r="AP171" s="179"/>
      <c r="AQ171" s="179"/>
      <c r="AR171" s="179"/>
      <c r="AS171" s="179"/>
      <c r="AT171" s="179"/>
      <c r="AU171" s="179"/>
      <c r="AV171" s="179"/>
    </row>
    <row r="172" ht="12.75" customHeight="1">
      <c r="A172" s="179"/>
      <c r="B172" s="179"/>
      <c r="C172" s="179"/>
      <c r="D172" s="179"/>
      <c r="E172" s="195"/>
      <c r="F172" s="195"/>
      <c r="G172" s="179"/>
      <c r="H172" s="179"/>
      <c r="I172" s="179"/>
      <c r="J172" s="179"/>
      <c r="K172" s="179"/>
      <c r="L172" s="179"/>
      <c r="M172" s="179"/>
      <c r="N172" s="179"/>
      <c r="O172" s="179"/>
      <c r="P172" s="179"/>
      <c r="Q172" s="179"/>
      <c r="R172" s="456"/>
      <c r="S172" s="179"/>
      <c r="T172" s="179"/>
      <c r="U172" s="179"/>
      <c r="V172" s="179"/>
      <c r="W172" s="179"/>
      <c r="X172" s="180"/>
      <c r="Y172" s="179"/>
      <c r="Z172" s="179"/>
      <c r="AA172" s="179"/>
      <c r="AB172" s="179"/>
      <c r="AC172" s="179"/>
      <c r="AD172" s="179"/>
      <c r="AE172" s="179"/>
      <c r="AF172" s="179"/>
      <c r="AG172" s="179"/>
      <c r="AH172" s="179"/>
      <c r="AI172" s="182"/>
      <c r="AJ172" s="179"/>
      <c r="AK172" s="179"/>
      <c r="AL172" s="179"/>
      <c r="AM172" s="179"/>
      <c r="AN172" s="179"/>
      <c r="AO172" s="179"/>
      <c r="AP172" s="179"/>
      <c r="AQ172" s="179"/>
      <c r="AR172" s="179"/>
      <c r="AS172" s="179"/>
      <c r="AT172" s="179"/>
      <c r="AU172" s="179"/>
      <c r="AV172" s="179"/>
    </row>
    <row r="173" ht="12.75" customHeight="1">
      <c r="A173" s="179"/>
      <c r="B173" s="179"/>
      <c r="C173" s="179"/>
      <c r="D173" s="179"/>
      <c r="E173" s="195"/>
      <c r="F173" s="195"/>
      <c r="G173" s="179"/>
      <c r="H173" s="179"/>
      <c r="I173" s="179"/>
      <c r="J173" s="179"/>
      <c r="K173" s="179"/>
      <c r="L173" s="179"/>
      <c r="M173" s="179"/>
      <c r="N173" s="179"/>
      <c r="O173" s="179"/>
      <c r="P173" s="179"/>
      <c r="Q173" s="179"/>
      <c r="R173" s="456"/>
      <c r="S173" s="179"/>
      <c r="T173" s="179"/>
      <c r="U173" s="179"/>
      <c r="V173" s="179"/>
      <c r="W173" s="179"/>
      <c r="X173" s="180"/>
      <c r="Y173" s="179"/>
      <c r="Z173" s="179"/>
      <c r="AA173" s="179"/>
      <c r="AB173" s="179"/>
      <c r="AC173" s="179"/>
      <c r="AD173" s="179"/>
      <c r="AE173" s="179"/>
      <c r="AF173" s="179"/>
      <c r="AG173" s="179"/>
      <c r="AH173" s="179"/>
      <c r="AI173" s="182"/>
      <c r="AJ173" s="179"/>
      <c r="AK173" s="179"/>
      <c r="AL173" s="179"/>
      <c r="AM173" s="179"/>
      <c r="AN173" s="179"/>
      <c r="AO173" s="179"/>
      <c r="AP173" s="179"/>
      <c r="AQ173" s="179"/>
      <c r="AR173" s="179"/>
      <c r="AS173" s="179"/>
      <c r="AT173" s="179"/>
      <c r="AU173" s="179"/>
      <c r="AV173" s="179"/>
    </row>
    <row r="174" ht="12.75" customHeight="1">
      <c r="A174" s="179"/>
      <c r="B174" s="179"/>
      <c r="C174" s="179"/>
      <c r="D174" s="179"/>
      <c r="E174" s="195"/>
      <c r="F174" s="195"/>
      <c r="G174" s="179"/>
      <c r="H174" s="179"/>
      <c r="I174" s="179"/>
      <c r="J174" s="179"/>
      <c r="K174" s="179"/>
      <c r="L174" s="179"/>
      <c r="M174" s="179"/>
      <c r="N174" s="179"/>
      <c r="O174" s="179"/>
      <c r="P174" s="179"/>
      <c r="Q174" s="179"/>
      <c r="R174" s="456"/>
      <c r="S174" s="179"/>
      <c r="T174" s="179"/>
      <c r="U174" s="179"/>
      <c r="V174" s="179"/>
      <c r="W174" s="179"/>
      <c r="X174" s="180"/>
      <c r="Y174" s="179"/>
      <c r="Z174" s="179"/>
      <c r="AA174" s="179"/>
      <c r="AB174" s="179"/>
      <c r="AC174" s="179"/>
      <c r="AD174" s="179"/>
      <c r="AE174" s="179"/>
      <c r="AF174" s="179"/>
      <c r="AG174" s="179"/>
      <c r="AH174" s="179"/>
      <c r="AI174" s="182"/>
      <c r="AJ174" s="179"/>
      <c r="AK174" s="179"/>
      <c r="AL174" s="179"/>
      <c r="AM174" s="179"/>
      <c r="AN174" s="179"/>
      <c r="AO174" s="179"/>
      <c r="AP174" s="179"/>
      <c r="AQ174" s="179"/>
      <c r="AR174" s="179"/>
      <c r="AS174" s="179"/>
      <c r="AT174" s="179"/>
      <c r="AU174" s="179"/>
      <c r="AV174" s="179"/>
    </row>
    <row r="175" ht="12.75" customHeight="1">
      <c r="A175" s="179"/>
      <c r="B175" s="179"/>
      <c r="C175" s="179"/>
      <c r="D175" s="179"/>
      <c r="E175" s="195"/>
      <c r="F175" s="195"/>
      <c r="G175" s="179"/>
      <c r="H175" s="179"/>
      <c r="I175" s="179"/>
      <c r="J175" s="179"/>
      <c r="K175" s="179"/>
      <c r="L175" s="179"/>
      <c r="M175" s="179"/>
      <c r="N175" s="179"/>
      <c r="O175" s="179"/>
      <c r="P175" s="179"/>
      <c r="Q175" s="179"/>
      <c r="R175" s="456"/>
      <c r="S175" s="179"/>
      <c r="T175" s="179"/>
      <c r="U175" s="179"/>
      <c r="V175" s="179"/>
      <c r="W175" s="179"/>
      <c r="X175" s="180"/>
      <c r="Y175" s="179"/>
      <c r="Z175" s="179"/>
      <c r="AA175" s="179"/>
      <c r="AB175" s="179"/>
      <c r="AC175" s="179"/>
      <c r="AD175" s="179"/>
      <c r="AE175" s="179"/>
      <c r="AF175" s="179"/>
      <c r="AG175" s="179"/>
      <c r="AH175" s="179"/>
      <c r="AI175" s="182"/>
      <c r="AJ175" s="179"/>
      <c r="AK175" s="179"/>
      <c r="AL175" s="179"/>
      <c r="AM175" s="179"/>
      <c r="AN175" s="179"/>
      <c r="AO175" s="179"/>
      <c r="AP175" s="179"/>
      <c r="AQ175" s="179"/>
      <c r="AR175" s="179"/>
      <c r="AS175" s="179"/>
      <c r="AT175" s="179"/>
      <c r="AU175" s="179"/>
      <c r="AV175" s="179"/>
    </row>
    <row r="176" ht="12.75" customHeight="1">
      <c r="A176" s="179"/>
      <c r="B176" s="179"/>
      <c r="C176" s="179"/>
      <c r="D176" s="179"/>
      <c r="E176" s="195"/>
      <c r="F176" s="195"/>
      <c r="G176" s="179"/>
      <c r="H176" s="179"/>
      <c r="I176" s="179"/>
      <c r="J176" s="179"/>
      <c r="K176" s="179"/>
      <c r="L176" s="179"/>
      <c r="M176" s="179"/>
      <c r="N176" s="179"/>
      <c r="O176" s="179"/>
      <c r="P176" s="179"/>
      <c r="Q176" s="179"/>
      <c r="R176" s="456"/>
      <c r="S176" s="179"/>
      <c r="T176" s="179"/>
      <c r="U176" s="179"/>
      <c r="V176" s="179"/>
      <c r="W176" s="179"/>
      <c r="X176" s="180"/>
      <c r="Y176" s="179"/>
      <c r="Z176" s="179"/>
      <c r="AA176" s="179"/>
      <c r="AB176" s="179"/>
      <c r="AC176" s="179"/>
      <c r="AD176" s="179"/>
      <c r="AE176" s="179"/>
      <c r="AF176" s="179"/>
      <c r="AG176" s="179"/>
      <c r="AH176" s="179"/>
      <c r="AI176" s="182"/>
      <c r="AJ176" s="179"/>
      <c r="AK176" s="179"/>
      <c r="AL176" s="179"/>
      <c r="AM176" s="179"/>
      <c r="AN176" s="179"/>
      <c r="AO176" s="179"/>
      <c r="AP176" s="179"/>
      <c r="AQ176" s="179"/>
      <c r="AR176" s="179"/>
      <c r="AS176" s="179"/>
      <c r="AT176" s="179"/>
      <c r="AU176" s="179"/>
      <c r="AV176" s="179"/>
    </row>
    <row r="177" ht="12.75" customHeight="1">
      <c r="A177" s="179"/>
      <c r="B177" s="179"/>
      <c r="C177" s="179"/>
      <c r="D177" s="179"/>
      <c r="E177" s="195"/>
      <c r="F177" s="195"/>
      <c r="G177" s="179"/>
      <c r="H177" s="179"/>
      <c r="I177" s="179"/>
      <c r="J177" s="179"/>
      <c r="K177" s="179"/>
      <c r="L177" s="179"/>
      <c r="M177" s="179"/>
      <c r="N177" s="179"/>
      <c r="O177" s="179"/>
      <c r="P177" s="179"/>
      <c r="Q177" s="179"/>
      <c r="R177" s="456"/>
      <c r="S177" s="179"/>
      <c r="T177" s="179"/>
      <c r="U177" s="179"/>
      <c r="V177" s="179"/>
      <c r="W177" s="179"/>
      <c r="X177" s="180"/>
      <c r="Y177" s="179"/>
      <c r="Z177" s="179"/>
      <c r="AA177" s="179"/>
      <c r="AB177" s="179"/>
      <c r="AC177" s="179"/>
      <c r="AD177" s="179"/>
      <c r="AE177" s="179"/>
      <c r="AF177" s="179"/>
      <c r="AG177" s="179"/>
      <c r="AH177" s="179"/>
      <c r="AI177" s="182"/>
      <c r="AJ177" s="179"/>
      <c r="AK177" s="179"/>
      <c r="AL177" s="179"/>
      <c r="AM177" s="179"/>
      <c r="AN177" s="179"/>
      <c r="AO177" s="179"/>
      <c r="AP177" s="179"/>
      <c r="AQ177" s="179"/>
      <c r="AR177" s="179"/>
      <c r="AS177" s="179"/>
      <c r="AT177" s="179"/>
      <c r="AU177" s="179"/>
      <c r="AV177" s="179"/>
    </row>
    <row r="178" ht="12.75" customHeight="1">
      <c r="A178" s="179"/>
      <c r="B178" s="179"/>
      <c r="C178" s="179"/>
      <c r="D178" s="179"/>
      <c r="E178" s="195"/>
      <c r="F178" s="195"/>
      <c r="G178" s="179"/>
      <c r="H178" s="179"/>
      <c r="I178" s="179"/>
      <c r="J178" s="179"/>
      <c r="K178" s="179"/>
      <c r="L178" s="179"/>
      <c r="M178" s="179"/>
      <c r="N178" s="179"/>
      <c r="O178" s="179"/>
      <c r="P178" s="179"/>
      <c r="Q178" s="179"/>
      <c r="R178" s="456"/>
      <c r="S178" s="179"/>
      <c r="T178" s="179"/>
      <c r="U178" s="179"/>
      <c r="V178" s="179"/>
      <c r="W178" s="179"/>
      <c r="X178" s="180"/>
      <c r="Y178" s="179"/>
      <c r="Z178" s="179"/>
      <c r="AA178" s="179"/>
      <c r="AB178" s="179"/>
      <c r="AC178" s="179"/>
      <c r="AD178" s="179"/>
      <c r="AE178" s="179"/>
      <c r="AF178" s="179"/>
      <c r="AG178" s="179"/>
      <c r="AH178" s="179"/>
      <c r="AI178" s="182"/>
      <c r="AJ178" s="179"/>
      <c r="AK178" s="179"/>
      <c r="AL178" s="179"/>
      <c r="AM178" s="179"/>
      <c r="AN178" s="179"/>
      <c r="AO178" s="179"/>
      <c r="AP178" s="179"/>
      <c r="AQ178" s="179"/>
      <c r="AR178" s="179"/>
      <c r="AS178" s="179"/>
      <c r="AT178" s="179"/>
      <c r="AU178" s="179"/>
      <c r="AV178" s="179"/>
    </row>
    <row r="179" ht="12.75" customHeight="1">
      <c r="A179" s="179"/>
      <c r="B179" s="179"/>
      <c r="C179" s="179"/>
      <c r="D179" s="179"/>
      <c r="E179" s="195"/>
      <c r="F179" s="195"/>
      <c r="G179" s="179"/>
      <c r="H179" s="179"/>
      <c r="I179" s="179"/>
      <c r="J179" s="179"/>
      <c r="K179" s="179"/>
      <c r="L179" s="179"/>
      <c r="M179" s="179"/>
      <c r="N179" s="179"/>
      <c r="O179" s="179"/>
      <c r="P179" s="179"/>
      <c r="Q179" s="179"/>
      <c r="R179" s="456"/>
      <c r="S179" s="179"/>
      <c r="T179" s="179"/>
      <c r="U179" s="179"/>
      <c r="V179" s="179"/>
      <c r="W179" s="179"/>
      <c r="X179" s="180"/>
      <c r="Y179" s="179"/>
      <c r="Z179" s="179"/>
      <c r="AA179" s="179"/>
      <c r="AB179" s="179"/>
      <c r="AC179" s="179"/>
      <c r="AD179" s="179"/>
      <c r="AE179" s="179"/>
      <c r="AF179" s="179"/>
      <c r="AG179" s="179"/>
      <c r="AH179" s="179"/>
      <c r="AI179" s="182"/>
      <c r="AJ179" s="179"/>
      <c r="AK179" s="179"/>
      <c r="AL179" s="179"/>
      <c r="AM179" s="179"/>
      <c r="AN179" s="179"/>
      <c r="AO179" s="179"/>
      <c r="AP179" s="179"/>
      <c r="AQ179" s="179"/>
      <c r="AR179" s="179"/>
      <c r="AS179" s="179"/>
      <c r="AT179" s="179"/>
      <c r="AU179" s="179"/>
      <c r="AV179" s="179"/>
    </row>
    <row r="180" ht="12.75" customHeight="1">
      <c r="A180" s="179"/>
      <c r="B180" s="179"/>
      <c r="C180" s="179"/>
      <c r="D180" s="179"/>
      <c r="E180" s="195"/>
      <c r="F180" s="195"/>
      <c r="G180" s="179"/>
      <c r="H180" s="179"/>
      <c r="I180" s="179"/>
      <c r="J180" s="179"/>
      <c r="K180" s="179"/>
      <c r="L180" s="179"/>
      <c r="M180" s="179"/>
      <c r="N180" s="179"/>
      <c r="O180" s="179"/>
      <c r="P180" s="179"/>
      <c r="Q180" s="179"/>
      <c r="R180" s="456"/>
      <c r="S180" s="179"/>
      <c r="T180" s="179"/>
      <c r="U180" s="179"/>
      <c r="V180" s="179"/>
      <c r="W180" s="179"/>
      <c r="X180" s="180"/>
      <c r="Y180" s="179"/>
      <c r="Z180" s="179"/>
      <c r="AA180" s="179"/>
      <c r="AB180" s="179"/>
      <c r="AC180" s="179"/>
      <c r="AD180" s="179"/>
      <c r="AE180" s="179"/>
      <c r="AF180" s="179"/>
      <c r="AG180" s="179"/>
      <c r="AH180" s="179"/>
      <c r="AI180" s="182"/>
      <c r="AJ180" s="179"/>
      <c r="AK180" s="179"/>
      <c r="AL180" s="179"/>
      <c r="AM180" s="179"/>
      <c r="AN180" s="179"/>
      <c r="AO180" s="179"/>
      <c r="AP180" s="179"/>
      <c r="AQ180" s="179"/>
      <c r="AR180" s="179"/>
      <c r="AS180" s="179"/>
      <c r="AT180" s="179"/>
      <c r="AU180" s="179"/>
      <c r="AV180" s="179"/>
    </row>
    <row r="181" ht="12.75" customHeight="1">
      <c r="A181" s="179"/>
      <c r="B181" s="179"/>
      <c r="C181" s="179"/>
      <c r="D181" s="179"/>
      <c r="E181" s="195"/>
      <c r="F181" s="195"/>
      <c r="G181" s="179"/>
      <c r="H181" s="179"/>
      <c r="I181" s="179"/>
      <c r="J181" s="179"/>
      <c r="K181" s="179"/>
      <c r="L181" s="179"/>
      <c r="M181" s="179"/>
      <c r="N181" s="179"/>
      <c r="O181" s="179"/>
      <c r="P181" s="179"/>
      <c r="Q181" s="179"/>
      <c r="R181" s="456"/>
      <c r="S181" s="179"/>
      <c r="T181" s="179"/>
      <c r="U181" s="179"/>
      <c r="V181" s="179"/>
      <c r="W181" s="179"/>
      <c r="X181" s="180"/>
      <c r="Y181" s="179"/>
      <c r="Z181" s="179"/>
      <c r="AA181" s="179"/>
      <c r="AB181" s="179"/>
      <c r="AC181" s="179"/>
      <c r="AD181" s="179"/>
      <c r="AE181" s="179"/>
      <c r="AF181" s="179"/>
      <c r="AG181" s="179"/>
      <c r="AH181" s="179"/>
      <c r="AI181" s="182"/>
      <c r="AJ181" s="179"/>
      <c r="AK181" s="179"/>
      <c r="AL181" s="179"/>
      <c r="AM181" s="179"/>
      <c r="AN181" s="179"/>
      <c r="AO181" s="179"/>
      <c r="AP181" s="179"/>
      <c r="AQ181" s="179"/>
      <c r="AR181" s="179"/>
      <c r="AS181" s="179"/>
      <c r="AT181" s="179"/>
      <c r="AU181" s="179"/>
      <c r="AV181" s="179"/>
    </row>
    <row r="182" ht="12.75" customHeight="1">
      <c r="A182" s="179"/>
      <c r="B182" s="179"/>
      <c r="C182" s="179"/>
      <c r="D182" s="179"/>
      <c r="E182" s="195"/>
      <c r="F182" s="195"/>
      <c r="G182" s="179"/>
      <c r="H182" s="179"/>
      <c r="I182" s="179"/>
      <c r="J182" s="179"/>
      <c r="K182" s="179"/>
      <c r="L182" s="179"/>
      <c r="M182" s="179"/>
      <c r="N182" s="179"/>
      <c r="O182" s="179"/>
      <c r="P182" s="179"/>
      <c r="Q182" s="179"/>
      <c r="R182" s="456"/>
      <c r="S182" s="179"/>
      <c r="T182" s="179"/>
      <c r="U182" s="179"/>
      <c r="V182" s="179"/>
      <c r="W182" s="179"/>
      <c r="X182" s="180"/>
      <c r="Y182" s="179"/>
      <c r="Z182" s="179"/>
      <c r="AA182" s="179"/>
      <c r="AB182" s="179"/>
      <c r="AC182" s="179"/>
      <c r="AD182" s="179"/>
      <c r="AE182" s="179"/>
      <c r="AF182" s="179"/>
      <c r="AG182" s="179"/>
      <c r="AH182" s="179"/>
      <c r="AI182" s="182"/>
      <c r="AJ182" s="179"/>
      <c r="AK182" s="179"/>
      <c r="AL182" s="179"/>
      <c r="AM182" s="179"/>
      <c r="AN182" s="179"/>
      <c r="AO182" s="179"/>
      <c r="AP182" s="179"/>
      <c r="AQ182" s="179"/>
      <c r="AR182" s="179"/>
      <c r="AS182" s="179"/>
      <c r="AT182" s="179"/>
      <c r="AU182" s="179"/>
      <c r="AV182" s="179"/>
    </row>
    <row r="183" ht="12.75" customHeight="1">
      <c r="A183" s="179"/>
      <c r="B183" s="179"/>
      <c r="C183" s="179"/>
      <c r="D183" s="179"/>
      <c r="E183" s="195"/>
      <c r="F183" s="195"/>
      <c r="G183" s="179"/>
      <c r="H183" s="179"/>
      <c r="I183" s="179"/>
      <c r="J183" s="179"/>
      <c r="K183" s="179"/>
      <c r="L183" s="179"/>
      <c r="M183" s="179"/>
      <c r="N183" s="179"/>
      <c r="O183" s="179"/>
      <c r="P183" s="179"/>
      <c r="Q183" s="179"/>
      <c r="R183" s="456"/>
      <c r="S183" s="179"/>
      <c r="T183" s="179"/>
      <c r="U183" s="179"/>
      <c r="V183" s="179"/>
      <c r="W183" s="179"/>
      <c r="X183" s="180"/>
      <c r="Y183" s="179"/>
      <c r="Z183" s="179"/>
      <c r="AA183" s="179"/>
      <c r="AB183" s="179"/>
      <c r="AC183" s="179"/>
      <c r="AD183" s="179"/>
      <c r="AE183" s="179"/>
      <c r="AF183" s="179"/>
      <c r="AG183" s="179"/>
      <c r="AH183" s="179"/>
      <c r="AI183" s="182"/>
      <c r="AJ183" s="179"/>
      <c r="AK183" s="179"/>
      <c r="AL183" s="179"/>
      <c r="AM183" s="179"/>
      <c r="AN183" s="179"/>
      <c r="AO183" s="179"/>
      <c r="AP183" s="179"/>
      <c r="AQ183" s="179"/>
      <c r="AR183" s="179"/>
      <c r="AS183" s="179"/>
      <c r="AT183" s="179"/>
      <c r="AU183" s="179"/>
      <c r="AV183" s="179"/>
    </row>
    <row r="184" ht="12.75" customHeight="1">
      <c r="A184" s="179"/>
      <c r="B184" s="179"/>
      <c r="C184" s="179"/>
      <c r="D184" s="179"/>
      <c r="E184" s="195"/>
      <c r="F184" s="195"/>
      <c r="G184" s="179"/>
      <c r="H184" s="179"/>
      <c r="I184" s="179"/>
      <c r="J184" s="179"/>
      <c r="K184" s="179"/>
      <c r="L184" s="179"/>
      <c r="M184" s="179"/>
      <c r="N184" s="179"/>
      <c r="O184" s="179"/>
      <c r="P184" s="179"/>
      <c r="Q184" s="179"/>
      <c r="R184" s="456"/>
      <c r="S184" s="179"/>
      <c r="T184" s="179"/>
      <c r="U184" s="179"/>
      <c r="V184" s="179"/>
      <c r="W184" s="179"/>
      <c r="X184" s="180"/>
      <c r="Y184" s="179"/>
      <c r="Z184" s="179"/>
      <c r="AA184" s="179"/>
      <c r="AB184" s="179"/>
      <c r="AC184" s="179"/>
      <c r="AD184" s="179"/>
      <c r="AE184" s="179"/>
      <c r="AF184" s="179"/>
      <c r="AG184" s="179"/>
      <c r="AH184" s="179"/>
      <c r="AI184" s="182"/>
      <c r="AJ184" s="179"/>
      <c r="AK184" s="179"/>
      <c r="AL184" s="179"/>
      <c r="AM184" s="179"/>
      <c r="AN184" s="179"/>
      <c r="AO184" s="179"/>
      <c r="AP184" s="179"/>
      <c r="AQ184" s="179"/>
      <c r="AR184" s="179"/>
      <c r="AS184" s="179"/>
      <c r="AT184" s="179"/>
      <c r="AU184" s="179"/>
      <c r="AV184" s="179"/>
    </row>
    <row r="185" ht="12.75" customHeight="1">
      <c r="A185" s="179"/>
      <c r="B185" s="179"/>
      <c r="C185" s="179"/>
      <c r="D185" s="179"/>
      <c r="E185" s="195"/>
      <c r="F185" s="195"/>
      <c r="G185" s="179"/>
      <c r="H185" s="179"/>
      <c r="I185" s="179"/>
      <c r="J185" s="179"/>
      <c r="K185" s="179"/>
      <c r="L185" s="179"/>
      <c r="M185" s="179"/>
      <c r="N185" s="179"/>
      <c r="O185" s="179"/>
      <c r="P185" s="179"/>
      <c r="Q185" s="179"/>
      <c r="R185" s="456"/>
      <c r="S185" s="179"/>
      <c r="T185" s="179"/>
      <c r="U185" s="179"/>
      <c r="V185" s="179"/>
      <c r="W185" s="179"/>
      <c r="X185" s="180"/>
      <c r="Y185" s="179"/>
      <c r="Z185" s="179"/>
      <c r="AA185" s="179"/>
      <c r="AB185" s="179"/>
      <c r="AC185" s="179"/>
      <c r="AD185" s="179"/>
      <c r="AE185" s="179"/>
      <c r="AF185" s="179"/>
      <c r="AG185" s="179"/>
      <c r="AH185" s="179"/>
      <c r="AI185" s="182"/>
      <c r="AJ185" s="179"/>
      <c r="AK185" s="179"/>
      <c r="AL185" s="179"/>
      <c r="AM185" s="179"/>
      <c r="AN185" s="179"/>
      <c r="AO185" s="179"/>
      <c r="AP185" s="179"/>
      <c r="AQ185" s="179"/>
      <c r="AR185" s="179"/>
      <c r="AS185" s="179"/>
      <c r="AT185" s="179"/>
      <c r="AU185" s="179"/>
      <c r="AV185" s="179"/>
    </row>
    <row r="186" ht="12.75" customHeight="1">
      <c r="A186" s="179"/>
      <c r="B186" s="179"/>
      <c r="C186" s="179"/>
      <c r="D186" s="179"/>
      <c r="E186" s="195"/>
      <c r="F186" s="195"/>
      <c r="G186" s="179"/>
      <c r="H186" s="179"/>
      <c r="I186" s="179"/>
      <c r="J186" s="179"/>
      <c r="K186" s="179"/>
      <c r="L186" s="179"/>
      <c r="M186" s="179"/>
      <c r="N186" s="179"/>
      <c r="O186" s="179"/>
      <c r="P186" s="179"/>
      <c r="Q186" s="179"/>
      <c r="R186" s="456"/>
      <c r="S186" s="179"/>
      <c r="T186" s="179"/>
      <c r="U186" s="179"/>
      <c r="V186" s="179"/>
      <c r="W186" s="179"/>
      <c r="X186" s="180"/>
      <c r="Y186" s="179"/>
      <c r="Z186" s="179"/>
      <c r="AA186" s="179"/>
      <c r="AB186" s="179"/>
      <c r="AC186" s="179"/>
      <c r="AD186" s="179"/>
      <c r="AE186" s="179"/>
      <c r="AF186" s="179"/>
      <c r="AG186" s="179"/>
      <c r="AH186" s="179"/>
      <c r="AI186" s="182"/>
      <c r="AJ186" s="179"/>
      <c r="AK186" s="179"/>
      <c r="AL186" s="179"/>
      <c r="AM186" s="179"/>
      <c r="AN186" s="179"/>
      <c r="AO186" s="179"/>
      <c r="AP186" s="179"/>
      <c r="AQ186" s="179"/>
      <c r="AR186" s="179"/>
      <c r="AS186" s="179"/>
      <c r="AT186" s="179"/>
      <c r="AU186" s="179"/>
      <c r="AV186" s="179"/>
    </row>
    <row r="187" ht="12.75" customHeight="1">
      <c r="A187" s="179"/>
      <c r="B187" s="179"/>
      <c r="C187" s="179"/>
      <c r="D187" s="179"/>
      <c r="E187" s="195"/>
      <c r="F187" s="195"/>
      <c r="G187" s="179"/>
      <c r="H187" s="179"/>
      <c r="I187" s="179"/>
      <c r="J187" s="179"/>
      <c r="K187" s="179"/>
      <c r="L187" s="179"/>
      <c r="M187" s="179"/>
      <c r="N187" s="179"/>
      <c r="O187" s="179"/>
      <c r="P187" s="179"/>
      <c r="Q187" s="179"/>
      <c r="R187" s="456"/>
      <c r="S187" s="179"/>
      <c r="T187" s="179"/>
      <c r="U187" s="179"/>
      <c r="V187" s="179"/>
      <c r="W187" s="179"/>
      <c r="X187" s="180"/>
      <c r="Y187" s="179"/>
      <c r="Z187" s="179"/>
      <c r="AA187" s="179"/>
      <c r="AB187" s="179"/>
      <c r="AC187" s="179"/>
      <c r="AD187" s="179"/>
      <c r="AE187" s="179"/>
      <c r="AF187" s="179"/>
      <c r="AG187" s="179"/>
      <c r="AH187" s="179"/>
      <c r="AI187" s="182"/>
      <c r="AJ187" s="179"/>
      <c r="AK187" s="179"/>
      <c r="AL187" s="179"/>
      <c r="AM187" s="179"/>
      <c r="AN187" s="179"/>
      <c r="AO187" s="179"/>
      <c r="AP187" s="179"/>
      <c r="AQ187" s="179"/>
      <c r="AR187" s="179"/>
      <c r="AS187" s="179"/>
      <c r="AT187" s="179"/>
      <c r="AU187" s="179"/>
      <c r="AV187" s="179"/>
    </row>
    <row r="188" ht="12.75" customHeight="1">
      <c r="A188" s="179"/>
      <c r="B188" s="179"/>
      <c r="C188" s="179"/>
      <c r="D188" s="179"/>
      <c r="E188" s="195"/>
      <c r="F188" s="195"/>
      <c r="G188" s="179"/>
      <c r="H188" s="179"/>
      <c r="I188" s="179"/>
      <c r="J188" s="179"/>
      <c r="K188" s="179"/>
      <c r="L188" s="179"/>
      <c r="M188" s="179"/>
      <c r="N188" s="179"/>
      <c r="O188" s="179"/>
      <c r="P188" s="179"/>
      <c r="Q188" s="179"/>
      <c r="R188" s="456"/>
      <c r="S188" s="179"/>
      <c r="T188" s="179"/>
      <c r="U188" s="179"/>
      <c r="V188" s="179"/>
      <c r="W188" s="179"/>
      <c r="X188" s="180"/>
      <c r="Y188" s="179"/>
      <c r="Z188" s="179"/>
      <c r="AA188" s="179"/>
      <c r="AB188" s="179"/>
      <c r="AC188" s="179"/>
      <c r="AD188" s="179"/>
      <c r="AE188" s="179"/>
      <c r="AF188" s="179"/>
      <c r="AG188" s="179"/>
      <c r="AH188" s="179"/>
      <c r="AI188" s="182"/>
      <c r="AJ188" s="179"/>
      <c r="AK188" s="179"/>
      <c r="AL188" s="179"/>
      <c r="AM188" s="179"/>
      <c r="AN188" s="179"/>
      <c r="AO188" s="179"/>
      <c r="AP188" s="179"/>
      <c r="AQ188" s="179"/>
      <c r="AR188" s="179"/>
      <c r="AS188" s="179"/>
      <c r="AT188" s="179"/>
      <c r="AU188" s="179"/>
      <c r="AV188" s="179"/>
    </row>
    <row r="189" ht="12.75" customHeight="1">
      <c r="A189" s="179"/>
      <c r="B189" s="179"/>
      <c r="C189" s="179"/>
      <c r="D189" s="179"/>
      <c r="E189" s="195"/>
      <c r="F189" s="195"/>
      <c r="G189" s="179"/>
      <c r="H189" s="179"/>
      <c r="I189" s="179"/>
      <c r="J189" s="179"/>
      <c r="K189" s="179"/>
      <c r="L189" s="179"/>
      <c r="M189" s="179"/>
      <c r="N189" s="179"/>
      <c r="O189" s="179"/>
      <c r="P189" s="179"/>
      <c r="Q189" s="179"/>
      <c r="R189" s="456"/>
      <c r="S189" s="179"/>
      <c r="T189" s="179"/>
      <c r="U189" s="179"/>
      <c r="V189" s="179"/>
      <c r="W189" s="179"/>
      <c r="X189" s="180"/>
      <c r="Y189" s="179"/>
      <c r="Z189" s="179"/>
      <c r="AA189" s="179"/>
      <c r="AB189" s="179"/>
      <c r="AC189" s="179"/>
      <c r="AD189" s="179"/>
      <c r="AE189" s="179"/>
      <c r="AF189" s="179"/>
      <c r="AG189" s="179"/>
      <c r="AH189" s="179"/>
      <c r="AI189" s="182"/>
      <c r="AJ189" s="179"/>
      <c r="AK189" s="179"/>
      <c r="AL189" s="179"/>
      <c r="AM189" s="179"/>
      <c r="AN189" s="179"/>
      <c r="AO189" s="179"/>
      <c r="AP189" s="179"/>
      <c r="AQ189" s="179"/>
      <c r="AR189" s="179"/>
      <c r="AS189" s="179"/>
      <c r="AT189" s="179"/>
      <c r="AU189" s="179"/>
      <c r="AV189" s="179"/>
    </row>
    <row r="190" ht="12.75" customHeight="1">
      <c r="A190" s="179"/>
      <c r="B190" s="179"/>
      <c r="C190" s="179"/>
      <c r="D190" s="179"/>
      <c r="E190" s="195"/>
      <c r="F190" s="195"/>
      <c r="G190" s="179"/>
      <c r="H190" s="179"/>
      <c r="I190" s="179"/>
      <c r="J190" s="179"/>
      <c r="K190" s="179"/>
      <c r="L190" s="179"/>
      <c r="M190" s="179"/>
      <c r="N190" s="179"/>
      <c r="O190" s="179"/>
      <c r="P190" s="179"/>
      <c r="Q190" s="179"/>
      <c r="R190" s="456"/>
      <c r="S190" s="179"/>
      <c r="T190" s="179"/>
      <c r="U190" s="179"/>
      <c r="V190" s="179"/>
      <c r="W190" s="179"/>
      <c r="X190" s="180"/>
      <c r="Y190" s="179"/>
      <c r="Z190" s="179"/>
      <c r="AA190" s="179"/>
      <c r="AB190" s="179"/>
      <c r="AC190" s="179"/>
      <c r="AD190" s="179"/>
      <c r="AE190" s="179"/>
      <c r="AF190" s="179"/>
      <c r="AG190" s="179"/>
      <c r="AH190" s="179"/>
      <c r="AI190" s="182"/>
      <c r="AJ190" s="179"/>
      <c r="AK190" s="179"/>
      <c r="AL190" s="179"/>
      <c r="AM190" s="179"/>
      <c r="AN190" s="179"/>
      <c r="AO190" s="179"/>
      <c r="AP190" s="179"/>
      <c r="AQ190" s="179"/>
      <c r="AR190" s="179"/>
      <c r="AS190" s="179"/>
      <c r="AT190" s="179"/>
      <c r="AU190" s="179"/>
      <c r="AV190" s="179"/>
    </row>
    <row r="191" ht="12.75" customHeight="1">
      <c r="A191" s="179"/>
      <c r="B191" s="179"/>
      <c r="C191" s="179"/>
      <c r="D191" s="179"/>
      <c r="E191" s="195"/>
      <c r="F191" s="195"/>
      <c r="G191" s="179"/>
      <c r="H191" s="179"/>
      <c r="I191" s="179"/>
      <c r="J191" s="179"/>
      <c r="K191" s="179"/>
      <c r="L191" s="179"/>
      <c r="M191" s="179"/>
      <c r="N191" s="179"/>
      <c r="O191" s="179"/>
      <c r="P191" s="179"/>
      <c r="Q191" s="179"/>
      <c r="R191" s="456"/>
      <c r="S191" s="179"/>
      <c r="T191" s="179"/>
      <c r="U191" s="179"/>
      <c r="V191" s="179"/>
      <c r="W191" s="179"/>
      <c r="X191" s="180"/>
      <c r="Y191" s="179"/>
      <c r="Z191" s="179"/>
      <c r="AA191" s="179"/>
      <c r="AB191" s="179"/>
      <c r="AC191" s="179"/>
      <c r="AD191" s="179"/>
      <c r="AE191" s="179"/>
      <c r="AF191" s="179"/>
      <c r="AG191" s="179"/>
      <c r="AH191" s="179"/>
      <c r="AI191" s="182"/>
      <c r="AJ191" s="179"/>
      <c r="AK191" s="179"/>
      <c r="AL191" s="179"/>
      <c r="AM191" s="179"/>
      <c r="AN191" s="179"/>
      <c r="AO191" s="179"/>
      <c r="AP191" s="179"/>
      <c r="AQ191" s="179"/>
      <c r="AR191" s="179"/>
      <c r="AS191" s="179"/>
      <c r="AT191" s="179"/>
      <c r="AU191" s="179"/>
      <c r="AV191" s="179"/>
    </row>
    <row r="192" ht="12.75" customHeight="1">
      <c r="A192" s="179"/>
      <c r="B192" s="179"/>
      <c r="C192" s="179"/>
      <c r="D192" s="179"/>
      <c r="E192" s="195"/>
      <c r="F192" s="195"/>
      <c r="G192" s="179"/>
      <c r="H192" s="179"/>
      <c r="I192" s="179"/>
      <c r="J192" s="179"/>
      <c r="K192" s="179"/>
      <c r="L192" s="179"/>
      <c r="M192" s="179"/>
      <c r="N192" s="179"/>
      <c r="O192" s="179"/>
      <c r="P192" s="179"/>
      <c r="Q192" s="179"/>
      <c r="R192" s="456"/>
      <c r="S192" s="179"/>
      <c r="T192" s="179"/>
      <c r="U192" s="179"/>
      <c r="V192" s="179"/>
      <c r="W192" s="179"/>
      <c r="X192" s="180"/>
      <c r="Y192" s="179"/>
      <c r="Z192" s="179"/>
      <c r="AA192" s="179"/>
      <c r="AB192" s="179"/>
      <c r="AC192" s="179"/>
      <c r="AD192" s="179"/>
      <c r="AE192" s="179"/>
      <c r="AF192" s="179"/>
      <c r="AG192" s="179"/>
      <c r="AH192" s="179"/>
      <c r="AI192" s="182"/>
      <c r="AJ192" s="179"/>
      <c r="AK192" s="179"/>
      <c r="AL192" s="179"/>
      <c r="AM192" s="179"/>
      <c r="AN192" s="179"/>
      <c r="AO192" s="179"/>
      <c r="AP192" s="179"/>
      <c r="AQ192" s="179"/>
      <c r="AR192" s="179"/>
      <c r="AS192" s="179"/>
      <c r="AT192" s="179"/>
      <c r="AU192" s="179"/>
      <c r="AV192" s="179"/>
    </row>
    <row r="193" ht="12.75" customHeight="1">
      <c r="A193" s="179"/>
      <c r="B193" s="179"/>
      <c r="C193" s="179"/>
      <c r="D193" s="179"/>
      <c r="E193" s="195"/>
      <c r="F193" s="195"/>
      <c r="G193" s="179"/>
      <c r="H193" s="179"/>
      <c r="I193" s="179"/>
      <c r="J193" s="179"/>
      <c r="K193" s="179"/>
      <c r="L193" s="179"/>
      <c r="M193" s="179"/>
      <c r="N193" s="179"/>
      <c r="O193" s="179"/>
      <c r="P193" s="179"/>
      <c r="Q193" s="179"/>
      <c r="R193" s="456"/>
      <c r="S193" s="179"/>
      <c r="T193" s="179"/>
      <c r="U193" s="179"/>
      <c r="V193" s="179"/>
      <c r="W193" s="179"/>
      <c r="X193" s="180"/>
      <c r="Y193" s="179"/>
      <c r="Z193" s="179"/>
      <c r="AA193" s="179"/>
      <c r="AB193" s="179"/>
      <c r="AC193" s="179"/>
      <c r="AD193" s="179"/>
      <c r="AE193" s="179"/>
      <c r="AF193" s="179"/>
      <c r="AG193" s="179"/>
      <c r="AH193" s="179"/>
      <c r="AI193" s="182"/>
      <c r="AJ193" s="179"/>
      <c r="AK193" s="179"/>
      <c r="AL193" s="179"/>
      <c r="AM193" s="179"/>
      <c r="AN193" s="179"/>
      <c r="AO193" s="179"/>
      <c r="AP193" s="179"/>
      <c r="AQ193" s="179"/>
      <c r="AR193" s="179"/>
      <c r="AS193" s="179"/>
      <c r="AT193" s="179"/>
      <c r="AU193" s="179"/>
      <c r="AV193" s="179"/>
    </row>
    <row r="194" ht="12.75" customHeight="1">
      <c r="A194" s="179"/>
      <c r="B194" s="179"/>
      <c r="C194" s="179"/>
      <c r="D194" s="179"/>
      <c r="E194" s="195"/>
      <c r="F194" s="195"/>
      <c r="G194" s="179"/>
      <c r="H194" s="179"/>
      <c r="I194" s="179"/>
      <c r="J194" s="179"/>
      <c r="K194" s="179"/>
      <c r="L194" s="179"/>
      <c r="M194" s="179"/>
      <c r="N194" s="179"/>
      <c r="O194" s="179"/>
      <c r="P194" s="179"/>
      <c r="Q194" s="179"/>
      <c r="R194" s="456"/>
      <c r="S194" s="179"/>
      <c r="T194" s="179"/>
      <c r="U194" s="179"/>
      <c r="V194" s="179"/>
      <c r="W194" s="179"/>
      <c r="X194" s="180"/>
      <c r="Y194" s="179"/>
      <c r="Z194" s="179"/>
      <c r="AA194" s="179"/>
      <c r="AB194" s="179"/>
      <c r="AC194" s="179"/>
      <c r="AD194" s="179"/>
      <c r="AE194" s="179"/>
      <c r="AF194" s="179"/>
      <c r="AG194" s="179"/>
      <c r="AH194" s="179"/>
      <c r="AI194" s="182"/>
      <c r="AJ194" s="179"/>
      <c r="AK194" s="179"/>
      <c r="AL194" s="179"/>
      <c r="AM194" s="179"/>
      <c r="AN194" s="179"/>
      <c r="AO194" s="179"/>
      <c r="AP194" s="179"/>
      <c r="AQ194" s="179"/>
      <c r="AR194" s="179"/>
      <c r="AS194" s="179"/>
      <c r="AT194" s="179"/>
      <c r="AU194" s="179"/>
      <c r="AV194" s="179"/>
    </row>
    <row r="195" ht="12.75" customHeight="1">
      <c r="A195" s="179"/>
      <c r="B195" s="179"/>
      <c r="C195" s="179"/>
      <c r="D195" s="179"/>
      <c r="E195" s="195"/>
      <c r="F195" s="195"/>
      <c r="G195" s="179"/>
      <c r="H195" s="179"/>
      <c r="I195" s="179"/>
      <c r="J195" s="179"/>
      <c r="K195" s="179"/>
      <c r="L195" s="179"/>
      <c r="M195" s="179"/>
      <c r="N195" s="179"/>
      <c r="O195" s="179"/>
      <c r="P195" s="179"/>
      <c r="Q195" s="179"/>
      <c r="R195" s="456"/>
      <c r="S195" s="179"/>
      <c r="T195" s="179"/>
      <c r="U195" s="179"/>
      <c r="V195" s="179"/>
      <c r="W195" s="179"/>
      <c r="X195" s="180"/>
      <c r="Y195" s="179"/>
      <c r="Z195" s="179"/>
      <c r="AA195" s="179"/>
      <c r="AB195" s="179"/>
      <c r="AC195" s="179"/>
      <c r="AD195" s="179"/>
      <c r="AE195" s="179"/>
      <c r="AF195" s="179"/>
      <c r="AG195" s="179"/>
      <c r="AH195" s="179"/>
      <c r="AI195" s="182"/>
      <c r="AJ195" s="179"/>
      <c r="AK195" s="179"/>
      <c r="AL195" s="179"/>
      <c r="AM195" s="179"/>
      <c r="AN195" s="179"/>
      <c r="AO195" s="179"/>
      <c r="AP195" s="179"/>
      <c r="AQ195" s="179"/>
      <c r="AR195" s="179"/>
      <c r="AS195" s="179"/>
      <c r="AT195" s="179"/>
      <c r="AU195" s="179"/>
      <c r="AV195" s="179"/>
    </row>
    <row r="196" ht="12.75" customHeight="1">
      <c r="A196" s="179"/>
      <c r="B196" s="179"/>
      <c r="C196" s="179"/>
      <c r="D196" s="179"/>
      <c r="E196" s="195"/>
      <c r="F196" s="195"/>
      <c r="G196" s="179"/>
      <c r="H196" s="179"/>
      <c r="I196" s="179"/>
      <c r="J196" s="179"/>
      <c r="K196" s="179"/>
      <c r="L196" s="179"/>
      <c r="M196" s="179"/>
      <c r="N196" s="179"/>
      <c r="O196" s="179"/>
      <c r="P196" s="179"/>
      <c r="Q196" s="179"/>
      <c r="R196" s="456"/>
      <c r="S196" s="179"/>
      <c r="T196" s="179"/>
      <c r="U196" s="179"/>
      <c r="V196" s="179"/>
      <c r="W196" s="179"/>
      <c r="X196" s="180"/>
      <c r="Y196" s="179"/>
      <c r="Z196" s="179"/>
      <c r="AA196" s="179"/>
      <c r="AB196" s="179"/>
      <c r="AC196" s="179"/>
      <c r="AD196" s="179"/>
      <c r="AE196" s="179"/>
      <c r="AF196" s="179"/>
      <c r="AG196" s="179"/>
      <c r="AH196" s="179"/>
      <c r="AI196" s="182"/>
      <c r="AJ196" s="179"/>
      <c r="AK196" s="179"/>
      <c r="AL196" s="179"/>
      <c r="AM196" s="179"/>
      <c r="AN196" s="179"/>
      <c r="AO196" s="179"/>
      <c r="AP196" s="179"/>
      <c r="AQ196" s="179"/>
      <c r="AR196" s="179"/>
      <c r="AS196" s="179"/>
      <c r="AT196" s="179"/>
      <c r="AU196" s="179"/>
      <c r="AV196" s="179"/>
    </row>
    <row r="197" ht="12.75" customHeight="1">
      <c r="A197" s="179"/>
      <c r="B197" s="179"/>
      <c r="C197" s="179"/>
      <c r="D197" s="179"/>
      <c r="E197" s="195"/>
      <c r="F197" s="195"/>
      <c r="G197" s="179"/>
      <c r="H197" s="179"/>
      <c r="I197" s="179"/>
      <c r="J197" s="179"/>
      <c r="K197" s="179"/>
      <c r="L197" s="179"/>
      <c r="M197" s="179"/>
      <c r="N197" s="179"/>
      <c r="O197" s="179"/>
      <c r="P197" s="179"/>
      <c r="Q197" s="179"/>
      <c r="R197" s="456"/>
      <c r="S197" s="179"/>
      <c r="T197" s="179"/>
      <c r="U197" s="179"/>
      <c r="V197" s="179"/>
      <c r="W197" s="179"/>
      <c r="X197" s="180"/>
      <c r="Y197" s="179"/>
      <c r="Z197" s="179"/>
      <c r="AA197" s="179"/>
      <c r="AB197" s="179"/>
      <c r="AC197" s="179"/>
      <c r="AD197" s="179"/>
      <c r="AE197" s="179"/>
      <c r="AF197" s="179"/>
      <c r="AG197" s="179"/>
      <c r="AH197" s="179"/>
      <c r="AI197" s="182"/>
      <c r="AJ197" s="179"/>
      <c r="AK197" s="179"/>
      <c r="AL197" s="179"/>
      <c r="AM197" s="179"/>
      <c r="AN197" s="179"/>
      <c r="AO197" s="179"/>
      <c r="AP197" s="179"/>
      <c r="AQ197" s="179"/>
      <c r="AR197" s="179"/>
      <c r="AS197" s="179"/>
      <c r="AT197" s="179"/>
      <c r="AU197" s="179"/>
      <c r="AV197" s="179"/>
    </row>
    <row r="198" ht="12.75" customHeight="1">
      <c r="A198" s="179"/>
      <c r="B198" s="179"/>
      <c r="C198" s="179"/>
      <c r="D198" s="179"/>
      <c r="E198" s="195"/>
      <c r="F198" s="195"/>
      <c r="G198" s="179"/>
      <c r="H198" s="179"/>
      <c r="I198" s="179"/>
      <c r="J198" s="179"/>
      <c r="K198" s="179"/>
      <c r="L198" s="179"/>
      <c r="M198" s="179"/>
      <c r="N198" s="179"/>
      <c r="O198" s="179"/>
      <c r="P198" s="179"/>
      <c r="Q198" s="179"/>
      <c r="R198" s="456"/>
      <c r="S198" s="179"/>
      <c r="T198" s="179"/>
      <c r="U198" s="179"/>
      <c r="V198" s="179"/>
      <c r="W198" s="179"/>
      <c r="X198" s="180"/>
      <c r="Y198" s="179"/>
      <c r="Z198" s="179"/>
      <c r="AA198" s="179"/>
      <c r="AB198" s="179"/>
      <c r="AC198" s="179"/>
      <c r="AD198" s="179"/>
      <c r="AE198" s="179"/>
      <c r="AF198" s="179"/>
      <c r="AG198" s="179"/>
      <c r="AH198" s="179"/>
      <c r="AI198" s="182"/>
      <c r="AJ198" s="179"/>
      <c r="AK198" s="179"/>
      <c r="AL198" s="179"/>
      <c r="AM198" s="179"/>
      <c r="AN198" s="179"/>
      <c r="AO198" s="179"/>
      <c r="AP198" s="179"/>
      <c r="AQ198" s="179"/>
      <c r="AR198" s="179"/>
      <c r="AS198" s="179"/>
      <c r="AT198" s="179"/>
      <c r="AU198" s="179"/>
      <c r="AV198" s="179"/>
    </row>
    <row r="199" ht="12.75" customHeight="1">
      <c r="A199" s="179"/>
      <c r="B199" s="179"/>
      <c r="C199" s="179"/>
      <c r="D199" s="179"/>
      <c r="E199" s="195"/>
      <c r="F199" s="195"/>
      <c r="G199" s="179"/>
      <c r="H199" s="179"/>
      <c r="I199" s="179"/>
      <c r="J199" s="179"/>
      <c r="K199" s="179"/>
      <c r="L199" s="179"/>
      <c r="M199" s="179"/>
      <c r="N199" s="179"/>
      <c r="O199" s="179"/>
      <c r="P199" s="179"/>
      <c r="Q199" s="179"/>
      <c r="R199" s="456"/>
      <c r="S199" s="179"/>
      <c r="T199" s="179"/>
      <c r="U199" s="179"/>
      <c r="V199" s="179"/>
      <c r="W199" s="179"/>
      <c r="X199" s="180"/>
      <c r="Y199" s="179"/>
      <c r="Z199" s="179"/>
      <c r="AA199" s="179"/>
      <c r="AB199" s="179"/>
      <c r="AC199" s="179"/>
      <c r="AD199" s="179"/>
      <c r="AE199" s="179"/>
      <c r="AF199" s="179"/>
      <c r="AG199" s="179"/>
      <c r="AH199" s="179"/>
      <c r="AI199" s="182"/>
      <c r="AJ199" s="179"/>
      <c r="AK199" s="179"/>
      <c r="AL199" s="179"/>
      <c r="AM199" s="179"/>
      <c r="AN199" s="179"/>
      <c r="AO199" s="179"/>
      <c r="AP199" s="179"/>
      <c r="AQ199" s="179"/>
      <c r="AR199" s="179"/>
      <c r="AS199" s="179"/>
      <c r="AT199" s="179"/>
      <c r="AU199" s="179"/>
      <c r="AV199" s="179"/>
    </row>
    <row r="200" ht="12.75" customHeight="1">
      <c r="A200" s="179"/>
      <c r="B200" s="179"/>
      <c r="C200" s="179"/>
      <c r="D200" s="179"/>
      <c r="E200" s="195"/>
      <c r="F200" s="195"/>
      <c r="G200" s="179"/>
      <c r="H200" s="179"/>
      <c r="I200" s="179"/>
      <c r="J200" s="179"/>
      <c r="K200" s="179"/>
      <c r="L200" s="179"/>
      <c r="M200" s="179"/>
      <c r="N200" s="179"/>
      <c r="O200" s="179"/>
      <c r="P200" s="179"/>
      <c r="Q200" s="179"/>
      <c r="R200" s="456"/>
      <c r="S200" s="179"/>
      <c r="T200" s="179"/>
      <c r="U200" s="179"/>
      <c r="V200" s="179"/>
      <c r="W200" s="179"/>
      <c r="X200" s="180"/>
      <c r="Y200" s="179"/>
      <c r="Z200" s="179"/>
      <c r="AA200" s="179"/>
      <c r="AB200" s="179"/>
      <c r="AC200" s="179"/>
      <c r="AD200" s="179"/>
      <c r="AE200" s="179"/>
      <c r="AF200" s="179"/>
      <c r="AG200" s="179"/>
      <c r="AH200" s="179"/>
      <c r="AI200" s="182"/>
      <c r="AJ200" s="179"/>
      <c r="AK200" s="179"/>
      <c r="AL200" s="179"/>
      <c r="AM200" s="179"/>
      <c r="AN200" s="179"/>
      <c r="AO200" s="179"/>
      <c r="AP200" s="179"/>
      <c r="AQ200" s="179"/>
      <c r="AR200" s="179"/>
      <c r="AS200" s="179"/>
      <c r="AT200" s="179"/>
      <c r="AU200" s="179"/>
      <c r="AV200" s="179"/>
    </row>
    <row r="201" ht="12.75" customHeight="1">
      <c r="A201" s="179"/>
      <c r="B201" s="179"/>
      <c r="C201" s="179"/>
      <c r="D201" s="179"/>
      <c r="E201" s="195"/>
      <c r="F201" s="195"/>
      <c r="G201" s="179"/>
      <c r="H201" s="179"/>
      <c r="I201" s="179"/>
      <c r="J201" s="179"/>
      <c r="K201" s="179"/>
      <c r="L201" s="179"/>
      <c r="M201" s="179"/>
      <c r="N201" s="179"/>
      <c r="O201" s="179"/>
      <c r="P201" s="179"/>
      <c r="Q201" s="179"/>
      <c r="R201" s="456"/>
      <c r="S201" s="179"/>
      <c r="T201" s="179"/>
      <c r="U201" s="179"/>
      <c r="V201" s="179"/>
      <c r="W201" s="179"/>
      <c r="X201" s="180"/>
      <c r="Y201" s="179"/>
      <c r="Z201" s="179"/>
      <c r="AA201" s="179"/>
      <c r="AB201" s="179"/>
      <c r="AC201" s="179"/>
      <c r="AD201" s="179"/>
      <c r="AE201" s="179"/>
      <c r="AF201" s="179"/>
      <c r="AG201" s="179"/>
      <c r="AH201" s="179"/>
      <c r="AI201" s="182"/>
      <c r="AJ201" s="179"/>
      <c r="AK201" s="179"/>
      <c r="AL201" s="179"/>
      <c r="AM201" s="179"/>
      <c r="AN201" s="179"/>
      <c r="AO201" s="179"/>
      <c r="AP201" s="179"/>
      <c r="AQ201" s="179"/>
      <c r="AR201" s="179"/>
      <c r="AS201" s="179"/>
      <c r="AT201" s="179"/>
      <c r="AU201" s="179"/>
      <c r="AV201" s="179"/>
    </row>
    <row r="202" ht="12.75" customHeight="1">
      <c r="A202" s="179"/>
      <c r="B202" s="179"/>
      <c r="C202" s="179"/>
      <c r="D202" s="179"/>
      <c r="E202" s="195"/>
      <c r="F202" s="195"/>
      <c r="G202" s="179"/>
      <c r="H202" s="179"/>
      <c r="I202" s="179"/>
      <c r="J202" s="179"/>
      <c r="K202" s="179"/>
      <c r="L202" s="179"/>
      <c r="M202" s="179"/>
      <c r="N202" s="179"/>
      <c r="O202" s="179"/>
      <c r="P202" s="179"/>
      <c r="Q202" s="179"/>
      <c r="R202" s="456"/>
      <c r="S202" s="179"/>
      <c r="T202" s="179"/>
      <c r="U202" s="179"/>
      <c r="V202" s="179"/>
      <c r="W202" s="179"/>
      <c r="X202" s="180"/>
      <c r="Y202" s="179"/>
      <c r="Z202" s="179"/>
      <c r="AA202" s="179"/>
      <c r="AB202" s="179"/>
      <c r="AC202" s="179"/>
      <c r="AD202" s="179"/>
      <c r="AE202" s="179"/>
      <c r="AF202" s="179"/>
      <c r="AG202" s="179"/>
      <c r="AH202" s="179"/>
      <c r="AI202" s="182"/>
      <c r="AJ202" s="179"/>
      <c r="AK202" s="179"/>
      <c r="AL202" s="179"/>
      <c r="AM202" s="179"/>
      <c r="AN202" s="179"/>
      <c r="AO202" s="179"/>
      <c r="AP202" s="179"/>
      <c r="AQ202" s="179"/>
      <c r="AR202" s="179"/>
      <c r="AS202" s="179"/>
      <c r="AT202" s="179"/>
      <c r="AU202" s="179"/>
      <c r="AV202" s="179"/>
    </row>
    <row r="203" ht="12.75" customHeight="1">
      <c r="A203" s="179"/>
      <c r="B203" s="179"/>
      <c r="C203" s="179"/>
      <c r="D203" s="179"/>
      <c r="E203" s="195"/>
      <c r="F203" s="195"/>
      <c r="G203" s="179"/>
      <c r="H203" s="179"/>
      <c r="I203" s="179"/>
      <c r="J203" s="179"/>
      <c r="K203" s="179"/>
      <c r="L203" s="179"/>
      <c r="M203" s="179"/>
      <c r="N203" s="179"/>
      <c r="O203" s="179"/>
      <c r="P203" s="179"/>
      <c r="Q203" s="179"/>
      <c r="R203" s="456"/>
      <c r="S203" s="179"/>
      <c r="T203" s="179"/>
      <c r="U203" s="179"/>
      <c r="V203" s="179"/>
      <c r="W203" s="179"/>
      <c r="X203" s="180"/>
      <c r="Y203" s="179"/>
      <c r="Z203" s="179"/>
      <c r="AA203" s="179"/>
      <c r="AB203" s="179"/>
      <c r="AC203" s="179"/>
      <c r="AD203" s="179"/>
      <c r="AE203" s="179"/>
      <c r="AF203" s="179"/>
      <c r="AG203" s="179"/>
      <c r="AH203" s="179"/>
      <c r="AI203" s="182"/>
      <c r="AJ203" s="179"/>
      <c r="AK203" s="179"/>
      <c r="AL203" s="179"/>
      <c r="AM203" s="179"/>
      <c r="AN203" s="179"/>
      <c r="AO203" s="179"/>
      <c r="AP203" s="179"/>
      <c r="AQ203" s="179"/>
      <c r="AR203" s="179"/>
      <c r="AS203" s="179"/>
      <c r="AT203" s="179"/>
      <c r="AU203" s="179"/>
      <c r="AV203" s="179"/>
    </row>
    <row r="204" ht="12.75" customHeight="1">
      <c r="A204" s="179"/>
      <c r="B204" s="179"/>
      <c r="C204" s="179"/>
      <c r="D204" s="179"/>
      <c r="E204" s="195"/>
      <c r="F204" s="195"/>
      <c r="G204" s="179"/>
      <c r="H204" s="179"/>
      <c r="I204" s="179"/>
      <c r="J204" s="179"/>
      <c r="K204" s="179"/>
      <c r="L204" s="179"/>
      <c r="M204" s="179"/>
      <c r="N204" s="179"/>
      <c r="O204" s="179"/>
      <c r="P204" s="179"/>
      <c r="Q204" s="179"/>
      <c r="R204" s="456"/>
      <c r="S204" s="179"/>
      <c r="T204" s="179"/>
      <c r="U204" s="179"/>
      <c r="V204" s="179"/>
      <c r="W204" s="179"/>
      <c r="X204" s="180"/>
      <c r="Y204" s="179"/>
      <c r="Z204" s="179"/>
      <c r="AA204" s="179"/>
      <c r="AB204" s="179"/>
      <c r="AC204" s="179"/>
      <c r="AD204" s="179"/>
      <c r="AE204" s="179"/>
      <c r="AF204" s="179"/>
      <c r="AG204" s="179"/>
      <c r="AH204" s="179"/>
      <c r="AI204" s="182"/>
      <c r="AJ204" s="179"/>
      <c r="AK204" s="179"/>
      <c r="AL204" s="179"/>
      <c r="AM204" s="179"/>
      <c r="AN204" s="179"/>
      <c r="AO204" s="179"/>
      <c r="AP204" s="179"/>
      <c r="AQ204" s="179"/>
      <c r="AR204" s="179"/>
      <c r="AS204" s="179"/>
      <c r="AT204" s="179"/>
      <c r="AU204" s="179"/>
      <c r="AV204" s="179"/>
    </row>
    <row r="205" ht="12.75" customHeight="1">
      <c r="A205" s="179"/>
      <c r="B205" s="179"/>
      <c r="C205" s="179"/>
      <c r="D205" s="179"/>
      <c r="E205" s="195"/>
      <c r="F205" s="195"/>
      <c r="G205" s="179"/>
      <c r="H205" s="179"/>
      <c r="I205" s="179"/>
      <c r="J205" s="179"/>
      <c r="K205" s="179"/>
      <c r="L205" s="179"/>
      <c r="M205" s="179"/>
      <c r="N205" s="179"/>
      <c r="O205" s="179"/>
      <c r="P205" s="179"/>
      <c r="Q205" s="179"/>
      <c r="R205" s="456"/>
      <c r="S205" s="179"/>
      <c r="T205" s="179"/>
      <c r="U205" s="179"/>
      <c r="V205" s="179"/>
      <c r="W205" s="179"/>
      <c r="X205" s="180"/>
      <c r="Y205" s="179"/>
      <c r="Z205" s="179"/>
      <c r="AA205" s="179"/>
      <c r="AB205" s="179"/>
      <c r="AC205" s="179"/>
      <c r="AD205" s="179"/>
      <c r="AE205" s="179"/>
      <c r="AF205" s="179"/>
      <c r="AG205" s="179"/>
      <c r="AH205" s="179"/>
      <c r="AI205" s="182"/>
      <c r="AJ205" s="179"/>
      <c r="AK205" s="179"/>
      <c r="AL205" s="179"/>
      <c r="AM205" s="179"/>
      <c r="AN205" s="179"/>
      <c r="AO205" s="179"/>
      <c r="AP205" s="179"/>
      <c r="AQ205" s="179"/>
      <c r="AR205" s="179"/>
      <c r="AS205" s="179"/>
      <c r="AT205" s="179"/>
      <c r="AU205" s="179"/>
      <c r="AV205" s="179"/>
    </row>
    <row r="206" ht="12.75" customHeight="1">
      <c r="A206" s="179"/>
      <c r="B206" s="179"/>
      <c r="C206" s="179"/>
      <c r="D206" s="179"/>
      <c r="E206" s="195"/>
      <c r="F206" s="195"/>
      <c r="G206" s="179"/>
      <c r="H206" s="179"/>
      <c r="I206" s="179"/>
      <c r="J206" s="179"/>
      <c r="K206" s="179"/>
      <c r="L206" s="179"/>
      <c r="M206" s="179"/>
      <c r="N206" s="179"/>
      <c r="O206" s="179"/>
      <c r="P206" s="179"/>
      <c r="Q206" s="179"/>
      <c r="R206" s="456"/>
      <c r="S206" s="179"/>
      <c r="T206" s="179"/>
      <c r="U206" s="179"/>
      <c r="V206" s="179"/>
      <c r="W206" s="179"/>
      <c r="X206" s="180"/>
      <c r="Y206" s="179"/>
      <c r="Z206" s="179"/>
      <c r="AA206" s="179"/>
      <c r="AB206" s="179"/>
      <c r="AC206" s="179"/>
      <c r="AD206" s="179"/>
      <c r="AE206" s="179"/>
      <c r="AF206" s="179"/>
      <c r="AG206" s="179"/>
      <c r="AH206" s="179"/>
      <c r="AI206" s="182"/>
      <c r="AJ206" s="179"/>
      <c r="AK206" s="179"/>
      <c r="AL206" s="179"/>
      <c r="AM206" s="179"/>
      <c r="AN206" s="179"/>
      <c r="AO206" s="179"/>
      <c r="AP206" s="179"/>
      <c r="AQ206" s="179"/>
      <c r="AR206" s="179"/>
      <c r="AS206" s="179"/>
      <c r="AT206" s="179"/>
      <c r="AU206" s="179"/>
      <c r="AV206" s="179"/>
    </row>
    <row r="207" ht="12.75" customHeight="1">
      <c r="A207" s="179"/>
      <c r="B207" s="179"/>
      <c r="C207" s="179"/>
      <c r="D207" s="179"/>
      <c r="E207" s="195"/>
      <c r="F207" s="195"/>
      <c r="G207" s="179"/>
      <c r="H207" s="179"/>
      <c r="I207" s="179"/>
      <c r="J207" s="179"/>
      <c r="K207" s="179"/>
      <c r="L207" s="179"/>
      <c r="M207" s="179"/>
      <c r="N207" s="179"/>
      <c r="O207" s="179"/>
      <c r="P207" s="179"/>
      <c r="Q207" s="179"/>
      <c r="R207" s="456"/>
      <c r="S207" s="179"/>
      <c r="T207" s="179"/>
      <c r="U207" s="179"/>
      <c r="V207" s="179"/>
      <c r="W207" s="179"/>
      <c r="X207" s="180"/>
      <c r="Y207" s="179"/>
      <c r="Z207" s="179"/>
      <c r="AA207" s="179"/>
      <c r="AB207" s="179"/>
      <c r="AC207" s="179"/>
      <c r="AD207" s="179"/>
      <c r="AE207" s="179"/>
      <c r="AF207" s="179"/>
      <c r="AG207" s="179"/>
      <c r="AH207" s="179"/>
      <c r="AI207" s="182"/>
      <c r="AJ207" s="179"/>
      <c r="AK207" s="179"/>
      <c r="AL207" s="179"/>
      <c r="AM207" s="179"/>
      <c r="AN207" s="179"/>
      <c r="AO207" s="179"/>
      <c r="AP207" s="179"/>
      <c r="AQ207" s="179"/>
      <c r="AR207" s="179"/>
      <c r="AS207" s="179"/>
      <c r="AT207" s="179"/>
      <c r="AU207" s="179"/>
      <c r="AV207" s="179"/>
    </row>
    <row r="208" ht="12.75" customHeight="1">
      <c r="A208" s="179"/>
      <c r="B208" s="179"/>
      <c r="C208" s="179"/>
      <c r="D208" s="179"/>
      <c r="E208" s="195"/>
      <c r="F208" s="195"/>
      <c r="G208" s="179"/>
      <c r="H208" s="179"/>
      <c r="I208" s="179"/>
      <c r="J208" s="179"/>
      <c r="K208" s="179"/>
      <c r="L208" s="179"/>
      <c r="M208" s="179"/>
      <c r="N208" s="179"/>
      <c r="O208" s="179"/>
      <c r="P208" s="179"/>
      <c r="Q208" s="179"/>
      <c r="R208" s="456"/>
      <c r="S208" s="179"/>
      <c r="T208" s="179"/>
      <c r="U208" s="179"/>
      <c r="V208" s="179"/>
      <c r="W208" s="179"/>
      <c r="X208" s="180"/>
      <c r="Y208" s="179"/>
      <c r="Z208" s="179"/>
      <c r="AA208" s="179"/>
      <c r="AB208" s="179"/>
      <c r="AC208" s="179"/>
      <c r="AD208" s="179"/>
      <c r="AE208" s="179"/>
      <c r="AF208" s="179"/>
      <c r="AG208" s="179"/>
      <c r="AH208" s="179"/>
      <c r="AI208" s="182"/>
      <c r="AJ208" s="179"/>
      <c r="AK208" s="179"/>
      <c r="AL208" s="179"/>
      <c r="AM208" s="179"/>
      <c r="AN208" s="179"/>
      <c r="AO208" s="179"/>
      <c r="AP208" s="179"/>
      <c r="AQ208" s="179"/>
      <c r="AR208" s="179"/>
      <c r="AS208" s="179"/>
      <c r="AT208" s="179"/>
      <c r="AU208" s="179"/>
      <c r="AV208" s="179"/>
    </row>
    <row r="209" ht="12.75" customHeight="1">
      <c r="A209" s="179"/>
      <c r="B209" s="179"/>
      <c r="C209" s="179"/>
      <c r="D209" s="179"/>
      <c r="E209" s="195"/>
      <c r="F209" s="195"/>
      <c r="G209" s="179"/>
      <c r="H209" s="179"/>
      <c r="I209" s="179"/>
      <c r="J209" s="179"/>
      <c r="K209" s="179"/>
      <c r="L209" s="179"/>
      <c r="M209" s="179"/>
      <c r="N209" s="179"/>
      <c r="O209" s="179"/>
      <c r="P209" s="179"/>
      <c r="Q209" s="179"/>
      <c r="R209" s="456"/>
      <c r="S209" s="179"/>
      <c r="T209" s="179"/>
      <c r="U209" s="179"/>
      <c r="V209" s="179"/>
      <c r="W209" s="179"/>
      <c r="X209" s="180"/>
      <c r="Y209" s="179"/>
      <c r="Z209" s="179"/>
      <c r="AA209" s="179"/>
      <c r="AB209" s="179"/>
      <c r="AC209" s="179"/>
      <c r="AD209" s="179"/>
      <c r="AE209" s="179"/>
      <c r="AF209" s="179"/>
      <c r="AG209" s="179"/>
      <c r="AH209" s="179"/>
      <c r="AI209" s="182"/>
      <c r="AJ209" s="179"/>
      <c r="AK209" s="179"/>
      <c r="AL209" s="179"/>
      <c r="AM209" s="179"/>
      <c r="AN209" s="179"/>
      <c r="AO209" s="179"/>
      <c r="AP209" s="179"/>
      <c r="AQ209" s="179"/>
      <c r="AR209" s="179"/>
      <c r="AS209" s="179"/>
      <c r="AT209" s="179"/>
      <c r="AU209" s="179"/>
      <c r="AV209" s="179"/>
    </row>
    <row r="210" ht="12.75" customHeight="1">
      <c r="A210" s="179"/>
      <c r="B210" s="179"/>
      <c r="C210" s="179"/>
      <c r="D210" s="179"/>
      <c r="E210" s="195"/>
      <c r="F210" s="195"/>
      <c r="G210" s="179"/>
      <c r="H210" s="179"/>
      <c r="I210" s="179"/>
      <c r="J210" s="179"/>
      <c r="K210" s="179"/>
      <c r="L210" s="179"/>
      <c r="M210" s="179"/>
      <c r="N210" s="179"/>
      <c r="O210" s="179"/>
      <c r="P210" s="179"/>
      <c r="Q210" s="179"/>
      <c r="R210" s="456"/>
      <c r="S210" s="179"/>
      <c r="T210" s="179"/>
      <c r="U210" s="179"/>
      <c r="V210" s="179"/>
      <c r="W210" s="179"/>
      <c r="X210" s="180"/>
      <c r="Y210" s="179"/>
      <c r="Z210" s="179"/>
      <c r="AA210" s="179"/>
      <c r="AB210" s="179"/>
      <c r="AC210" s="179"/>
      <c r="AD210" s="179"/>
      <c r="AE210" s="179"/>
      <c r="AF210" s="179"/>
      <c r="AG210" s="179"/>
      <c r="AH210" s="179"/>
      <c r="AI210" s="182"/>
      <c r="AJ210" s="179"/>
      <c r="AK210" s="179"/>
      <c r="AL210" s="179"/>
      <c r="AM210" s="179"/>
      <c r="AN210" s="179"/>
      <c r="AO210" s="179"/>
      <c r="AP210" s="179"/>
      <c r="AQ210" s="179"/>
      <c r="AR210" s="179"/>
      <c r="AS210" s="179"/>
      <c r="AT210" s="179"/>
      <c r="AU210" s="179"/>
      <c r="AV210" s="179"/>
    </row>
    <row r="211" ht="12.75" customHeight="1">
      <c r="A211" s="179"/>
      <c r="B211" s="179"/>
      <c r="C211" s="179"/>
      <c r="D211" s="179"/>
      <c r="E211" s="195"/>
      <c r="F211" s="195"/>
      <c r="G211" s="179"/>
      <c r="H211" s="179"/>
      <c r="I211" s="179"/>
      <c r="J211" s="179"/>
      <c r="K211" s="179"/>
      <c r="L211" s="179"/>
      <c r="M211" s="179"/>
      <c r="N211" s="179"/>
      <c r="O211" s="179"/>
      <c r="P211" s="179"/>
      <c r="Q211" s="179"/>
      <c r="R211" s="456"/>
      <c r="S211" s="179"/>
      <c r="T211" s="179"/>
      <c r="U211" s="179"/>
      <c r="V211" s="179"/>
      <c r="W211" s="179"/>
      <c r="X211" s="180"/>
      <c r="Y211" s="179"/>
      <c r="Z211" s="179"/>
      <c r="AA211" s="179"/>
      <c r="AB211" s="179"/>
      <c r="AC211" s="179"/>
      <c r="AD211" s="179"/>
      <c r="AE211" s="179"/>
      <c r="AF211" s="179"/>
      <c r="AG211" s="179"/>
      <c r="AH211" s="179"/>
      <c r="AI211" s="182"/>
      <c r="AJ211" s="179"/>
      <c r="AK211" s="179"/>
      <c r="AL211" s="179"/>
      <c r="AM211" s="179"/>
      <c r="AN211" s="179"/>
      <c r="AO211" s="179"/>
      <c r="AP211" s="179"/>
      <c r="AQ211" s="179"/>
      <c r="AR211" s="179"/>
      <c r="AS211" s="179"/>
      <c r="AT211" s="179"/>
      <c r="AU211" s="179"/>
      <c r="AV211" s="179"/>
    </row>
    <row r="212" ht="12.75" customHeight="1">
      <c r="A212" s="179"/>
      <c r="B212" s="179"/>
      <c r="C212" s="179"/>
      <c r="D212" s="179"/>
      <c r="E212" s="195"/>
      <c r="F212" s="195"/>
      <c r="G212" s="179"/>
      <c r="H212" s="179"/>
      <c r="I212" s="179"/>
      <c r="J212" s="179"/>
      <c r="K212" s="179"/>
      <c r="L212" s="179"/>
      <c r="M212" s="179"/>
      <c r="N212" s="179"/>
      <c r="O212" s="179"/>
      <c r="P212" s="179"/>
      <c r="Q212" s="179"/>
      <c r="R212" s="456"/>
      <c r="S212" s="179"/>
      <c r="T212" s="179"/>
      <c r="U212" s="179"/>
      <c r="V212" s="179"/>
      <c r="W212" s="179"/>
      <c r="X212" s="180"/>
      <c r="Y212" s="179"/>
      <c r="Z212" s="179"/>
      <c r="AA212" s="179"/>
      <c r="AB212" s="179"/>
      <c r="AC212" s="179"/>
      <c r="AD212" s="179"/>
      <c r="AE212" s="179"/>
      <c r="AF212" s="179"/>
      <c r="AG212" s="179"/>
      <c r="AH212" s="179"/>
      <c r="AI212" s="182"/>
      <c r="AJ212" s="179"/>
      <c r="AK212" s="179"/>
      <c r="AL212" s="179"/>
      <c r="AM212" s="179"/>
      <c r="AN212" s="179"/>
      <c r="AO212" s="179"/>
      <c r="AP212" s="179"/>
      <c r="AQ212" s="179"/>
      <c r="AR212" s="179"/>
      <c r="AS212" s="179"/>
      <c r="AT212" s="179"/>
      <c r="AU212" s="179"/>
      <c r="AV212" s="179"/>
    </row>
    <row r="213" ht="12.75" customHeight="1">
      <c r="A213" s="179"/>
      <c r="B213" s="179"/>
      <c r="C213" s="179"/>
      <c r="D213" s="179"/>
      <c r="E213" s="195"/>
      <c r="F213" s="195"/>
      <c r="G213" s="179"/>
      <c r="H213" s="179"/>
      <c r="I213" s="179"/>
      <c r="J213" s="179"/>
      <c r="K213" s="179"/>
      <c r="L213" s="179"/>
      <c r="M213" s="179"/>
      <c r="N213" s="179"/>
      <c r="O213" s="179"/>
      <c r="P213" s="179"/>
      <c r="Q213" s="179"/>
      <c r="R213" s="456"/>
      <c r="S213" s="179"/>
      <c r="T213" s="179"/>
      <c r="U213" s="179"/>
      <c r="V213" s="179"/>
      <c r="W213" s="179"/>
      <c r="X213" s="180"/>
      <c r="Y213" s="179"/>
      <c r="Z213" s="179"/>
      <c r="AA213" s="179"/>
      <c r="AB213" s="179"/>
      <c r="AC213" s="179"/>
      <c r="AD213" s="179"/>
      <c r="AE213" s="179"/>
      <c r="AF213" s="179"/>
      <c r="AG213" s="179"/>
      <c r="AH213" s="179"/>
      <c r="AI213" s="182"/>
      <c r="AJ213" s="179"/>
      <c r="AK213" s="179"/>
      <c r="AL213" s="179"/>
      <c r="AM213" s="179"/>
      <c r="AN213" s="179"/>
      <c r="AO213" s="179"/>
      <c r="AP213" s="179"/>
      <c r="AQ213" s="179"/>
      <c r="AR213" s="179"/>
      <c r="AS213" s="179"/>
      <c r="AT213" s="179"/>
      <c r="AU213" s="179"/>
      <c r="AV213" s="179"/>
    </row>
    <row r="214" ht="12.75" customHeight="1">
      <c r="A214" s="179"/>
      <c r="B214" s="179"/>
      <c r="C214" s="179"/>
      <c r="D214" s="179"/>
      <c r="E214" s="195"/>
      <c r="F214" s="195"/>
      <c r="G214" s="179"/>
      <c r="H214" s="179"/>
      <c r="I214" s="179"/>
      <c r="J214" s="179"/>
      <c r="K214" s="179"/>
      <c r="L214" s="179"/>
      <c r="M214" s="179"/>
      <c r="N214" s="179"/>
      <c r="O214" s="179"/>
      <c r="P214" s="179"/>
      <c r="Q214" s="179"/>
      <c r="R214" s="456"/>
      <c r="S214" s="179"/>
      <c r="T214" s="179"/>
      <c r="U214" s="179"/>
      <c r="V214" s="179"/>
      <c r="W214" s="179"/>
      <c r="X214" s="180"/>
      <c r="Y214" s="179"/>
      <c r="Z214" s="179"/>
      <c r="AA214" s="179"/>
      <c r="AB214" s="179"/>
      <c r="AC214" s="179"/>
      <c r="AD214" s="179"/>
      <c r="AE214" s="179"/>
      <c r="AF214" s="179"/>
      <c r="AG214" s="179"/>
      <c r="AH214" s="179"/>
      <c r="AI214" s="182"/>
      <c r="AJ214" s="179"/>
      <c r="AK214" s="179"/>
      <c r="AL214" s="179"/>
      <c r="AM214" s="179"/>
      <c r="AN214" s="179"/>
      <c r="AO214" s="179"/>
      <c r="AP214" s="179"/>
      <c r="AQ214" s="179"/>
      <c r="AR214" s="179"/>
      <c r="AS214" s="179"/>
      <c r="AT214" s="179"/>
      <c r="AU214" s="179"/>
      <c r="AV214" s="179"/>
    </row>
    <row r="215" ht="12.75" customHeight="1">
      <c r="A215" s="179"/>
      <c r="B215" s="179"/>
      <c r="C215" s="179"/>
      <c r="D215" s="179"/>
      <c r="E215" s="195"/>
      <c r="F215" s="195"/>
      <c r="G215" s="179"/>
      <c r="H215" s="179"/>
      <c r="I215" s="179"/>
      <c r="J215" s="179"/>
      <c r="K215" s="179"/>
      <c r="L215" s="179"/>
      <c r="M215" s="179"/>
      <c r="N215" s="179"/>
      <c r="O215" s="179"/>
      <c r="P215" s="179"/>
      <c r="Q215" s="179"/>
      <c r="R215" s="456"/>
      <c r="S215" s="179"/>
      <c r="T215" s="179"/>
      <c r="U215" s="179"/>
      <c r="V215" s="179"/>
      <c r="W215" s="179"/>
      <c r="X215" s="180"/>
      <c r="Y215" s="179"/>
      <c r="Z215" s="179"/>
      <c r="AA215" s="179"/>
      <c r="AB215" s="179"/>
      <c r="AC215" s="179"/>
      <c r="AD215" s="179"/>
      <c r="AE215" s="179"/>
      <c r="AF215" s="179"/>
      <c r="AG215" s="179"/>
      <c r="AH215" s="179"/>
      <c r="AI215" s="182"/>
      <c r="AJ215" s="179"/>
      <c r="AK215" s="179"/>
      <c r="AL215" s="179"/>
      <c r="AM215" s="179"/>
      <c r="AN215" s="179"/>
      <c r="AO215" s="179"/>
      <c r="AP215" s="179"/>
      <c r="AQ215" s="179"/>
      <c r="AR215" s="179"/>
      <c r="AS215" s="179"/>
      <c r="AT215" s="179"/>
      <c r="AU215" s="179"/>
      <c r="AV215" s="179"/>
    </row>
    <row r="216" ht="12.75" customHeight="1">
      <c r="A216" s="179"/>
      <c r="B216" s="179"/>
      <c r="C216" s="179"/>
      <c r="D216" s="179"/>
      <c r="E216" s="195"/>
      <c r="F216" s="195"/>
      <c r="G216" s="179"/>
      <c r="H216" s="179"/>
      <c r="I216" s="179"/>
      <c r="J216" s="179"/>
      <c r="K216" s="179"/>
      <c r="L216" s="179"/>
      <c r="M216" s="179"/>
      <c r="N216" s="179"/>
      <c r="O216" s="179"/>
      <c r="P216" s="179"/>
      <c r="Q216" s="179"/>
      <c r="R216" s="456"/>
      <c r="S216" s="179"/>
      <c r="T216" s="179"/>
      <c r="U216" s="179"/>
      <c r="V216" s="179"/>
      <c r="W216" s="179"/>
      <c r="X216" s="180"/>
      <c r="Y216" s="179"/>
      <c r="Z216" s="179"/>
      <c r="AA216" s="179"/>
      <c r="AB216" s="179"/>
      <c r="AC216" s="179"/>
      <c r="AD216" s="179"/>
      <c r="AE216" s="179"/>
      <c r="AF216" s="179"/>
      <c r="AG216" s="179"/>
      <c r="AH216" s="179"/>
      <c r="AI216" s="182"/>
      <c r="AJ216" s="179"/>
      <c r="AK216" s="179"/>
      <c r="AL216" s="179"/>
      <c r="AM216" s="179"/>
      <c r="AN216" s="179"/>
      <c r="AO216" s="179"/>
      <c r="AP216" s="179"/>
      <c r="AQ216" s="179"/>
      <c r="AR216" s="179"/>
      <c r="AS216" s="179"/>
      <c r="AT216" s="179"/>
      <c r="AU216" s="179"/>
      <c r="AV216" s="179"/>
    </row>
    <row r="217" ht="12.75" customHeight="1">
      <c r="A217" s="179"/>
      <c r="B217" s="179"/>
      <c r="C217" s="179"/>
      <c r="D217" s="179"/>
      <c r="E217" s="195"/>
      <c r="F217" s="195"/>
      <c r="G217" s="179"/>
      <c r="H217" s="179"/>
      <c r="I217" s="179"/>
      <c r="J217" s="179"/>
      <c r="K217" s="179"/>
      <c r="L217" s="179"/>
      <c r="M217" s="179"/>
      <c r="N217" s="179"/>
      <c r="O217" s="179"/>
      <c r="P217" s="179"/>
      <c r="Q217" s="179"/>
      <c r="R217" s="456"/>
      <c r="S217" s="179"/>
      <c r="T217" s="179"/>
      <c r="U217" s="179"/>
      <c r="V217" s="179"/>
      <c r="W217" s="179"/>
      <c r="X217" s="180"/>
      <c r="Y217" s="179"/>
      <c r="Z217" s="179"/>
      <c r="AA217" s="179"/>
      <c r="AB217" s="179"/>
      <c r="AC217" s="179"/>
      <c r="AD217" s="179"/>
      <c r="AE217" s="179"/>
      <c r="AF217" s="179"/>
      <c r="AG217" s="179"/>
      <c r="AH217" s="179"/>
      <c r="AI217" s="182"/>
      <c r="AJ217" s="179"/>
      <c r="AK217" s="179"/>
      <c r="AL217" s="179"/>
      <c r="AM217" s="179"/>
      <c r="AN217" s="179"/>
      <c r="AO217" s="179"/>
      <c r="AP217" s="179"/>
      <c r="AQ217" s="179"/>
      <c r="AR217" s="179"/>
      <c r="AS217" s="179"/>
      <c r="AT217" s="179"/>
      <c r="AU217" s="179"/>
      <c r="AV217" s="179"/>
    </row>
    <row r="218" ht="12.75" customHeight="1">
      <c r="A218" s="179"/>
      <c r="B218" s="179"/>
      <c r="C218" s="179"/>
      <c r="D218" s="179"/>
      <c r="E218" s="195"/>
      <c r="F218" s="195"/>
      <c r="G218" s="179"/>
      <c r="H218" s="179"/>
      <c r="I218" s="179"/>
      <c r="J218" s="179"/>
      <c r="K218" s="179"/>
      <c r="L218" s="179"/>
      <c r="M218" s="179"/>
      <c r="N218" s="179"/>
      <c r="O218" s="179"/>
      <c r="P218" s="179"/>
      <c r="Q218" s="179"/>
      <c r="R218" s="456"/>
      <c r="S218" s="179"/>
      <c r="T218" s="179"/>
      <c r="U218" s="179"/>
      <c r="V218" s="179"/>
      <c r="W218" s="179"/>
      <c r="X218" s="180"/>
      <c r="Y218" s="179"/>
      <c r="Z218" s="179"/>
      <c r="AA218" s="179"/>
      <c r="AB218" s="179"/>
      <c r="AC218" s="179"/>
      <c r="AD218" s="179"/>
      <c r="AE218" s="179"/>
      <c r="AF218" s="179"/>
      <c r="AG218" s="179"/>
      <c r="AH218" s="179"/>
      <c r="AI218" s="182"/>
      <c r="AJ218" s="179"/>
      <c r="AK218" s="179"/>
      <c r="AL218" s="179"/>
      <c r="AM218" s="179"/>
      <c r="AN218" s="179"/>
      <c r="AO218" s="179"/>
      <c r="AP218" s="179"/>
      <c r="AQ218" s="179"/>
      <c r="AR218" s="179"/>
      <c r="AS218" s="179"/>
      <c r="AT218" s="179"/>
      <c r="AU218" s="179"/>
      <c r="AV218" s="179"/>
    </row>
    <row r="219" ht="12.75" customHeight="1">
      <c r="A219" s="179"/>
      <c r="B219" s="179"/>
      <c r="C219" s="179"/>
      <c r="D219" s="179"/>
      <c r="E219" s="195"/>
      <c r="F219" s="195"/>
      <c r="G219" s="179"/>
      <c r="H219" s="179"/>
      <c r="I219" s="179"/>
      <c r="J219" s="179"/>
      <c r="K219" s="179"/>
      <c r="L219" s="179"/>
      <c r="M219" s="179"/>
      <c r="N219" s="179"/>
      <c r="O219" s="179"/>
      <c r="P219" s="179"/>
      <c r="Q219" s="179"/>
      <c r="R219" s="456"/>
      <c r="S219" s="179"/>
      <c r="T219" s="179"/>
      <c r="U219" s="179"/>
      <c r="V219" s="179"/>
      <c r="W219" s="179"/>
      <c r="X219" s="180"/>
      <c r="Y219" s="179"/>
      <c r="Z219" s="179"/>
      <c r="AA219" s="179"/>
      <c r="AB219" s="179"/>
      <c r="AC219" s="179"/>
      <c r="AD219" s="179"/>
      <c r="AE219" s="179"/>
      <c r="AF219" s="179"/>
      <c r="AG219" s="179"/>
      <c r="AH219" s="179"/>
      <c r="AI219" s="182"/>
      <c r="AJ219" s="179"/>
      <c r="AK219" s="179"/>
      <c r="AL219" s="179"/>
      <c r="AM219" s="179"/>
      <c r="AN219" s="179"/>
      <c r="AO219" s="179"/>
      <c r="AP219" s="179"/>
      <c r="AQ219" s="179"/>
      <c r="AR219" s="179"/>
      <c r="AS219" s="179"/>
      <c r="AT219" s="179"/>
      <c r="AU219" s="179"/>
      <c r="AV219" s="179"/>
    </row>
    <row r="220" ht="12.75" customHeight="1">
      <c r="A220" s="179"/>
      <c r="B220" s="179"/>
      <c r="C220" s="179"/>
      <c r="D220" s="179"/>
      <c r="E220" s="195"/>
      <c r="F220" s="195"/>
      <c r="G220" s="179"/>
      <c r="H220" s="179"/>
      <c r="I220" s="179"/>
      <c r="J220" s="179"/>
      <c r="K220" s="179"/>
      <c r="L220" s="179"/>
      <c r="M220" s="179"/>
      <c r="N220" s="179"/>
      <c r="O220" s="179"/>
      <c r="P220" s="179"/>
      <c r="Q220" s="179"/>
      <c r="R220" s="456"/>
      <c r="S220" s="179"/>
      <c r="T220" s="179"/>
      <c r="U220" s="179"/>
      <c r="V220" s="179"/>
      <c r="W220" s="179"/>
      <c r="X220" s="180"/>
      <c r="Y220" s="179"/>
      <c r="Z220" s="179"/>
      <c r="AA220" s="179"/>
      <c r="AB220" s="179"/>
      <c r="AC220" s="179"/>
      <c r="AD220" s="179"/>
      <c r="AE220" s="179"/>
      <c r="AF220" s="179"/>
      <c r="AG220" s="179"/>
      <c r="AH220" s="179"/>
      <c r="AI220" s="182"/>
      <c r="AJ220" s="179"/>
      <c r="AK220" s="179"/>
      <c r="AL220" s="179"/>
      <c r="AM220" s="179"/>
      <c r="AN220" s="179"/>
      <c r="AO220" s="179"/>
      <c r="AP220" s="179"/>
      <c r="AQ220" s="179"/>
      <c r="AR220" s="179"/>
      <c r="AS220" s="179"/>
      <c r="AT220" s="179"/>
      <c r="AU220" s="179"/>
      <c r="AV220" s="179"/>
    </row>
    <row r="221" ht="12.75" customHeight="1">
      <c r="A221" s="179"/>
      <c r="B221" s="179"/>
      <c r="C221" s="179"/>
      <c r="D221" s="179"/>
      <c r="E221" s="195"/>
      <c r="F221" s="195"/>
      <c r="G221" s="179"/>
      <c r="H221" s="179"/>
      <c r="I221" s="179"/>
      <c r="J221" s="179"/>
      <c r="K221" s="179"/>
      <c r="L221" s="179"/>
      <c r="M221" s="179"/>
      <c r="N221" s="179"/>
      <c r="O221" s="179"/>
      <c r="P221" s="179"/>
      <c r="Q221" s="179"/>
      <c r="R221" s="456"/>
      <c r="S221" s="179"/>
      <c r="T221" s="179"/>
      <c r="U221" s="179"/>
      <c r="V221" s="179"/>
      <c r="W221" s="179"/>
      <c r="X221" s="180"/>
      <c r="Y221" s="179"/>
      <c r="Z221" s="179"/>
      <c r="AA221" s="179"/>
      <c r="AB221" s="179"/>
      <c r="AC221" s="179"/>
      <c r="AD221" s="179"/>
      <c r="AE221" s="179"/>
      <c r="AF221" s="179"/>
      <c r="AG221" s="179"/>
      <c r="AH221" s="179"/>
      <c r="AI221" s="182"/>
      <c r="AJ221" s="179"/>
      <c r="AK221" s="179"/>
      <c r="AL221" s="179"/>
      <c r="AM221" s="179"/>
      <c r="AN221" s="179"/>
      <c r="AO221" s="179"/>
      <c r="AP221" s="179"/>
      <c r="AQ221" s="179"/>
      <c r="AR221" s="179"/>
      <c r="AS221" s="179"/>
      <c r="AT221" s="179"/>
      <c r="AU221" s="179"/>
      <c r="AV221" s="179"/>
    </row>
    <row r="222" ht="12.75" customHeight="1">
      <c r="A222" s="179"/>
      <c r="B222" s="179"/>
      <c r="C222" s="179"/>
      <c r="D222" s="179"/>
      <c r="E222" s="195"/>
      <c r="F222" s="195"/>
      <c r="G222" s="179"/>
      <c r="H222" s="179"/>
      <c r="I222" s="179"/>
      <c r="J222" s="179"/>
      <c r="K222" s="179"/>
      <c r="L222" s="179"/>
      <c r="M222" s="179"/>
      <c r="N222" s="179"/>
      <c r="O222" s="179"/>
      <c r="P222" s="179"/>
      <c r="Q222" s="179"/>
      <c r="R222" s="456"/>
      <c r="S222" s="179"/>
      <c r="T222" s="179"/>
      <c r="U222" s="179"/>
      <c r="V222" s="179"/>
      <c r="W222" s="179"/>
      <c r="X222" s="180"/>
      <c r="Y222" s="179"/>
      <c r="Z222" s="179"/>
      <c r="AA222" s="179"/>
      <c r="AB222" s="179"/>
      <c r="AC222" s="179"/>
      <c r="AD222" s="179"/>
      <c r="AE222" s="179"/>
      <c r="AF222" s="179"/>
      <c r="AG222" s="179"/>
      <c r="AH222" s="179"/>
      <c r="AI222" s="182"/>
      <c r="AJ222" s="179"/>
      <c r="AK222" s="179"/>
      <c r="AL222" s="179"/>
      <c r="AM222" s="179"/>
      <c r="AN222" s="179"/>
      <c r="AO222" s="179"/>
      <c r="AP222" s="179"/>
      <c r="AQ222" s="179"/>
      <c r="AR222" s="179"/>
      <c r="AS222" s="179"/>
      <c r="AT222" s="179"/>
      <c r="AU222" s="179"/>
      <c r="AV222" s="179"/>
    </row>
    <row r="223" ht="12.75" customHeight="1">
      <c r="A223" s="179"/>
      <c r="B223" s="179"/>
      <c r="C223" s="179"/>
      <c r="D223" s="179"/>
      <c r="E223" s="195"/>
      <c r="F223" s="195"/>
      <c r="G223" s="179"/>
      <c r="H223" s="179"/>
      <c r="I223" s="179"/>
      <c r="J223" s="179"/>
      <c r="K223" s="179"/>
      <c r="L223" s="179"/>
      <c r="M223" s="179"/>
      <c r="N223" s="179"/>
      <c r="O223" s="179"/>
      <c r="P223" s="179"/>
      <c r="Q223" s="179"/>
      <c r="R223" s="456"/>
      <c r="S223" s="179"/>
      <c r="T223" s="179"/>
      <c r="U223" s="179"/>
      <c r="V223" s="179"/>
      <c r="W223" s="179"/>
      <c r="X223" s="180"/>
      <c r="Y223" s="179"/>
      <c r="Z223" s="179"/>
      <c r="AA223" s="179"/>
      <c r="AB223" s="179"/>
      <c r="AC223" s="179"/>
      <c r="AD223" s="179"/>
      <c r="AE223" s="179"/>
      <c r="AF223" s="179"/>
      <c r="AG223" s="179"/>
      <c r="AH223" s="179"/>
      <c r="AI223" s="182"/>
      <c r="AJ223" s="179"/>
      <c r="AK223" s="179"/>
      <c r="AL223" s="179"/>
      <c r="AM223" s="179"/>
      <c r="AN223" s="179"/>
      <c r="AO223" s="179"/>
      <c r="AP223" s="179"/>
      <c r="AQ223" s="179"/>
      <c r="AR223" s="179"/>
      <c r="AS223" s="179"/>
      <c r="AT223" s="179"/>
      <c r="AU223" s="179"/>
      <c r="AV223" s="179"/>
    </row>
    <row r="224" ht="12.75" customHeight="1">
      <c r="A224" s="179"/>
      <c r="B224" s="179"/>
      <c r="C224" s="179"/>
      <c r="D224" s="179"/>
      <c r="E224" s="195"/>
      <c r="F224" s="195"/>
      <c r="G224" s="179"/>
      <c r="H224" s="179"/>
      <c r="I224" s="179"/>
      <c r="J224" s="179"/>
      <c r="K224" s="179"/>
      <c r="L224" s="179"/>
      <c r="M224" s="179"/>
      <c r="N224" s="179"/>
      <c r="O224" s="179"/>
      <c r="P224" s="179"/>
      <c r="Q224" s="179"/>
      <c r="R224" s="456"/>
      <c r="S224" s="179"/>
      <c r="T224" s="179"/>
      <c r="U224" s="179"/>
      <c r="V224" s="179"/>
      <c r="W224" s="179"/>
      <c r="X224" s="180"/>
      <c r="Y224" s="179"/>
      <c r="Z224" s="179"/>
      <c r="AA224" s="179"/>
      <c r="AB224" s="179"/>
      <c r="AC224" s="179"/>
      <c r="AD224" s="179"/>
      <c r="AE224" s="179"/>
      <c r="AF224" s="179"/>
      <c r="AG224" s="179"/>
      <c r="AH224" s="179"/>
      <c r="AI224" s="182"/>
      <c r="AJ224" s="179"/>
      <c r="AK224" s="179"/>
      <c r="AL224" s="179"/>
      <c r="AM224" s="179"/>
      <c r="AN224" s="179"/>
      <c r="AO224" s="179"/>
      <c r="AP224" s="179"/>
      <c r="AQ224" s="179"/>
      <c r="AR224" s="179"/>
      <c r="AS224" s="179"/>
      <c r="AT224" s="179"/>
      <c r="AU224" s="179"/>
      <c r="AV224" s="179"/>
    </row>
    <row r="225" ht="12.75" customHeight="1">
      <c r="A225" s="179"/>
      <c r="B225" s="179"/>
      <c r="C225" s="179"/>
      <c r="D225" s="179"/>
      <c r="E225" s="195"/>
      <c r="F225" s="195"/>
      <c r="G225" s="179"/>
      <c r="H225" s="179"/>
      <c r="I225" s="179"/>
      <c r="J225" s="179"/>
      <c r="K225" s="179"/>
      <c r="L225" s="179"/>
      <c r="M225" s="179"/>
      <c r="N225" s="179"/>
      <c r="O225" s="179"/>
      <c r="P225" s="179"/>
      <c r="Q225" s="179"/>
      <c r="R225" s="456"/>
      <c r="S225" s="179"/>
      <c r="T225" s="179"/>
      <c r="U225" s="179"/>
      <c r="V225" s="179"/>
      <c r="W225" s="179"/>
      <c r="X225" s="180"/>
      <c r="Y225" s="179"/>
      <c r="Z225" s="179"/>
      <c r="AA225" s="179"/>
      <c r="AB225" s="179"/>
      <c r="AC225" s="179"/>
      <c r="AD225" s="179"/>
      <c r="AE225" s="179"/>
      <c r="AF225" s="179"/>
      <c r="AG225" s="179"/>
      <c r="AH225" s="179"/>
      <c r="AI225" s="182"/>
      <c r="AJ225" s="179"/>
      <c r="AK225" s="179"/>
      <c r="AL225" s="179"/>
      <c r="AM225" s="179"/>
      <c r="AN225" s="179"/>
      <c r="AO225" s="179"/>
      <c r="AP225" s="179"/>
      <c r="AQ225" s="179"/>
      <c r="AR225" s="179"/>
      <c r="AS225" s="179"/>
      <c r="AT225" s="179"/>
      <c r="AU225" s="179"/>
      <c r="AV225" s="179"/>
    </row>
    <row r="226" ht="12.75" customHeight="1">
      <c r="A226" s="179"/>
      <c r="B226" s="179"/>
      <c r="C226" s="179"/>
      <c r="D226" s="179"/>
      <c r="E226" s="195"/>
      <c r="F226" s="195"/>
      <c r="G226" s="179"/>
      <c r="H226" s="179"/>
      <c r="I226" s="179"/>
      <c r="J226" s="179"/>
      <c r="K226" s="179"/>
      <c r="L226" s="179"/>
      <c r="M226" s="179"/>
      <c r="N226" s="179"/>
      <c r="O226" s="179"/>
      <c r="P226" s="179"/>
      <c r="Q226" s="179"/>
      <c r="R226" s="456"/>
      <c r="S226" s="179"/>
      <c r="T226" s="179"/>
      <c r="U226" s="179"/>
      <c r="V226" s="179"/>
      <c r="W226" s="179"/>
      <c r="X226" s="180"/>
      <c r="Y226" s="179"/>
      <c r="Z226" s="179"/>
      <c r="AA226" s="179"/>
      <c r="AB226" s="179"/>
      <c r="AC226" s="179"/>
      <c r="AD226" s="179"/>
      <c r="AE226" s="179"/>
      <c r="AF226" s="179"/>
      <c r="AG226" s="179"/>
      <c r="AH226" s="179"/>
      <c r="AI226" s="182"/>
      <c r="AJ226" s="179"/>
      <c r="AK226" s="179"/>
      <c r="AL226" s="179"/>
      <c r="AM226" s="179"/>
      <c r="AN226" s="179"/>
      <c r="AO226" s="179"/>
      <c r="AP226" s="179"/>
      <c r="AQ226" s="179"/>
      <c r="AR226" s="179"/>
      <c r="AS226" s="179"/>
      <c r="AT226" s="179"/>
      <c r="AU226" s="179"/>
      <c r="AV226" s="179"/>
    </row>
    <row r="227" ht="12.75" customHeight="1">
      <c r="A227" s="179"/>
      <c r="B227" s="179"/>
      <c r="C227" s="179"/>
      <c r="D227" s="179"/>
      <c r="E227" s="195"/>
      <c r="F227" s="195"/>
      <c r="G227" s="179"/>
      <c r="H227" s="179"/>
      <c r="I227" s="179"/>
      <c r="J227" s="179"/>
      <c r="K227" s="179"/>
      <c r="L227" s="179"/>
      <c r="M227" s="179"/>
      <c r="N227" s="179"/>
      <c r="O227" s="179"/>
      <c r="P227" s="179"/>
      <c r="Q227" s="179"/>
      <c r="R227" s="456"/>
      <c r="S227" s="179"/>
      <c r="T227" s="179"/>
      <c r="U227" s="179"/>
      <c r="V227" s="179"/>
      <c r="W227" s="179"/>
      <c r="X227" s="180"/>
      <c r="Y227" s="179"/>
      <c r="Z227" s="179"/>
      <c r="AA227" s="179"/>
      <c r="AB227" s="179"/>
      <c r="AC227" s="179"/>
      <c r="AD227" s="179"/>
      <c r="AE227" s="179"/>
      <c r="AF227" s="179"/>
      <c r="AG227" s="179"/>
      <c r="AH227" s="179"/>
      <c r="AI227" s="182"/>
      <c r="AJ227" s="179"/>
      <c r="AK227" s="179"/>
      <c r="AL227" s="179"/>
      <c r="AM227" s="179"/>
      <c r="AN227" s="179"/>
      <c r="AO227" s="179"/>
      <c r="AP227" s="179"/>
      <c r="AQ227" s="179"/>
      <c r="AR227" s="179"/>
      <c r="AS227" s="179"/>
      <c r="AT227" s="179"/>
      <c r="AU227" s="179"/>
      <c r="AV227" s="179"/>
    </row>
    <row r="228" ht="12.75" customHeight="1">
      <c r="A228" s="179"/>
      <c r="B228" s="179"/>
      <c r="C228" s="179"/>
      <c r="D228" s="179"/>
      <c r="E228" s="195"/>
      <c r="F228" s="195"/>
      <c r="G228" s="179"/>
      <c r="H228" s="179"/>
      <c r="I228" s="179"/>
      <c r="J228" s="179"/>
      <c r="K228" s="179"/>
      <c r="L228" s="179"/>
      <c r="M228" s="179"/>
      <c r="N228" s="179"/>
      <c r="O228" s="179"/>
      <c r="P228" s="179"/>
      <c r="Q228" s="179"/>
      <c r="R228" s="456"/>
      <c r="S228" s="179"/>
      <c r="T228" s="179"/>
      <c r="U228" s="179"/>
      <c r="V228" s="179"/>
      <c r="W228" s="179"/>
      <c r="X228" s="180"/>
      <c r="Y228" s="179"/>
      <c r="Z228" s="179"/>
      <c r="AA228" s="179"/>
      <c r="AB228" s="179"/>
      <c r="AC228" s="179"/>
      <c r="AD228" s="179"/>
      <c r="AE228" s="179"/>
      <c r="AF228" s="179"/>
      <c r="AG228" s="179"/>
      <c r="AH228" s="179"/>
      <c r="AI228" s="182"/>
      <c r="AJ228" s="179"/>
      <c r="AK228" s="179"/>
      <c r="AL228" s="179"/>
      <c r="AM228" s="179"/>
      <c r="AN228" s="179"/>
      <c r="AO228" s="179"/>
      <c r="AP228" s="179"/>
      <c r="AQ228" s="179"/>
      <c r="AR228" s="179"/>
      <c r="AS228" s="179"/>
      <c r="AT228" s="179"/>
      <c r="AU228" s="179"/>
      <c r="AV228" s="179"/>
    </row>
    <row r="229" ht="12.75" customHeight="1">
      <c r="A229" s="179"/>
      <c r="B229" s="179"/>
      <c r="C229" s="179"/>
      <c r="D229" s="179"/>
      <c r="E229" s="195"/>
      <c r="F229" s="195"/>
      <c r="G229" s="179"/>
      <c r="H229" s="179"/>
      <c r="I229" s="179"/>
      <c r="J229" s="179"/>
      <c r="K229" s="179"/>
      <c r="L229" s="179"/>
      <c r="M229" s="179"/>
      <c r="N229" s="179"/>
      <c r="O229" s="179"/>
      <c r="P229" s="179"/>
      <c r="Q229" s="179"/>
      <c r="R229" s="456"/>
      <c r="S229" s="179"/>
      <c r="T229" s="179"/>
      <c r="U229" s="179"/>
      <c r="V229" s="179"/>
      <c r="W229" s="179"/>
      <c r="X229" s="180"/>
      <c r="Y229" s="179"/>
      <c r="Z229" s="179"/>
      <c r="AA229" s="179"/>
      <c r="AB229" s="179"/>
      <c r="AC229" s="179"/>
      <c r="AD229" s="179"/>
      <c r="AE229" s="179"/>
      <c r="AF229" s="179"/>
      <c r="AG229" s="179"/>
      <c r="AH229" s="179"/>
      <c r="AI229" s="182"/>
      <c r="AJ229" s="179"/>
      <c r="AK229" s="179"/>
      <c r="AL229" s="179"/>
      <c r="AM229" s="179"/>
      <c r="AN229" s="179"/>
      <c r="AO229" s="179"/>
      <c r="AP229" s="179"/>
      <c r="AQ229" s="179"/>
      <c r="AR229" s="179"/>
      <c r="AS229" s="179"/>
      <c r="AT229" s="179"/>
      <c r="AU229" s="179"/>
      <c r="AV229" s="179"/>
    </row>
    <row r="230" ht="12.75" customHeight="1">
      <c r="A230" s="179"/>
      <c r="B230" s="179"/>
      <c r="C230" s="179"/>
      <c r="D230" s="179"/>
      <c r="E230" s="195"/>
      <c r="F230" s="195"/>
      <c r="G230" s="179"/>
      <c r="H230" s="179"/>
      <c r="I230" s="179"/>
      <c r="J230" s="179"/>
      <c r="K230" s="179"/>
      <c r="L230" s="179"/>
      <c r="M230" s="179"/>
      <c r="N230" s="179"/>
      <c r="O230" s="179"/>
      <c r="P230" s="179"/>
      <c r="Q230" s="179"/>
      <c r="R230" s="456"/>
      <c r="S230" s="179"/>
      <c r="T230" s="179"/>
      <c r="U230" s="179"/>
      <c r="V230" s="179"/>
      <c r="W230" s="179"/>
      <c r="X230" s="180"/>
      <c r="Y230" s="179"/>
      <c r="Z230" s="179"/>
      <c r="AA230" s="179"/>
      <c r="AB230" s="179"/>
      <c r="AC230" s="179"/>
      <c r="AD230" s="179"/>
      <c r="AE230" s="179"/>
      <c r="AF230" s="179"/>
      <c r="AG230" s="179"/>
      <c r="AH230" s="179"/>
      <c r="AI230" s="182"/>
      <c r="AJ230" s="179"/>
      <c r="AK230" s="179"/>
      <c r="AL230" s="179"/>
      <c r="AM230" s="179"/>
      <c r="AN230" s="179"/>
      <c r="AO230" s="179"/>
      <c r="AP230" s="179"/>
      <c r="AQ230" s="179"/>
      <c r="AR230" s="179"/>
      <c r="AS230" s="179"/>
      <c r="AT230" s="179"/>
      <c r="AU230" s="179"/>
      <c r="AV230" s="179"/>
    </row>
    <row r="231" ht="12.75" customHeight="1">
      <c r="A231" s="179"/>
      <c r="B231" s="179"/>
      <c r="C231" s="179"/>
      <c r="D231" s="179"/>
      <c r="E231" s="195"/>
      <c r="F231" s="195"/>
      <c r="G231" s="179"/>
      <c r="H231" s="179"/>
      <c r="I231" s="179"/>
      <c r="J231" s="179"/>
      <c r="K231" s="179"/>
      <c r="L231" s="179"/>
      <c r="M231" s="179"/>
      <c r="N231" s="179"/>
      <c r="O231" s="179"/>
      <c r="P231" s="179"/>
      <c r="Q231" s="179"/>
      <c r="R231" s="456"/>
      <c r="S231" s="179"/>
      <c r="T231" s="179"/>
      <c r="U231" s="179"/>
      <c r="V231" s="179"/>
      <c r="W231" s="179"/>
      <c r="X231" s="180"/>
      <c r="Y231" s="179"/>
      <c r="Z231" s="179"/>
      <c r="AA231" s="179"/>
      <c r="AB231" s="179"/>
      <c r="AC231" s="179"/>
      <c r="AD231" s="179"/>
      <c r="AE231" s="179"/>
      <c r="AF231" s="179"/>
      <c r="AG231" s="179"/>
      <c r="AH231" s="179"/>
      <c r="AI231" s="182"/>
      <c r="AJ231" s="179"/>
      <c r="AK231" s="179"/>
      <c r="AL231" s="179"/>
      <c r="AM231" s="179"/>
      <c r="AN231" s="179"/>
      <c r="AO231" s="179"/>
      <c r="AP231" s="179"/>
      <c r="AQ231" s="179"/>
      <c r="AR231" s="179"/>
      <c r="AS231" s="179"/>
      <c r="AT231" s="179"/>
      <c r="AU231" s="179"/>
      <c r="AV231" s="179"/>
    </row>
    <row r="232" ht="12.75" customHeight="1">
      <c r="A232" s="179"/>
      <c r="B232" s="179"/>
      <c r="C232" s="179"/>
      <c r="D232" s="179"/>
      <c r="E232" s="195"/>
      <c r="F232" s="195"/>
      <c r="G232" s="179"/>
      <c r="H232" s="179"/>
      <c r="I232" s="179"/>
      <c r="J232" s="179"/>
      <c r="K232" s="179"/>
      <c r="L232" s="179"/>
      <c r="M232" s="179"/>
      <c r="N232" s="179"/>
      <c r="O232" s="179"/>
      <c r="P232" s="179"/>
      <c r="Q232" s="179"/>
      <c r="R232" s="456"/>
      <c r="S232" s="179"/>
      <c r="T232" s="179"/>
      <c r="U232" s="179"/>
      <c r="V232" s="179"/>
      <c r="W232" s="179"/>
      <c r="X232" s="180"/>
      <c r="Y232" s="179"/>
      <c r="Z232" s="179"/>
      <c r="AA232" s="179"/>
      <c r="AB232" s="179"/>
      <c r="AC232" s="179"/>
      <c r="AD232" s="179"/>
      <c r="AE232" s="179"/>
      <c r="AF232" s="179"/>
      <c r="AG232" s="179"/>
      <c r="AH232" s="179"/>
      <c r="AI232" s="182"/>
      <c r="AJ232" s="179"/>
      <c r="AK232" s="179"/>
      <c r="AL232" s="179"/>
      <c r="AM232" s="179"/>
      <c r="AN232" s="179"/>
      <c r="AO232" s="179"/>
      <c r="AP232" s="179"/>
      <c r="AQ232" s="179"/>
      <c r="AR232" s="179"/>
      <c r="AS232" s="179"/>
      <c r="AT232" s="179"/>
      <c r="AU232" s="179"/>
      <c r="AV232" s="179"/>
    </row>
    <row r="233" ht="12.75" customHeight="1">
      <c r="A233" s="179"/>
      <c r="B233" s="179"/>
      <c r="C233" s="179"/>
      <c r="D233" s="179"/>
      <c r="E233" s="195"/>
      <c r="F233" s="195"/>
      <c r="G233" s="179"/>
      <c r="H233" s="179"/>
      <c r="I233" s="179"/>
      <c r="J233" s="179"/>
      <c r="K233" s="179"/>
      <c r="L233" s="179"/>
      <c r="M233" s="179"/>
      <c r="N233" s="179"/>
      <c r="O233" s="179"/>
      <c r="P233" s="179"/>
      <c r="Q233" s="179"/>
      <c r="R233" s="456"/>
      <c r="S233" s="179"/>
      <c r="T233" s="179"/>
      <c r="U233" s="179"/>
      <c r="V233" s="179"/>
      <c r="W233" s="179"/>
      <c r="X233" s="180"/>
      <c r="Y233" s="179"/>
      <c r="Z233" s="179"/>
      <c r="AA233" s="179"/>
      <c r="AB233" s="179"/>
      <c r="AC233" s="179"/>
      <c r="AD233" s="179"/>
      <c r="AE233" s="179"/>
      <c r="AF233" s="179"/>
      <c r="AG233" s="179"/>
      <c r="AH233" s="179"/>
      <c r="AI233" s="182"/>
      <c r="AJ233" s="179"/>
      <c r="AK233" s="179"/>
      <c r="AL233" s="179"/>
      <c r="AM233" s="179"/>
      <c r="AN233" s="179"/>
      <c r="AO233" s="179"/>
      <c r="AP233" s="179"/>
      <c r="AQ233" s="179"/>
      <c r="AR233" s="179"/>
      <c r="AS233" s="179"/>
      <c r="AT233" s="179"/>
      <c r="AU233" s="179"/>
      <c r="AV233" s="179"/>
    </row>
    <row r="234" ht="12.75" customHeight="1">
      <c r="A234" s="179"/>
      <c r="B234" s="179"/>
      <c r="C234" s="179"/>
      <c r="D234" s="179"/>
      <c r="E234" s="195"/>
      <c r="F234" s="195"/>
      <c r="G234" s="179"/>
      <c r="H234" s="179"/>
      <c r="I234" s="179"/>
      <c r="J234" s="179"/>
      <c r="K234" s="179"/>
      <c r="L234" s="179"/>
      <c r="M234" s="179"/>
      <c r="N234" s="179"/>
      <c r="O234" s="179"/>
      <c r="P234" s="179"/>
      <c r="Q234" s="179"/>
      <c r="R234" s="456"/>
      <c r="S234" s="179"/>
      <c r="T234" s="179"/>
      <c r="U234" s="179"/>
      <c r="V234" s="179"/>
      <c r="W234" s="179"/>
      <c r="X234" s="180"/>
      <c r="Y234" s="179"/>
      <c r="Z234" s="179"/>
      <c r="AA234" s="179"/>
      <c r="AB234" s="179"/>
      <c r="AC234" s="179"/>
      <c r="AD234" s="179"/>
      <c r="AE234" s="179"/>
      <c r="AF234" s="179"/>
      <c r="AG234" s="179"/>
      <c r="AH234" s="179"/>
      <c r="AI234" s="182"/>
      <c r="AJ234" s="179"/>
      <c r="AK234" s="179"/>
      <c r="AL234" s="179"/>
      <c r="AM234" s="179"/>
      <c r="AN234" s="179"/>
      <c r="AO234" s="179"/>
      <c r="AP234" s="179"/>
      <c r="AQ234" s="179"/>
      <c r="AR234" s="179"/>
      <c r="AS234" s="179"/>
      <c r="AT234" s="179"/>
      <c r="AU234" s="179"/>
      <c r="AV234" s="179"/>
    </row>
    <row r="235" ht="12.75" customHeight="1">
      <c r="A235" s="179"/>
      <c r="B235" s="179"/>
      <c r="C235" s="179"/>
      <c r="D235" s="179"/>
      <c r="E235" s="195"/>
      <c r="F235" s="195"/>
      <c r="G235" s="179"/>
      <c r="H235" s="179"/>
      <c r="I235" s="179"/>
      <c r="J235" s="179"/>
      <c r="K235" s="179"/>
      <c r="L235" s="179"/>
      <c r="M235" s="179"/>
      <c r="N235" s="179"/>
      <c r="O235" s="179"/>
      <c r="P235" s="179"/>
      <c r="Q235" s="179"/>
      <c r="R235" s="456"/>
      <c r="S235" s="179"/>
      <c r="T235" s="179"/>
      <c r="U235" s="179"/>
      <c r="V235" s="179"/>
      <c r="W235" s="179"/>
      <c r="X235" s="180"/>
      <c r="Y235" s="179"/>
      <c r="Z235" s="179"/>
      <c r="AA235" s="179"/>
      <c r="AB235" s="179"/>
      <c r="AC235" s="179"/>
      <c r="AD235" s="179"/>
      <c r="AE235" s="179"/>
      <c r="AF235" s="179"/>
      <c r="AG235" s="179"/>
      <c r="AH235" s="179"/>
      <c r="AI235" s="182"/>
      <c r="AJ235" s="179"/>
      <c r="AK235" s="179"/>
      <c r="AL235" s="179"/>
      <c r="AM235" s="179"/>
      <c r="AN235" s="179"/>
      <c r="AO235" s="179"/>
      <c r="AP235" s="179"/>
      <c r="AQ235" s="179"/>
      <c r="AR235" s="179"/>
      <c r="AS235" s="179"/>
      <c r="AT235" s="179"/>
      <c r="AU235" s="179"/>
      <c r="AV235" s="179"/>
    </row>
    <row r="236" ht="12.75" customHeight="1">
      <c r="A236" s="179"/>
      <c r="B236" s="179"/>
      <c r="C236" s="179"/>
      <c r="D236" s="179"/>
      <c r="E236" s="195"/>
      <c r="F236" s="195"/>
      <c r="G236" s="179"/>
      <c r="H236" s="179"/>
      <c r="I236" s="179"/>
      <c r="J236" s="179"/>
      <c r="K236" s="179"/>
      <c r="L236" s="179"/>
      <c r="M236" s="179"/>
      <c r="N236" s="179"/>
      <c r="O236" s="179"/>
      <c r="P236" s="179"/>
      <c r="Q236" s="179"/>
      <c r="R236" s="456"/>
      <c r="S236" s="179"/>
      <c r="T236" s="179"/>
      <c r="U236" s="179"/>
      <c r="V236" s="179"/>
      <c r="W236" s="179"/>
      <c r="X236" s="180"/>
      <c r="Y236" s="179"/>
      <c r="Z236" s="179"/>
      <c r="AA236" s="179"/>
      <c r="AB236" s="179"/>
      <c r="AC236" s="179"/>
      <c r="AD236" s="179"/>
      <c r="AE236" s="179"/>
      <c r="AF236" s="179"/>
      <c r="AG236" s="179"/>
      <c r="AH236" s="179"/>
      <c r="AI236" s="182"/>
      <c r="AJ236" s="179"/>
      <c r="AK236" s="179"/>
      <c r="AL236" s="179"/>
      <c r="AM236" s="179"/>
      <c r="AN236" s="179"/>
      <c r="AO236" s="179"/>
      <c r="AP236" s="179"/>
      <c r="AQ236" s="179"/>
      <c r="AR236" s="179"/>
      <c r="AS236" s="179"/>
      <c r="AT236" s="179"/>
      <c r="AU236" s="179"/>
      <c r="AV236" s="179"/>
    </row>
    <row r="237" ht="12.75" customHeight="1">
      <c r="A237" s="179"/>
      <c r="B237" s="179"/>
      <c r="C237" s="179"/>
      <c r="D237" s="179"/>
      <c r="E237" s="195"/>
      <c r="F237" s="195"/>
      <c r="G237" s="179"/>
      <c r="H237" s="179"/>
      <c r="I237" s="179"/>
      <c r="J237" s="179"/>
      <c r="K237" s="179"/>
      <c r="L237" s="179"/>
      <c r="M237" s="179"/>
      <c r="N237" s="179"/>
      <c r="O237" s="179"/>
      <c r="P237" s="179"/>
      <c r="Q237" s="179"/>
      <c r="R237" s="456"/>
      <c r="S237" s="179"/>
      <c r="T237" s="179"/>
      <c r="U237" s="179"/>
      <c r="V237" s="179"/>
      <c r="W237" s="179"/>
      <c r="X237" s="180"/>
      <c r="Y237" s="179"/>
      <c r="Z237" s="179"/>
      <c r="AA237" s="179"/>
      <c r="AB237" s="179"/>
      <c r="AC237" s="179"/>
      <c r="AD237" s="179"/>
      <c r="AE237" s="179"/>
      <c r="AF237" s="179"/>
      <c r="AG237" s="179"/>
      <c r="AH237" s="179"/>
      <c r="AI237" s="182"/>
      <c r="AJ237" s="179"/>
      <c r="AK237" s="179"/>
      <c r="AL237" s="179"/>
      <c r="AM237" s="179"/>
      <c r="AN237" s="179"/>
      <c r="AO237" s="179"/>
      <c r="AP237" s="179"/>
      <c r="AQ237" s="179"/>
      <c r="AR237" s="179"/>
      <c r="AS237" s="179"/>
      <c r="AT237" s="179"/>
      <c r="AU237" s="179"/>
      <c r="AV237" s="179"/>
    </row>
    <row r="238" ht="12.75" customHeight="1">
      <c r="A238" s="179"/>
      <c r="B238" s="179"/>
      <c r="C238" s="179"/>
      <c r="D238" s="179"/>
      <c r="E238" s="195"/>
      <c r="F238" s="195"/>
      <c r="G238" s="179"/>
      <c r="H238" s="179"/>
      <c r="I238" s="179"/>
      <c r="J238" s="179"/>
      <c r="K238" s="179"/>
      <c r="L238" s="179"/>
      <c r="M238" s="179"/>
      <c r="N238" s="179"/>
      <c r="O238" s="179"/>
      <c r="P238" s="179"/>
      <c r="Q238" s="179"/>
      <c r="R238" s="456"/>
      <c r="S238" s="179"/>
      <c r="T238" s="179"/>
      <c r="U238" s="179"/>
      <c r="V238" s="179"/>
      <c r="W238" s="179"/>
      <c r="X238" s="180"/>
      <c r="Y238" s="179"/>
      <c r="Z238" s="179"/>
      <c r="AA238" s="179"/>
      <c r="AB238" s="179"/>
      <c r="AC238" s="179"/>
      <c r="AD238" s="179"/>
      <c r="AE238" s="179"/>
      <c r="AF238" s="179"/>
      <c r="AG238" s="179"/>
      <c r="AH238" s="179"/>
      <c r="AI238" s="182"/>
      <c r="AJ238" s="179"/>
      <c r="AK238" s="179"/>
      <c r="AL238" s="179"/>
      <c r="AM238" s="179"/>
      <c r="AN238" s="179"/>
      <c r="AO238" s="179"/>
      <c r="AP238" s="179"/>
      <c r="AQ238" s="179"/>
      <c r="AR238" s="179"/>
      <c r="AS238" s="179"/>
      <c r="AT238" s="179"/>
      <c r="AU238" s="179"/>
      <c r="AV238" s="179"/>
    </row>
    <row r="239" ht="12.75" customHeight="1">
      <c r="A239" s="179"/>
      <c r="B239" s="179"/>
      <c r="C239" s="179"/>
      <c r="D239" s="179"/>
      <c r="E239" s="195"/>
      <c r="F239" s="195"/>
      <c r="G239" s="179"/>
      <c r="H239" s="179"/>
      <c r="I239" s="179"/>
      <c r="J239" s="179"/>
      <c r="K239" s="179"/>
      <c r="L239" s="179"/>
      <c r="M239" s="179"/>
      <c r="N239" s="179"/>
      <c r="O239" s="179"/>
      <c r="P239" s="179"/>
      <c r="Q239" s="179"/>
      <c r="R239" s="456"/>
      <c r="S239" s="179"/>
      <c r="T239" s="179"/>
      <c r="U239" s="179"/>
      <c r="V239" s="179"/>
      <c r="W239" s="179"/>
      <c r="X239" s="180"/>
      <c r="Y239" s="179"/>
      <c r="Z239" s="179"/>
      <c r="AA239" s="179"/>
      <c r="AB239" s="179"/>
      <c r="AC239" s="179"/>
      <c r="AD239" s="179"/>
      <c r="AE239" s="179"/>
      <c r="AF239" s="179"/>
      <c r="AG239" s="179"/>
      <c r="AH239" s="179"/>
      <c r="AI239" s="182"/>
      <c r="AJ239" s="179"/>
      <c r="AK239" s="179"/>
      <c r="AL239" s="179"/>
      <c r="AM239" s="179"/>
      <c r="AN239" s="179"/>
      <c r="AO239" s="179"/>
      <c r="AP239" s="179"/>
      <c r="AQ239" s="179"/>
      <c r="AR239" s="179"/>
      <c r="AS239" s="179"/>
      <c r="AT239" s="179"/>
      <c r="AU239" s="179"/>
      <c r="AV239" s="179"/>
    </row>
    <row r="240" ht="12.75" customHeight="1">
      <c r="A240" s="179"/>
      <c r="B240" s="179"/>
      <c r="C240" s="179"/>
      <c r="D240" s="179"/>
      <c r="E240" s="195"/>
      <c r="F240" s="195"/>
      <c r="G240" s="179"/>
      <c r="H240" s="179"/>
      <c r="I240" s="179"/>
      <c r="J240" s="179"/>
      <c r="K240" s="179"/>
      <c r="L240" s="179"/>
      <c r="M240" s="179"/>
      <c r="N240" s="179"/>
      <c r="O240" s="179"/>
      <c r="P240" s="179"/>
      <c r="Q240" s="179"/>
      <c r="R240" s="456"/>
      <c r="S240" s="179"/>
      <c r="T240" s="179"/>
      <c r="U240" s="179"/>
      <c r="V240" s="179"/>
      <c r="W240" s="179"/>
      <c r="X240" s="180"/>
      <c r="Y240" s="179"/>
      <c r="Z240" s="179"/>
      <c r="AA240" s="179"/>
      <c r="AB240" s="179"/>
      <c r="AC240" s="179"/>
      <c r="AD240" s="179"/>
      <c r="AE240" s="179"/>
      <c r="AF240" s="179"/>
      <c r="AG240" s="179"/>
      <c r="AH240" s="179"/>
      <c r="AI240" s="182"/>
      <c r="AJ240" s="179"/>
      <c r="AK240" s="179"/>
      <c r="AL240" s="179"/>
      <c r="AM240" s="179"/>
      <c r="AN240" s="179"/>
      <c r="AO240" s="179"/>
      <c r="AP240" s="179"/>
      <c r="AQ240" s="179"/>
      <c r="AR240" s="179"/>
      <c r="AS240" s="179"/>
      <c r="AT240" s="179"/>
      <c r="AU240" s="179"/>
      <c r="AV240" s="179"/>
    </row>
    <row r="241" ht="12.75" customHeight="1">
      <c r="A241" s="179"/>
      <c r="B241" s="179"/>
      <c r="C241" s="179"/>
      <c r="D241" s="179"/>
      <c r="E241" s="195"/>
      <c r="F241" s="195"/>
      <c r="G241" s="179"/>
      <c r="H241" s="179"/>
      <c r="I241" s="179"/>
      <c r="J241" s="179"/>
      <c r="K241" s="179"/>
      <c r="L241" s="179"/>
      <c r="M241" s="179"/>
      <c r="N241" s="179"/>
      <c r="O241" s="179"/>
      <c r="P241" s="179"/>
      <c r="Q241" s="179"/>
      <c r="R241" s="456"/>
      <c r="S241" s="179"/>
      <c r="T241" s="179"/>
      <c r="U241" s="179"/>
      <c r="V241" s="179"/>
      <c r="W241" s="179"/>
      <c r="X241" s="180"/>
      <c r="Y241" s="179"/>
      <c r="Z241" s="179"/>
      <c r="AA241" s="179"/>
      <c r="AB241" s="179"/>
      <c r="AC241" s="179"/>
      <c r="AD241" s="179"/>
      <c r="AE241" s="179"/>
      <c r="AF241" s="179"/>
      <c r="AG241" s="179"/>
      <c r="AH241" s="179"/>
      <c r="AI241" s="182"/>
      <c r="AJ241" s="179"/>
      <c r="AK241" s="179"/>
      <c r="AL241" s="179"/>
      <c r="AM241" s="179"/>
      <c r="AN241" s="179"/>
      <c r="AO241" s="179"/>
      <c r="AP241" s="179"/>
      <c r="AQ241" s="179"/>
      <c r="AR241" s="179"/>
      <c r="AS241" s="179"/>
      <c r="AT241" s="179"/>
      <c r="AU241" s="179"/>
      <c r="AV241" s="179"/>
    </row>
    <row r="242" ht="12.75" customHeight="1">
      <c r="A242" s="179"/>
      <c r="B242" s="179"/>
      <c r="C242" s="179"/>
      <c r="D242" s="179"/>
      <c r="E242" s="195"/>
      <c r="F242" s="195"/>
      <c r="G242" s="179"/>
      <c r="H242" s="179"/>
      <c r="I242" s="179"/>
      <c r="J242" s="179"/>
      <c r="K242" s="179"/>
      <c r="L242" s="179"/>
      <c r="M242" s="179"/>
      <c r="N242" s="179"/>
      <c r="O242" s="179"/>
      <c r="P242" s="179"/>
      <c r="Q242" s="179"/>
      <c r="R242" s="456"/>
      <c r="S242" s="179"/>
      <c r="T242" s="179"/>
      <c r="U242" s="179"/>
      <c r="V242" s="179"/>
      <c r="W242" s="179"/>
      <c r="X242" s="180"/>
      <c r="Y242" s="179"/>
      <c r="Z242" s="179"/>
      <c r="AA242" s="179"/>
      <c r="AB242" s="179"/>
      <c r="AC242" s="179"/>
      <c r="AD242" s="179"/>
      <c r="AE242" s="179"/>
      <c r="AF242" s="179"/>
      <c r="AG242" s="179"/>
      <c r="AH242" s="179"/>
      <c r="AI242" s="182"/>
      <c r="AJ242" s="179"/>
      <c r="AK242" s="179"/>
      <c r="AL242" s="179"/>
      <c r="AM242" s="179"/>
      <c r="AN242" s="179"/>
      <c r="AO242" s="179"/>
      <c r="AP242" s="179"/>
      <c r="AQ242" s="179"/>
      <c r="AR242" s="179"/>
      <c r="AS242" s="179"/>
      <c r="AT242" s="179"/>
      <c r="AU242" s="179"/>
      <c r="AV242" s="179"/>
    </row>
    <row r="243" ht="12.75" customHeight="1">
      <c r="A243" s="179"/>
      <c r="B243" s="179"/>
      <c r="C243" s="179"/>
      <c r="D243" s="179"/>
      <c r="E243" s="195"/>
      <c r="F243" s="195"/>
      <c r="G243" s="179"/>
      <c r="H243" s="179"/>
      <c r="I243" s="179"/>
      <c r="J243" s="179"/>
      <c r="K243" s="179"/>
      <c r="L243" s="179"/>
      <c r="M243" s="179"/>
      <c r="N243" s="179"/>
      <c r="O243" s="179"/>
      <c r="P243" s="179"/>
      <c r="Q243" s="179"/>
      <c r="R243" s="456"/>
      <c r="S243" s="179"/>
      <c r="T243" s="179"/>
      <c r="U243" s="179"/>
      <c r="V243" s="179"/>
      <c r="W243" s="179"/>
      <c r="X243" s="180"/>
      <c r="Y243" s="179"/>
      <c r="Z243" s="179"/>
      <c r="AA243" s="179"/>
      <c r="AB243" s="179"/>
      <c r="AC243" s="179"/>
      <c r="AD243" s="179"/>
      <c r="AE243" s="179"/>
      <c r="AF243" s="179"/>
      <c r="AG243" s="179"/>
      <c r="AH243" s="179"/>
      <c r="AI243" s="182"/>
      <c r="AJ243" s="179"/>
      <c r="AK243" s="179"/>
      <c r="AL243" s="179"/>
      <c r="AM243" s="179"/>
      <c r="AN243" s="179"/>
      <c r="AO243" s="179"/>
      <c r="AP243" s="179"/>
      <c r="AQ243" s="179"/>
      <c r="AR243" s="179"/>
      <c r="AS243" s="179"/>
      <c r="AT243" s="179"/>
      <c r="AU243" s="179"/>
      <c r="AV243" s="179"/>
    </row>
    <row r="244" ht="12.75" customHeight="1">
      <c r="A244" s="179"/>
      <c r="B244" s="179"/>
      <c r="C244" s="179"/>
      <c r="D244" s="179"/>
      <c r="E244" s="195"/>
      <c r="F244" s="195"/>
      <c r="G244" s="179"/>
      <c r="H244" s="179"/>
      <c r="I244" s="179"/>
      <c r="J244" s="179"/>
      <c r="K244" s="179"/>
      <c r="L244" s="179"/>
      <c r="M244" s="179"/>
      <c r="N244" s="179"/>
      <c r="O244" s="179"/>
      <c r="P244" s="179"/>
      <c r="Q244" s="179"/>
      <c r="R244" s="456"/>
      <c r="S244" s="179"/>
      <c r="T244" s="179"/>
      <c r="U244" s="179"/>
      <c r="V244" s="179"/>
      <c r="W244" s="179"/>
      <c r="X244" s="180"/>
      <c r="Y244" s="179"/>
      <c r="Z244" s="179"/>
      <c r="AA244" s="179"/>
      <c r="AB244" s="179"/>
      <c r="AC244" s="179"/>
      <c r="AD244" s="179"/>
      <c r="AE244" s="179"/>
      <c r="AF244" s="179"/>
      <c r="AG244" s="179"/>
      <c r="AH244" s="179"/>
      <c r="AI244" s="182"/>
      <c r="AJ244" s="179"/>
      <c r="AK244" s="179"/>
      <c r="AL244" s="179"/>
      <c r="AM244" s="179"/>
      <c r="AN244" s="179"/>
      <c r="AO244" s="179"/>
      <c r="AP244" s="179"/>
      <c r="AQ244" s="179"/>
      <c r="AR244" s="179"/>
      <c r="AS244" s="179"/>
      <c r="AT244" s="179"/>
      <c r="AU244" s="179"/>
      <c r="AV244" s="179"/>
    </row>
    <row r="245" ht="12.75" customHeight="1">
      <c r="A245" s="179"/>
      <c r="B245" s="179"/>
      <c r="C245" s="179"/>
      <c r="D245" s="179"/>
      <c r="E245" s="195"/>
      <c r="F245" s="195"/>
      <c r="G245" s="179"/>
      <c r="H245" s="179"/>
      <c r="I245" s="179"/>
      <c r="J245" s="179"/>
      <c r="K245" s="179"/>
      <c r="L245" s="179"/>
      <c r="M245" s="179"/>
      <c r="N245" s="179"/>
      <c r="O245" s="179"/>
      <c r="P245" s="179"/>
      <c r="Q245" s="179"/>
      <c r="R245" s="456"/>
      <c r="S245" s="179"/>
      <c r="T245" s="179"/>
      <c r="U245" s="179"/>
      <c r="V245" s="179"/>
      <c r="W245" s="179"/>
      <c r="X245" s="180"/>
      <c r="Y245" s="179"/>
      <c r="Z245" s="179"/>
      <c r="AA245" s="179"/>
      <c r="AB245" s="179"/>
      <c r="AC245" s="179"/>
      <c r="AD245" s="179"/>
      <c r="AE245" s="179"/>
      <c r="AF245" s="179"/>
      <c r="AG245" s="179"/>
      <c r="AH245" s="179"/>
      <c r="AI245" s="182"/>
      <c r="AJ245" s="179"/>
      <c r="AK245" s="179"/>
      <c r="AL245" s="179"/>
      <c r="AM245" s="179"/>
      <c r="AN245" s="179"/>
      <c r="AO245" s="179"/>
      <c r="AP245" s="179"/>
      <c r="AQ245" s="179"/>
      <c r="AR245" s="179"/>
      <c r="AS245" s="179"/>
      <c r="AT245" s="179"/>
      <c r="AU245" s="179"/>
      <c r="AV245" s="179"/>
    </row>
    <row r="246" ht="12.75" customHeight="1">
      <c r="A246" s="179"/>
      <c r="B246" s="179"/>
      <c r="C246" s="179"/>
      <c r="D246" s="179"/>
      <c r="E246" s="195"/>
      <c r="F246" s="195"/>
      <c r="G246" s="179"/>
      <c r="H246" s="179"/>
      <c r="I246" s="179"/>
      <c r="J246" s="179"/>
      <c r="K246" s="179"/>
      <c r="L246" s="179"/>
      <c r="M246" s="179"/>
      <c r="N246" s="179"/>
      <c r="O246" s="179"/>
      <c r="P246" s="179"/>
      <c r="Q246" s="179"/>
      <c r="R246" s="456"/>
      <c r="S246" s="179"/>
      <c r="T246" s="179"/>
      <c r="U246" s="179"/>
      <c r="V246" s="179"/>
      <c r="W246" s="179"/>
      <c r="X246" s="180"/>
      <c r="Y246" s="179"/>
      <c r="Z246" s="179"/>
      <c r="AA246" s="179"/>
      <c r="AB246" s="179"/>
      <c r="AC246" s="179"/>
      <c r="AD246" s="179"/>
      <c r="AE246" s="179"/>
      <c r="AF246" s="179"/>
      <c r="AG246" s="179"/>
      <c r="AH246" s="179"/>
      <c r="AI246" s="182"/>
      <c r="AJ246" s="179"/>
      <c r="AK246" s="179"/>
      <c r="AL246" s="179"/>
      <c r="AM246" s="179"/>
      <c r="AN246" s="179"/>
      <c r="AO246" s="179"/>
      <c r="AP246" s="179"/>
      <c r="AQ246" s="179"/>
      <c r="AR246" s="179"/>
      <c r="AS246" s="179"/>
      <c r="AT246" s="179"/>
      <c r="AU246" s="179"/>
      <c r="AV246" s="179"/>
    </row>
    <row r="247" ht="12.75" customHeight="1">
      <c r="A247" s="179"/>
      <c r="B247" s="179"/>
      <c r="C247" s="179"/>
      <c r="D247" s="179"/>
      <c r="E247" s="195"/>
      <c r="F247" s="195"/>
      <c r="G247" s="179"/>
      <c r="H247" s="179"/>
      <c r="I247" s="179"/>
      <c r="J247" s="179"/>
      <c r="K247" s="179"/>
      <c r="L247" s="179"/>
      <c r="M247" s="179"/>
      <c r="N247" s="179"/>
      <c r="O247" s="179"/>
      <c r="P247" s="179"/>
      <c r="Q247" s="179"/>
      <c r="R247" s="456"/>
      <c r="S247" s="179"/>
      <c r="T247" s="179"/>
      <c r="U247" s="179"/>
      <c r="V247" s="179"/>
      <c r="W247" s="179"/>
      <c r="X247" s="180"/>
      <c r="Y247" s="179"/>
      <c r="Z247" s="179"/>
      <c r="AA247" s="179"/>
      <c r="AB247" s="179"/>
      <c r="AC247" s="179"/>
      <c r="AD247" s="179"/>
      <c r="AE247" s="179"/>
      <c r="AF247" s="179"/>
      <c r="AG247" s="179"/>
      <c r="AH247" s="179"/>
      <c r="AI247" s="182"/>
      <c r="AJ247" s="179"/>
      <c r="AK247" s="179"/>
      <c r="AL247" s="179"/>
      <c r="AM247" s="179"/>
      <c r="AN247" s="179"/>
      <c r="AO247" s="179"/>
      <c r="AP247" s="179"/>
      <c r="AQ247" s="179"/>
      <c r="AR247" s="179"/>
      <c r="AS247" s="179"/>
      <c r="AT247" s="179"/>
      <c r="AU247" s="179"/>
      <c r="AV247" s="179"/>
    </row>
    <row r="248" ht="12.75" customHeight="1">
      <c r="A248" s="179"/>
      <c r="B248" s="179"/>
      <c r="C248" s="179"/>
      <c r="D248" s="179"/>
      <c r="E248" s="195"/>
      <c r="F248" s="195"/>
      <c r="G248" s="179"/>
      <c r="H248" s="179"/>
      <c r="I248" s="179"/>
      <c r="J248" s="179"/>
      <c r="K248" s="179"/>
      <c r="L248" s="179"/>
      <c r="M248" s="179"/>
      <c r="N248" s="179"/>
      <c r="O248" s="179"/>
      <c r="P248" s="179"/>
      <c r="Q248" s="179"/>
      <c r="R248" s="456"/>
      <c r="S248" s="179"/>
      <c r="T248" s="179"/>
      <c r="U248" s="179"/>
      <c r="V248" s="179"/>
      <c r="W248" s="179"/>
      <c r="X248" s="180"/>
      <c r="Y248" s="179"/>
      <c r="Z248" s="179"/>
      <c r="AA248" s="179"/>
      <c r="AB248" s="179"/>
      <c r="AC248" s="179"/>
      <c r="AD248" s="179"/>
      <c r="AE248" s="179"/>
      <c r="AF248" s="179"/>
      <c r="AG248" s="179"/>
      <c r="AH248" s="179"/>
      <c r="AI248" s="182"/>
      <c r="AJ248" s="179"/>
      <c r="AK248" s="179"/>
      <c r="AL248" s="179"/>
      <c r="AM248" s="179"/>
      <c r="AN248" s="179"/>
      <c r="AO248" s="179"/>
      <c r="AP248" s="179"/>
      <c r="AQ248" s="179"/>
      <c r="AR248" s="179"/>
      <c r="AS248" s="179"/>
      <c r="AT248" s="179"/>
      <c r="AU248" s="179"/>
      <c r="AV248" s="179"/>
    </row>
    <row r="249" ht="12.75" customHeight="1">
      <c r="A249" s="179"/>
      <c r="B249" s="179"/>
      <c r="C249" s="179"/>
      <c r="D249" s="179"/>
      <c r="E249" s="195"/>
      <c r="F249" s="195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456"/>
      <c r="S249" s="179"/>
      <c r="T249" s="179"/>
      <c r="U249" s="179"/>
      <c r="V249" s="179"/>
      <c r="W249" s="179"/>
      <c r="X249" s="180"/>
      <c r="Y249" s="179"/>
      <c r="Z249" s="179"/>
      <c r="AA249" s="179"/>
      <c r="AB249" s="179"/>
      <c r="AC249" s="179"/>
      <c r="AD249" s="179"/>
      <c r="AE249" s="179"/>
      <c r="AF249" s="179"/>
      <c r="AG249" s="179"/>
      <c r="AH249" s="179"/>
      <c r="AI249" s="182"/>
      <c r="AJ249" s="179"/>
      <c r="AK249" s="179"/>
      <c r="AL249" s="179"/>
      <c r="AM249" s="179"/>
      <c r="AN249" s="179"/>
      <c r="AO249" s="179"/>
      <c r="AP249" s="179"/>
      <c r="AQ249" s="179"/>
      <c r="AR249" s="179"/>
      <c r="AS249" s="179"/>
      <c r="AT249" s="179"/>
      <c r="AU249" s="179"/>
      <c r="AV249" s="179"/>
    </row>
    <row r="250" ht="12.75" customHeight="1">
      <c r="A250" s="179"/>
      <c r="B250" s="179"/>
      <c r="C250" s="179"/>
      <c r="D250" s="179"/>
      <c r="E250" s="195"/>
      <c r="F250" s="195"/>
      <c r="G250" s="179"/>
      <c r="H250" s="179"/>
      <c r="I250" s="179"/>
      <c r="J250" s="179"/>
      <c r="K250" s="179"/>
      <c r="L250" s="179"/>
      <c r="M250" s="179"/>
      <c r="N250" s="179"/>
      <c r="O250" s="179"/>
      <c r="P250" s="179"/>
      <c r="Q250" s="179"/>
      <c r="R250" s="456"/>
      <c r="S250" s="179"/>
      <c r="T250" s="179"/>
      <c r="U250" s="179"/>
      <c r="V250" s="179"/>
      <c r="W250" s="179"/>
      <c r="X250" s="180"/>
      <c r="Y250" s="179"/>
      <c r="Z250" s="179"/>
      <c r="AA250" s="179"/>
      <c r="AB250" s="179"/>
      <c r="AC250" s="179"/>
      <c r="AD250" s="179"/>
      <c r="AE250" s="179"/>
      <c r="AF250" s="179"/>
      <c r="AG250" s="179"/>
      <c r="AH250" s="179"/>
      <c r="AI250" s="182"/>
      <c r="AJ250" s="179"/>
      <c r="AK250" s="179"/>
      <c r="AL250" s="179"/>
      <c r="AM250" s="179"/>
      <c r="AN250" s="179"/>
      <c r="AO250" s="179"/>
      <c r="AP250" s="179"/>
      <c r="AQ250" s="179"/>
      <c r="AR250" s="179"/>
      <c r="AS250" s="179"/>
      <c r="AT250" s="179"/>
      <c r="AU250" s="179"/>
      <c r="AV250" s="179"/>
    </row>
    <row r="251" ht="12.75" customHeight="1">
      <c r="A251" s="179"/>
      <c r="B251" s="179"/>
      <c r="C251" s="179"/>
      <c r="D251" s="179"/>
      <c r="E251" s="195"/>
      <c r="F251" s="195"/>
      <c r="G251" s="179"/>
      <c r="H251" s="179"/>
      <c r="I251" s="179"/>
      <c r="J251" s="179"/>
      <c r="K251" s="179"/>
      <c r="L251" s="179"/>
      <c r="M251" s="179"/>
      <c r="N251" s="179"/>
      <c r="O251" s="179"/>
      <c r="P251" s="179"/>
      <c r="Q251" s="179"/>
      <c r="R251" s="456"/>
      <c r="S251" s="179"/>
      <c r="T251" s="179"/>
      <c r="U251" s="179"/>
      <c r="V251" s="179"/>
      <c r="W251" s="179"/>
      <c r="X251" s="180"/>
      <c r="Y251" s="179"/>
      <c r="Z251" s="179"/>
      <c r="AA251" s="179"/>
      <c r="AB251" s="179"/>
      <c r="AC251" s="179"/>
      <c r="AD251" s="179"/>
      <c r="AE251" s="179"/>
      <c r="AF251" s="179"/>
      <c r="AG251" s="179"/>
      <c r="AH251" s="179"/>
      <c r="AI251" s="182"/>
      <c r="AJ251" s="179"/>
      <c r="AK251" s="179"/>
      <c r="AL251" s="179"/>
      <c r="AM251" s="179"/>
      <c r="AN251" s="179"/>
      <c r="AO251" s="179"/>
      <c r="AP251" s="179"/>
      <c r="AQ251" s="179"/>
      <c r="AR251" s="179"/>
      <c r="AS251" s="179"/>
      <c r="AT251" s="179"/>
      <c r="AU251" s="179"/>
      <c r="AV251" s="179"/>
    </row>
    <row r="252" ht="12.75" customHeight="1">
      <c r="A252" s="179"/>
      <c r="B252" s="179"/>
      <c r="C252" s="179"/>
      <c r="D252" s="179"/>
      <c r="E252" s="195"/>
      <c r="F252" s="195"/>
      <c r="G252" s="179"/>
      <c r="H252" s="179"/>
      <c r="I252" s="179"/>
      <c r="J252" s="179"/>
      <c r="K252" s="179"/>
      <c r="L252" s="179"/>
      <c r="M252" s="179"/>
      <c r="N252" s="179"/>
      <c r="O252" s="179"/>
      <c r="P252" s="179"/>
      <c r="Q252" s="179"/>
      <c r="R252" s="456"/>
      <c r="S252" s="179"/>
      <c r="T252" s="179"/>
      <c r="U252" s="179"/>
      <c r="V252" s="179"/>
      <c r="W252" s="179"/>
      <c r="X252" s="180"/>
      <c r="Y252" s="179"/>
      <c r="Z252" s="179"/>
      <c r="AA252" s="179"/>
      <c r="AB252" s="179"/>
      <c r="AC252" s="179"/>
      <c r="AD252" s="179"/>
      <c r="AE252" s="179"/>
      <c r="AF252" s="179"/>
      <c r="AG252" s="179"/>
      <c r="AH252" s="179"/>
      <c r="AI252" s="182"/>
      <c r="AJ252" s="179"/>
      <c r="AK252" s="179"/>
      <c r="AL252" s="179"/>
      <c r="AM252" s="179"/>
      <c r="AN252" s="179"/>
      <c r="AO252" s="179"/>
      <c r="AP252" s="179"/>
      <c r="AQ252" s="179"/>
      <c r="AR252" s="179"/>
      <c r="AS252" s="179"/>
      <c r="AT252" s="179"/>
      <c r="AU252" s="179"/>
      <c r="AV252" s="179"/>
    </row>
    <row r="253" ht="12.75" customHeight="1">
      <c r="A253" s="179"/>
      <c r="B253" s="179"/>
      <c r="C253" s="179"/>
      <c r="D253" s="179"/>
      <c r="E253" s="195"/>
      <c r="F253" s="195"/>
      <c r="G253" s="179"/>
      <c r="H253" s="179"/>
      <c r="I253" s="179"/>
      <c r="J253" s="179"/>
      <c r="K253" s="179"/>
      <c r="L253" s="179"/>
      <c r="M253" s="179"/>
      <c r="N253" s="179"/>
      <c r="O253" s="179"/>
      <c r="P253" s="179"/>
      <c r="Q253" s="179"/>
      <c r="R253" s="456"/>
      <c r="S253" s="179"/>
      <c r="T253" s="179"/>
      <c r="U253" s="179"/>
      <c r="V253" s="179"/>
      <c r="W253" s="179"/>
      <c r="X253" s="180"/>
      <c r="Y253" s="179"/>
      <c r="Z253" s="179"/>
      <c r="AA253" s="179"/>
      <c r="AB253" s="179"/>
      <c r="AC253" s="179"/>
      <c r="AD253" s="179"/>
      <c r="AE253" s="179"/>
      <c r="AF253" s="179"/>
      <c r="AG253" s="179"/>
      <c r="AH253" s="179"/>
      <c r="AI253" s="182"/>
      <c r="AJ253" s="179"/>
      <c r="AK253" s="179"/>
      <c r="AL253" s="179"/>
      <c r="AM253" s="179"/>
      <c r="AN253" s="179"/>
      <c r="AO253" s="179"/>
      <c r="AP253" s="179"/>
      <c r="AQ253" s="179"/>
      <c r="AR253" s="179"/>
      <c r="AS253" s="179"/>
      <c r="AT253" s="179"/>
      <c r="AU253" s="179"/>
      <c r="AV253" s="179"/>
    </row>
    <row r="254" ht="12.75" customHeight="1">
      <c r="A254" s="179"/>
      <c r="B254" s="179"/>
      <c r="C254" s="179"/>
      <c r="D254" s="179"/>
      <c r="E254" s="195"/>
      <c r="F254" s="195"/>
      <c r="G254" s="179"/>
      <c r="H254" s="179"/>
      <c r="I254" s="179"/>
      <c r="J254" s="179"/>
      <c r="K254" s="179"/>
      <c r="L254" s="179"/>
      <c r="M254" s="179"/>
      <c r="N254" s="179"/>
      <c r="O254" s="179"/>
      <c r="P254" s="179"/>
      <c r="Q254" s="179"/>
      <c r="R254" s="456"/>
      <c r="S254" s="179"/>
      <c r="T254" s="179"/>
      <c r="U254" s="179"/>
      <c r="V254" s="179"/>
      <c r="W254" s="179"/>
      <c r="X254" s="180"/>
      <c r="Y254" s="179"/>
      <c r="Z254" s="179"/>
      <c r="AA254" s="179"/>
      <c r="AB254" s="179"/>
      <c r="AC254" s="179"/>
      <c r="AD254" s="179"/>
      <c r="AE254" s="179"/>
      <c r="AF254" s="179"/>
      <c r="AG254" s="179"/>
      <c r="AH254" s="179"/>
      <c r="AI254" s="182"/>
      <c r="AJ254" s="179"/>
      <c r="AK254" s="179"/>
      <c r="AL254" s="179"/>
      <c r="AM254" s="179"/>
      <c r="AN254" s="179"/>
      <c r="AO254" s="179"/>
      <c r="AP254" s="179"/>
      <c r="AQ254" s="179"/>
      <c r="AR254" s="179"/>
      <c r="AS254" s="179"/>
      <c r="AT254" s="179"/>
      <c r="AU254" s="179"/>
      <c r="AV254" s="179"/>
    </row>
    <row r="255" ht="12.75" customHeight="1">
      <c r="A255" s="179"/>
      <c r="B255" s="179"/>
      <c r="C255" s="179"/>
      <c r="D255" s="179"/>
      <c r="E255" s="195"/>
      <c r="F255" s="195"/>
      <c r="G255" s="179"/>
      <c r="H255" s="179"/>
      <c r="I255" s="179"/>
      <c r="J255" s="179"/>
      <c r="K255" s="179"/>
      <c r="L255" s="179"/>
      <c r="M255" s="179"/>
      <c r="N255" s="179"/>
      <c r="O255" s="179"/>
      <c r="P255" s="179"/>
      <c r="Q255" s="179"/>
      <c r="R255" s="456"/>
      <c r="S255" s="179"/>
      <c r="T255" s="179"/>
      <c r="U255" s="179"/>
      <c r="V255" s="179"/>
      <c r="W255" s="179"/>
      <c r="X255" s="180"/>
      <c r="Y255" s="179"/>
      <c r="Z255" s="179"/>
      <c r="AA255" s="179"/>
      <c r="AB255" s="179"/>
      <c r="AC255" s="179"/>
      <c r="AD255" s="179"/>
      <c r="AE255" s="179"/>
      <c r="AF255" s="179"/>
      <c r="AG255" s="179"/>
      <c r="AH255" s="179"/>
      <c r="AI255" s="182"/>
      <c r="AJ255" s="179"/>
      <c r="AK255" s="179"/>
      <c r="AL255" s="179"/>
      <c r="AM255" s="179"/>
      <c r="AN255" s="179"/>
      <c r="AO255" s="179"/>
      <c r="AP255" s="179"/>
      <c r="AQ255" s="179"/>
      <c r="AR255" s="179"/>
      <c r="AS255" s="179"/>
      <c r="AT255" s="179"/>
      <c r="AU255" s="179"/>
      <c r="AV255" s="179"/>
    </row>
    <row r="256" ht="12.75" customHeight="1">
      <c r="A256" s="179"/>
      <c r="B256" s="179"/>
      <c r="C256" s="179"/>
      <c r="D256" s="179"/>
      <c r="E256" s="195"/>
      <c r="F256" s="195"/>
      <c r="G256" s="179"/>
      <c r="H256" s="179"/>
      <c r="I256" s="179"/>
      <c r="J256" s="179"/>
      <c r="K256" s="179"/>
      <c r="L256" s="179"/>
      <c r="M256" s="179"/>
      <c r="N256" s="179"/>
      <c r="O256" s="179"/>
      <c r="P256" s="179"/>
      <c r="Q256" s="179"/>
      <c r="R256" s="456"/>
      <c r="S256" s="179"/>
      <c r="T256" s="179"/>
      <c r="U256" s="179"/>
      <c r="V256" s="179"/>
      <c r="W256" s="179"/>
      <c r="X256" s="180"/>
      <c r="Y256" s="179"/>
      <c r="Z256" s="179"/>
      <c r="AA256" s="179"/>
      <c r="AB256" s="179"/>
      <c r="AC256" s="179"/>
      <c r="AD256" s="179"/>
      <c r="AE256" s="179"/>
      <c r="AF256" s="179"/>
      <c r="AG256" s="179"/>
      <c r="AH256" s="179"/>
      <c r="AI256" s="182"/>
      <c r="AJ256" s="179"/>
      <c r="AK256" s="179"/>
      <c r="AL256" s="179"/>
      <c r="AM256" s="179"/>
      <c r="AN256" s="179"/>
      <c r="AO256" s="179"/>
      <c r="AP256" s="179"/>
      <c r="AQ256" s="179"/>
      <c r="AR256" s="179"/>
      <c r="AS256" s="179"/>
      <c r="AT256" s="179"/>
      <c r="AU256" s="179"/>
      <c r="AV256" s="179"/>
    </row>
    <row r="257" ht="12.75" customHeight="1">
      <c r="A257" s="179"/>
      <c r="B257" s="179"/>
      <c r="C257" s="179"/>
      <c r="D257" s="179"/>
      <c r="E257" s="195"/>
      <c r="F257" s="195"/>
      <c r="G257" s="179"/>
      <c r="H257" s="179"/>
      <c r="I257" s="179"/>
      <c r="J257" s="179"/>
      <c r="K257" s="179"/>
      <c r="L257" s="179"/>
      <c r="M257" s="179"/>
      <c r="N257" s="179"/>
      <c r="O257" s="179"/>
      <c r="P257" s="179"/>
      <c r="Q257" s="179"/>
      <c r="R257" s="456"/>
      <c r="S257" s="179"/>
      <c r="T257" s="179"/>
      <c r="U257" s="179"/>
      <c r="V257" s="179"/>
      <c r="W257" s="179"/>
      <c r="X257" s="180"/>
      <c r="Y257" s="179"/>
      <c r="Z257" s="179"/>
      <c r="AA257" s="179"/>
      <c r="AB257" s="179"/>
      <c r="AC257" s="179"/>
      <c r="AD257" s="179"/>
      <c r="AE257" s="179"/>
      <c r="AF257" s="179"/>
      <c r="AG257" s="179"/>
      <c r="AH257" s="179"/>
      <c r="AI257" s="182"/>
      <c r="AJ257" s="179"/>
      <c r="AK257" s="179"/>
      <c r="AL257" s="179"/>
      <c r="AM257" s="179"/>
      <c r="AN257" s="179"/>
      <c r="AO257" s="179"/>
      <c r="AP257" s="179"/>
      <c r="AQ257" s="179"/>
      <c r="AR257" s="179"/>
      <c r="AS257" s="179"/>
      <c r="AT257" s="179"/>
      <c r="AU257" s="179"/>
      <c r="AV257" s="179"/>
    </row>
    <row r="258" ht="12.75" customHeight="1">
      <c r="A258" s="179"/>
      <c r="B258" s="179"/>
      <c r="C258" s="179"/>
      <c r="D258" s="179"/>
      <c r="E258" s="195"/>
      <c r="F258" s="195"/>
      <c r="G258" s="179"/>
      <c r="H258" s="179"/>
      <c r="I258" s="179"/>
      <c r="J258" s="179"/>
      <c r="K258" s="179"/>
      <c r="L258" s="179"/>
      <c r="M258" s="179"/>
      <c r="N258" s="179"/>
      <c r="O258" s="179"/>
      <c r="P258" s="179"/>
      <c r="Q258" s="179"/>
      <c r="R258" s="456"/>
      <c r="S258" s="179"/>
      <c r="T258" s="179"/>
      <c r="U258" s="179"/>
      <c r="V258" s="179"/>
      <c r="W258" s="179"/>
      <c r="X258" s="180"/>
      <c r="Y258" s="179"/>
      <c r="Z258" s="179"/>
      <c r="AA258" s="179"/>
      <c r="AB258" s="179"/>
      <c r="AC258" s="179"/>
      <c r="AD258" s="179"/>
      <c r="AE258" s="179"/>
      <c r="AF258" s="179"/>
      <c r="AG258" s="179"/>
      <c r="AH258" s="179"/>
      <c r="AI258" s="182"/>
      <c r="AJ258" s="179"/>
      <c r="AK258" s="179"/>
      <c r="AL258" s="179"/>
      <c r="AM258" s="179"/>
      <c r="AN258" s="179"/>
      <c r="AO258" s="179"/>
      <c r="AP258" s="179"/>
      <c r="AQ258" s="179"/>
      <c r="AR258" s="179"/>
      <c r="AS258" s="179"/>
      <c r="AT258" s="179"/>
      <c r="AU258" s="179"/>
      <c r="AV258" s="179"/>
    </row>
    <row r="259" ht="12.75" customHeight="1">
      <c r="A259" s="179"/>
      <c r="B259" s="179"/>
      <c r="C259" s="179"/>
      <c r="D259" s="179"/>
      <c r="E259" s="195"/>
      <c r="F259" s="195"/>
      <c r="G259" s="179"/>
      <c r="H259" s="179"/>
      <c r="I259" s="179"/>
      <c r="J259" s="179"/>
      <c r="K259" s="179"/>
      <c r="L259" s="179"/>
      <c r="M259" s="179"/>
      <c r="N259" s="179"/>
      <c r="O259" s="179"/>
      <c r="P259" s="179"/>
      <c r="Q259" s="179"/>
      <c r="R259" s="456"/>
      <c r="S259" s="179"/>
      <c r="T259" s="179"/>
      <c r="U259" s="179"/>
      <c r="V259" s="179"/>
      <c r="W259" s="179"/>
      <c r="X259" s="180"/>
      <c r="Y259" s="179"/>
      <c r="Z259" s="179"/>
      <c r="AA259" s="179"/>
      <c r="AB259" s="179"/>
      <c r="AC259" s="179"/>
      <c r="AD259" s="179"/>
      <c r="AE259" s="179"/>
      <c r="AF259" s="179"/>
      <c r="AG259" s="179"/>
      <c r="AH259" s="179"/>
      <c r="AI259" s="182"/>
      <c r="AJ259" s="179"/>
      <c r="AK259" s="179"/>
      <c r="AL259" s="179"/>
      <c r="AM259" s="179"/>
      <c r="AN259" s="179"/>
      <c r="AO259" s="179"/>
      <c r="AP259" s="179"/>
      <c r="AQ259" s="179"/>
      <c r="AR259" s="179"/>
      <c r="AS259" s="179"/>
      <c r="AT259" s="179"/>
      <c r="AU259" s="179"/>
      <c r="AV259" s="179"/>
    </row>
    <row r="260" ht="12.75" customHeight="1">
      <c r="A260" s="179"/>
      <c r="B260" s="179"/>
      <c r="C260" s="179"/>
      <c r="D260" s="179"/>
      <c r="E260" s="195"/>
      <c r="F260" s="195"/>
      <c r="G260" s="179"/>
      <c r="H260" s="179"/>
      <c r="I260" s="179"/>
      <c r="J260" s="179"/>
      <c r="K260" s="179"/>
      <c r="L260" s="179"/>
      <c r="M260" s="179"/>
      <c r="N260" s="179"/>
      <c r="O260" s="179"/>
      <c r="P260" s="179"/>
      <c r="Q260" s="179"/>
      <c r="R260" s="456"/>
      <c r="S260" s="179"/>
      <c r="T260" s="179"/>
      <c r="U260" s="179"/>
      <c r="V260" s="179"/>
      <c r="W260" s="179"/>
      <c r="X260" s="180"/>
      <c r="Y260" s="179"/>
      <c r="Z260" s="179"/>
      <c r="AA260" s="179"/>
      <c r="AB260" s="179"/>
      <c r="AC260" s="179"/>
      <c r="AD260" s="179"/>
      <c r="AE260" s="179"/>
      <c r="AF260" s="179"/>
      <c r="AG260" s="179"/>
      <c r="AH260" s="179"/>
      <c r="AI260" s="182"/>
      <c r="AJ260" s="179"/>
      <c r="AK260" s="179"/>
      <c r="AL260" s="179"/>
      <c r="AM260" s="179"/>
      <c r="AN260" s="179"/>
      <c r="AO260" s="179"/>
      <c r="AP260" s="179"/>
      <c r="AQ260" s="179"/>
      <c r="AR260" s="179"/>
      <c r="AS260" s="179"/>
      <c r="AT260" s="179"/>
      <c r="AU260" s="179"/>
      <c r="AV260" s="179"/>
    </row>
    <row r="261" ht="12.75" customHeight="1">
      <c r="A261" s="179"/>
      <c r="B261" s="179"/>
      <c r="C261" s="179"/>
      <c r="D261" s="179"/>
      <c r="E261" s="195"/>
      <c r="F261" s="195"/>
      <c r="G261" s="179"/>
      <c r="H261" s="179"/>
      <c r="I261" s="179"/>
      <c r="J261" s="179"/>
      <c r="K261" s="179"/>
      <c r="L261" s="179"/>
      <c r="M261" s="179"/>
      <c r="N261" s="179"/>
      <c r="O261" s="179"/>
      <c r="P261" s="179"/>
      <c r="Q261" s="179"/>
      <c r="R261" s="456"/>
      <c r="S261" s="179"/>
      <c r="T261" s="179"/>
      <c r="U261" s="179"/>
      <c r="V261" s="179"/>
      <c r="W261" s="179"/>
      <c r="X261" s="180"/>
      <c r="Y261" s="179"/>
      <c r="Z261" s="179"/>
      <c r="AA261" s="179"/>
      <c r="AB261" s="179"/>
      <c r="AC261" s="179"/>
      <c r="AD261" s="179"/>
      <c r="AE261" s="179"/>
      <c r="AF261" s="179"/>
      <c r="AG261" s="179"/>
      <c r="AH261" s="179"/>
      <c r="AI261" s="182"/>
      <c r="AJ261" s="179"/>
      <c r="AK261" s="179"/>
      <c r="AL261" s="179"/>
      <c r="AM261" s="179"/>
      <c r="AN261" s="179"/>
      <c r="AO261" s="179"/>
      <c r="AP261" s="179"/>
      <c r="AQ261" s="179"/>
      <c r="AR261" s="179"/>
      <c r="AS261" s="179"/>
      <c r="AT261" s="179"/>
      <c r="AU261" s="179"/>
      <c r="AV261" s="179"/>
    </row>
    <row r="262" ht="12.75" customHeight="1">
      <c r="A262" s="179"/>
      <c r="B262" s="179"/>
      <c r="C262" s="179"/>
      <c r="D262" s="179"/>
      <c r="E262" s="195"/>
      <c r="F262" s="195"/>
      <c r="G262" s="179"/>
      <c r="H262" s="179"/>
      <c r="I262" s="179"/>
      <c r="J262" s="179"/>
      <c r="K262" s="179"/>
      <c r="L262" s="179"/>
      <c r="M262" s="179"/>
      <c r="N262" s="179"/>
      <c r="O262" s="179"/>
      <c r="P262" s="179"/>
      <c r="Q262" s="179"/>
      <c r="R262" s="456"/>
      <c r="S262" s="179"/>
      <c r="T262" s="179"/>
      <c r="U262" s="179"/>
      <c r="V262" s="179"/>
      <c r="W262" s="179"/>
      <c r="X262" s="180"/>
      <c r="Y262" s="179"/>
      <c r="Z262" s="179"/>
      <c r="AA262" s="179"/>
      <c r="AB262" s="179"/>
      <c r="AC262" s="179"/>
      <c r="AD262" s="179"/>
      <c r="AE262" s="179"/>
      <c r="AF262" s="179"/>
      <c r="AG262" s="179"/>
      <c r="AH262" s="179"/>
      <c r="AI262" s="182"/>
      <c r="AJ262" s="179"/>
      <c r="AK262" s="179"/>
      <c r="AL262" s="179"/>
      <c r="AM262" s="179"/>
      <c r="AN262" s="179"/>
      <c r="AO262" s="179"/>
      <c r="AP262" s="179"/>
      <c r="AQ262" s="179"/>
      <c r="AR262" s="179"/>
      <c r="AS262" s="179"/>
      <c r="AT262" s="179"/>
      <c r="AU262" s="179"/>
      <c r="AV262" s="179"/>
    </row>
    <row r="263" ht="12.75" customHeight="1">
      <c r="A263" s="179"/>
      <c r="B263" s="179"/>
      <c r="C263" s="179"/>
      <c r="D263" s="179"/>
      <c r="E263" s="195"/>
      <c r="F263" s="195"/>
      <c r="G263" s="179"/>
      <c r="H263" s="179"/>
      <c r="I263" s="179"/>
      <c r="J263" s="179"/>
      <c r="K263" s="179"/>
      <c r="L263" s="179"/>
      <c r="M263" s="179"/>
      <c r="N263" s="179"/>
      <c r="O263" s="179"/>
      <c r="P263" s="179"/>
      <c r="Q263" s="179"/>
      <c r="R263" s="456"/>
      <c r="S263" s="179"/>
      <c r="T263" s="179"/>
      <c r="U263" s="179"/>
      <c r="V263" s="179"/>
      <c r="W263" s="179"/>
      <c r="X263" s="180"/>
      <c r="Y263" s="179"/>
      <c r="Z263" s="179"/>
      <c r="AA263" s="179"/>
      <c r="AB263" s="179"/>
      <c r="AC263" s="179"/>
      <c r="AD263" s="179"/>
      <c r="AE263" s="179"/>
      <c r="AF263" s="179"/>
      <c r="AG263" s="179"/>
      <c r="AH263" s="179"/>
      <c r="AI263" s="182"/>
      <c r="AJ263" s="179"/>
      <c r="AK263" s="179"/>
      <c r="AL263" s="179"/>
      <c r="AM263" s="179"/>
      <c r="AN263" s="179"/>
      <c r="AO263" s="179"/>
      <c r="AP263" s="179"/>
      <c r="AQ263" s="179"/>
      <c r="AR263" s="179"/>
      <c r="AS263" s="179"/>
      <c r="AT263" s="179"/>
      <c r="AU263" s="179"/>
      <c r="AV263" s="179"/>
    </row>
    <row r="264" ht="12.75" customHeight="1">
      <c r="A264" s="179"/>
      <c r="B264" s="179"/>
      <c r="C264" s="179"/>
      <c r="D264" s="179"/>
      <c r="E264" s="195"/>
      <c r="F264" s="195"/>
      <c r="G264" s="179"/>
      <c r="H264" s="179"/>
      <c r="I264" s="179"/>
      <c r="J264" s="179"/>
      <c r="K264" s="179"/>
      <c r="L264" s="179"/>
      <c r="M264" s="179"/>
      <c r="N264" s="179"/>
      <c r="O264" s="179"/>
      <c r="P264" s="179"/>
      <c r="Q264" s="179"/>
      <c r="R264" s="456"/>
      <c r="S264" s="179"/>
      <c r="T264" s="179"/>
      <c r="U264" s="179"/>
      <c r="V264" s="179"/>
      <c r="W264" s="179"/>
      <c r="X264" s="180"/>
      <c r="Y264" s="179"/>
      <c r="Z264" s="179"/>
      <c r="AA264" s="179"/>
      <c r="AB264" s="179"/>
      <c r="AC264" s="179"/>
      <c r="AD264" s="179"/>
      <c r="AE264" s="179"/>
      <c r="AF264" s="179"/>
      <c r="AG264" s="179"/>
      <c r="AH264" s="179"/>
      <c r="AI264" s="182"/>
      <c r="AJ264" s="179"/>
      <c r="AK264" s="179"/>
      <c r="AL264" s="179"/>
      <c r="AM264" s="179"/>
      <c r="AN264" s="179"/>
      <c r="AO264" s="179"/>
      <c r="AP264" s="179"/>
      <c r="AQ264" s="179"/>
      <c r="AR264" s="179"/>
      <c r="AS264" s="179"/>
      <c r="AT264" s="179"/>
      <c r="AU264" s="179"/>
      <c r="AV264" s="179"/>
    </row>
    <row r="265" ht="12.75" customHeight="1">
      <c r="A265" s="179"/>
      <c r="B265" s="179"/>
      <c r="C265" s="179"/>
      <c r="D265" s="179"/>
      <c r="E265" s="195"/>
      <c r="F265" s="195"/>
      <c r="G265" s="179"/>
      <c r="H265" s="179"/>
      <c r="I265" s="179"/>
      <c r="J265" s="179"/>
      <c r="K265" s="179"/>
      <c r="L265" s="179"/>
      <c r="M265" s="179"/>
      <c r="N265" s="179"/>
      <c r="O265" s="179"/>
      <c r="P265" s="179"/>
      <c r="Q265" s="179"/>
      <c r="R265" s="456"/>
      <c r="S265" s="179"/>
      <c r="T265" s="179"/>
      <c r="U265" s="179"/>
      <c r="V265" s="179"/>
      <c r="W265" s="179"/>
      <c r="X265" s="180"/>
      <c r="Y265" s="179"/>
      <c r="Z265" s="179"/>
      <c r="AA265" s="179"/>
      <c r="AB265" s="179"/>
      <c r="AC265" s="179"/>
      <c r="AD265" s="179"/>
      <c r="AE265" s="179"/>
      <c r="AF265" s="179"/>
      <c r="AG265" s="179"/>
      <c r="AH265" s="179"/>
      <c r="AI265" s="182"/>
      <c r="AJ265" s="179"/>
      <c r="AK265" s="179"/>
      <c r="AL265" s="179"/>
      <c r="AM265" s="179"/>
      <c r="AN265" s="179"/>
      <c r="AO265" s="179"/>
      <c r="AP265" s="179"/>
      <c r="AQ265" s="179"/>
      <c r="AR265" s="179"/>
      <c r="AS265" s="179"/>
      <c r="AT265" s="179"/>
      <c r="AU265" s="179"/>
      <c r="AV265" s="179"/>
    </row>
    <row r="266" ht="12.75" customHeight="1">
      <c r="A266" s="179"/>
      <c r="B266" s="179"/>
      <c r="C266" s="179"/>
      <c r="D266" s="179"/>
      <c r="E266" s="195"/>
      <c r="F266" s="195"/>
      <c r="G266" s="179"/>
      <c r="H266" s="179"/>
      <c r="I266" s="179"/>
      <c r="J266" s="179"/>
      <c r="K266" s="179"/>
      <c r="L266" s="179"/>
      <c r="M266" s="179"/>
      <c r="N266" s="179"/>
      <c r="O266" s="179"/>
      <c r="P266" s="179"/>
      <c r="Q266" s="179"/>
      <c r="R266" s="456"/>
      <c r="S266" s="179"/>
      <c r="T266" s="179"/>
      <c r="U266" s="179"/>
      <c r="V266" s="179"/>
      <c r="W266" s="179"/>
      <c r="X266" s="180"/>
      <c r="Y266" s="179"/>
      <c r="Z266" s="179"/>
      <c r="AA266" s="179"/>
      <c r="AB266" s="179"/>
      <c r="AC266" s="179"/>
      <c r="AD266" s="179"/>
      <c r="AE266" s="179"/>
      <c r="AF266" s="179"/>
      <c r="AG266" s="179"/>
      <c r="AH266" s="179"/>
      <c r="AI266" s="182"/>
      <c r="AJ266" s="179"/>
      <c r="AK266" s="179"/>
      <c r="AL266" s="179"/>
      <c r="AM266" s="179"/>
      <c r="AN266" s="179"/>
      <c r="AO266" s="179"/>
      <c r="AP266" s="179"/>
      <c r="AQ266" s="179"/>
      <c r="AR266" s="179"/>
      <c r="AS266" s="179"/>
      <c r="AT266" s="179"/>
      <c r="AU266" s="179"/>
      <c r="AV266" s="179"/>
    </row>
    <row r="267" ht="12.75" customHeight="1">
      <c r="A267" s="179"/>
      <c r="B267" s="179"/>
      <c r="C267" s="179"/>
      <c r="D267" s="179"/>
      <c r="E267" s="195"/>
      <c r="F267" s="195"/>
      <c r="G267" s="179"/>
      <c r="H267" s="179"/>
      <c r="I267" s="179"/>
      <c r="J267" s="179"/>
      <c r="K267" s="179"/>
      <c r="L267" s="179"/>
      <c r="M267" s="179"/>
      <c r="N267" s="179"/>
      <c r="O267" s="179"/>
      <c r="P267" s="179"/>
      <c r="Q267" s="179"/>
      <c r="R267" s="456"/>
      <c r="S267" s="179"/>
      <c r="T267" s="179"/>
      <c r="U267" s="179"/>
      <c r="V267" s="179"/>
      <c r="W267" s="179"/>
      <c r="X267" s="180"/>
      <c r="Y267" s="179"/>
      <c r="Z267" s="179"/>
      <c r="AA267" s="179"/>
      <c r="AB267" s="179"/>
      <c r="AC267" s="179"/>
      <c r="AD267" s="179"/>
      <c r="AE267" s="179"/>
      <c r="AF267" s="179"/>
      <c r="AG267" s="179"/>
      <c r="AH267" s="179"/>
      <c r="AI267" s="182"/>
      <c r="AJ267" s="179"/>
      <c r="AK267" s="179"/>
      <c r="AL267" s="179"/>
      <c r="AM267" s="179"/>
      <c r="AN267" s="179"/>
      <c r="AO267" s="179"/>
      <c r="AP267" s="179"/>
      <c r="AQ267" s="179"/>
      <c r="AR267" s="179"/>
      <c r="AS267" s="179"/>
      <c r="AT267" s="179"/>
      <c r="AU267" s="179"/>
      <c r="AV267" s="179"/>
    </row>
    <row r="268" ht="12.75" customHeight="1">
      <c r="A268" s="179"/>
      <c r="B268" s="179"/>
      <c r="C268" s="179"/>
      <c r="D268" s="179"/>
      <c r="E268" s="195"/>
      <c r="F268" s="195"/>
      <c r="G268" s="179"/>
      <c r="H268" s="179"/>
      <c r="I268" s="179"/>
      <c r="J268" s="179"/>
      <c r="K268" s="179"/>
      <c r="L268" s="179"/>
      <c r="M268" s="179"/>
      <c r="N268" s="179"/>
      <c r="O268" s="179"/>
      <c r="P268" s="179"/>
      <c r="Q268" s="179"/>
      <c r="R268" s="456"/>
      <c r="S268" s="179"/>
      <c r="T268" s="179"/>
      <c r="U268" s="179"/>
      <c r="V268" s="179"/>
      <c r="W268" s="179"/>
      <c r="X268" s="180"/>
      <c r="Y268" s="179"/>
      <c r="Z268" s="179"/>
      <c r="AA268" s="179"/>
      <c r="AB268" s="179"/>
      <c r="AC268" s="179"/>
      <c r="AD268" s="179"/>
      <c r="AE268" s="179"/>
      <c r="AF268" s="179"/>
      <c r="AG268" s="179"/>
      <c r="AH268" s="179"/>
      <c r="AI268" s="182"/>
      <c r="AJ268" s="179"/>
      <c r="AK268" s="179"/>
      <c r="AL268" s="179"/>
      <c r="AM268" s="179"/>
      <c r="AN268" s="179"/>
      <c r="AO268" s="179"/>
      <c r="AP268" s="179"/>
      <c r="AQ268" s="179"/>
      <c r="AR268" s="179"/>
      <c r="AS268" s="179"/>
      <c r="AT268" s="179"/>
      <c r="AU268" s="179"/>
      <c r="AV268" s="179"/>
    </row>
    <row r="269" ht="12.75" customHeight="1">
      <c r="A269" s="179"/>
      <c r="B269" s="179"/>
      <c r="C269" s="179"/>
      <c r="D269" s="179"/>
      <c r="E269" s="195"/>
      <c r="F269" s="195"/>
      <c r="G269" s="179"/>
      <c r="H269" s="179"/>
      <c r="I269" s="179"/>
      <c r="J269" s="179"/>
      <c r="K269" s="179"/>
      <c r="L269" s="179"/>
      <c r="M269" s="179"/>
      <c r="N269" s="179"/>
      <c r="O269" s="179"/>
      <c r="P269" s="179"/>
      <c r="Q269" s="179"/>
      <c r="R269" s="456"/>
      <c r="S269" s="179"/>
      <c r="T269" s="179"/>
      <c r="U269" s="179"/>
      <c r="V269" s="179"/>
      <c r="W269" s="179"/>
      <c r="X269" s="180"/>
      <c r="Y269" s="179"/>
      <c r="Z269" s="179"/>
      <c r="AA269" s="179"/>
      <c r="AB269" s="179"/>
      <c r="AC269" s="179"/>
      <c r="AD269" s="179"/>
      <c r="AE269" s="179"/>
      <c r="AF269" s="179"/>
      <c r="AG269" s="179"/>
      <c r="AH269" s="179"/>
      <c r="AI269" s="182"/>
      <c r="AJ269" s="179"/>
      <c r="AK269" s="179"/>
      <c r="AL269" s="179"/>
      <c r="AM269" s="179"/>
      <c r="AN269" s="179"/>
      <c r="AO269" s="179"/>
      <c r="AP269" s="179"/>
      <c r="AQ269" s="179"/>
      <c r="AR269" s="179"/>
      <c r="AS269" s="179"/>
      <c r="AT269" s="179"/>
      <c r="AU269" s="179"/>
      <c r="AV269" s="179"/>
    </row>
    <row r="270" ht="12.75" customHeight="1">
      <c r="A270" s="179"/>
      <c r="B270" s="179"/>
      <c r="C270" s="179"/>
      <c r="D270" s="179"/>
      <c r="E270" s="195"/>
      <c r="F270" s="195"/>
      <c r="G270" s="179"/>
      <c r="H270" s="179"/>
      <c r="I270" s="179"/>
      <c r="J270" s="179"/>
      <c r="K270" s="179"/>
      <c r="L270" s="179"/>
      <c r="M270" s="179"/>
      <c r="N270" s="179"/>
      <c r="O270" s="179"/>
      <c r="P270" s="179"/>
      <c r="Q270" s="179"/>
      <c r="R270" s="456"/>
      <c r="S270" s="179"/>
      <c r="T270" s="179"/>
      <c r="U270" s="179"/>
      <c r="V270" s="179"/>
      <c r="W270" s="179"/>
      <c r="X270" s="180"/>
      <c r="Y270" s="179"/>
      <c r="Z270" s="179"/>
      <c r="AA270" s="179"/>
      <c r="AB270" s="179"/>
      <c r="AC270" s="179"/>
      <c r="AD270" s="179"/>
      <c r="AE270" s="179"/>
      <c r="AF270" s="179"/>
      <c r="AG270" s="179"/>
      <c r="AH270" s="179"/>
      <c r="AI270" s="182"/>
      <c r="AJ270" s="179"/>
      <c r="AK270" s="179"/>
      <c r="AL270" s="179"/>
      <c r="AM270" s="179"/>
      <c r="AN270" s="179"/>
      <c r="AO270" s="179"/>
      <c r="AP270" s="179"/>
      <c r="AQ270" s="179"/>
      <c r="AR270" s="179"/>
      <c r="AS270" s="179"/>
      <c r="AT270" s="179"/>
      <c r="AU270" s="179"/>
      <c r="AV270" s="179"/>
    </row>
    <row r="271" ht="12.75" customHeight="1">
      <c r="A271" s="179"/>
      <c r="B271" s="179"/>
      <c r="C271" s="179"/>
      <c r="D271" s="179"/>
      <c r="E271" s="195"/>
      <c r="F271" s="195"/>
      <c r="G271" s="179"/>
      <c r="H271" s="179"/>
      <c r="I271" s="179"/>
      <c r="J271" s="179"/>
      <c r="K271" s="179"/>
      <c r="L271" s="179"/>
      <c r="M271" s="179"/>
      <c r="N271" s="179"/>
      <c r="O271" s="179"/>
      <c r="P271" s="179"/>
      <c r="Q271" s="179"/>
      <c r="R271" s="456"/>
      <c r="S271" s="179"/>
      <c r="T271" s="179"/>
      <c r="U271" s="179"/>
      <c r="V271" s="179"/>
      <c r="W271" s="179"/>
      <c r="X271" s="180"/>
      <c r="Y271" s="179"/>
      <c r="Z271" s="179"/>
      <c r="AA271" s="179"/>
      <c r="AB271" s="179"/>
      <c r="AC271" s="179"/>
      <c r="AD271" s="179"/>
      <c r="AE271" s="179"/>
      <c r="AF271" s="179"/>
      <c r="AG271" s="179"/>
      <c r="AH271" s="179"/>
      <c r="AI271" s="182"/>
      <c r="AJ271" s="179"/>
      <c r="AK271" s="179"/>
      <c r="AL271" s="179"/>
      <c r="AM271" s="179"/>
      <c r="AN271" s="179"/>
      <c r="AO271" s="179"/>
      <c r="AP271" s="179"/>
      <c r="AQ271" s="179"/>
      <c r="AR271" s="179"/>
      <c r="AS271" s="179"/>
      <c r="AT271" s="179"/>
      <c r="AU271" s="179"/>
      <c r="AV271" s="179"/>
    </row>
    <row r="272" ht="12.75" customHeight="1">
      <c r="A272" s="179"/>
      <c r="B272" s="179"/>
      <c r="C272" s="179"/>
      <c r="D272" s="179"/>
      <c r="E272" s="195"/>
      <c r="F272" s="195"/>
      <c r="G272" s="179"/>
      <c r="H272" s="179"/>
      <c r="I272" s="179"/>
      <c r="J272" s="179"/>
      <c r="K272" s="179"/>
      <c r="L272" s="179"/>
      <c r="M272" s="179"/>
      <c r="N272" s="179"/>
      <c r="O272" s="179"/>
      <c r="P272" s="179"/>
      <c r="Q272" s="179"/>
      <c r="R272" s="456"/>
      <c r="S272" s="179"/>
      <c r="T272" s="179"/>
      <c r="U272" s="179"/>
      <c r="V272" s="179"/>
      <c r="W272" s="179"/>
      <c r="X272" s="180"/>
      <c r="Y272" s="179"/>
      <c r="Z272" s="179"/>
      <c r="AA272" s="179"/>
      <c r="AB272" s="179"/>
      <c r="AC272" s="179"/>
      <c r="AD272" s="179"/>
      <c r="AE272" s="179"/>
      <c r="AF272" s="179"/>
      <c r="AG272" s="179"/>
      <c r="AH272" s="179"/>
      <c r="AI272" s="182"/>
      <c r="AJ272" s="179"/>
      <c r="AK272" s="179"/>
      <c r="AL272" s="179"/>
      <c r="AM272" s="179"/>
      <c r="AN272" s="179"/>
      <c r="AO272" s="179"/>
      <c r="AP272" s="179"/>
      <c r="AQ272" s="179"/>
      <c r="AR272" s="179"/>
      <c r="AS272" s="179"/>
      <c r="AT272" s="179"/>
      <c r="AU272" s="179"/>
      <c r="AV272" s="179"/>
    </row>
    <row r="273" ht="12.75" customHeight="1">
      <c r="A273" s="179"/>
      <c r="B273" s="179"/>
      <c r="C273" s="179"/>
      <c r="D273" s="179"/>
      <c r="E273" s="195"/>
      <c r="F273" s="195"/>
      <c r="G273" s="179"/>
      <c r="H273" s="179"/>
      <c r="I273" s="179"/>
      <c r="J273" s="179"/>
      <c r="K273" s="179"/>
      <c r="L273" s="179"/>
      <c r="M273" s="179"/>
      <c r="N273" s="179"/>
      <c r="O273" s="179"/>
      <c r="P273" s="179"/>
      <c r="Q273" s="179"/>
      <c r="R273" s="456"/>
      <c r="S273" s="179"/>
      <c r="T273" s="179"/>
      <c r="U273" s="179"/>
      <c r="V273" s="179"/>
      <c r="W273" s="179"/>
      <c r="X273" s="180"/>
      <c r="Y273" s="179"/>
      <c r="Z273" s="179"/>
      <c r="AA273" s="179"/>
      <c r="AB273" s="179"/>
      <c r="AC273" s="179"/>
      <c r="AD273" s="179"/>
      <c r="AE273" s="179"/>
      <c r="AF273" s="179"/>
      <c r="AG273" s="179"/>
      <c r="AH273" s="179"/>
      <c r="AI273" s="182"/>
      <c r="AJ273" s="179"/>
      <c r="AK273" s="179"/>
      <c r="AL273" s="179"/>
      <c r="AM273" s="179"/>
      <c r="AN273" s="179"/>
      <c r="AO273" s="179"/>
      <c r="AP273" s="179"/>
      <c r="AQ273" s="179"/>
      <c r="AR273" s="179"/>
      <c r="AS273" s="179"/>
      <c r="AT273" s="179"/>
      <c r="AU273" s="179"/>
      <c r="AV273" s="179"/>
    </row>
    <row r="274" ht="12.75" customHeight="1">
      <c r="A274" s="179"/>
      <c r="B274" s="179"/>
      <c r="C274" s="179"/>
      <c r="D274" s="179"/>
      <c r="E274" s="195"/>
      <c r="F274" s="195"/>
      <c r="G274" s="179"/>
      <c r="H274" s="179"/>
      <c r="I274" s="179"/>
      <c r="J274" s="179"/>
      <c r="K274" s="179"/>
      <c r="L274" s="179"/>
      <c r="M274" s="179"/>
      <c r="N274" s="179"/>
      <c r="O274" s="179"/>
      <c r="P274" s="179"/>
      <c r="Q274" s="179"/>
      <c r="R274" s="456"/>
      <c r="S274" s="179"/>
      <c r="T274" s="179"/>
      <c r="U274" s="179"/>
      <c r="V274" s="179"/>
      <c r="W274" s="179"/>
      <c r="X274" s="180"/>
      <c r="Y274" s="179"/>
      <c r="Z274" s="179"/>
      <c r="AA274" s="179"/>
      <c r="AB274" s="179"/>
      <c r="AC274" s="179"/>
      <c r="AD274" s="179"/>
      <c r="AE274" s="179"/>
      <c r="AF274" s="179"/>
      <c r="AG274" s="179"/>
      <c r="AH274" s="179"/>
      <c r="AI274" s="182"/>
      <c r="AJ274" s="179"/>
      <c r="AK274" s="179"/>
      <c r="AL274" s="179"/>
      <c r="AM274" s="179"/>
      <c r="AN274" s="179"/>
      <c r="AO274" s="179"/>
      <c r="AP274" s="179"/>
      <c r="AQ274" s="179"/>
      <c r="AR274" s="179"/>
      <c r="AS274" s="179"/>
      <c r="AT274" s="179"/>
      <c r="AU274" s="179"/>
      <c r="AV274" s="179"/>
    </row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6">
    <mergeCell ref="X6:X10"/>
    <mergeCell ref="X11:X16"/>
    <mergeCell ref="T13:T14"/>
    <mergeCell ref="U13:U14"/>
    <mergeCell ref="V13:V14"/>
    <mergeCell ref="W13:W14"/>
    <mergeCell ref="Y14:AA14"/>
    <mergeCell ref="Y15:AA15"/>
    <mergeCell ref="X5:AA5"/>
    <mergeCell ref="S6:S16"/>
    <mergeCell ref="U6:U8"/>
    <mergeCell ref="V6:V8"/>
    <mergeCell ref="W6:W8"/>
    <mergeCell ref="W9:W10"/>
    <mergeCell ref="W11:W12"/>
    <mergeCell ref="Y16:AA16"/>
    <mergeCell ref="V19:AA19"/>
    <mergeCell ref="V21:AA21"/>
    <mergeCell ref="V22:AA22"/>
    <mergeCell ref="V23:AA23"/>
    <mergeCell ref="V24:AA24"/>
    <mergeCell ref="V25:AA25"/>
    <mergeCell ref="V27:AA27"/>
    <mergeCell ref="V28:AA28"/>
    <mergeCell ref="V29:AA29"/>
    <mergeCell ref="V30:AA30"/>
    <mergeCell ref="V31:AA31"/>
    <mergeCell ref="V33:AA33"/>
    <mergeCell ref="V34:AA34"/>
    <mergeCell ref="V35:AA35"/>
    <mergeCell ref="V36:AA36"/>
    <mergeCell ref="V37:AA37"/>
    <mergeCell ref="V38:AA38"/>
    <mergeCell ref="V39:AA39"/>
    <mergeCell ref="V40:AA40"/>
    <mergeCell ref="V41:AA41"/>
    <mergeCell ref="V42:AA42"/>
    <mergeCell ref="V50:AA50"/>
    <mergeCell ref="V51:AA51"/>
    <mergeCell ref="S52:T52"/>
    <mergeCell ref="V52:AA52"/>
    <mergeCell ref="S53:AA53"/>
    <mergeCell ref="S54:AA55"/>
    <mergeCell ref="T58:U58"/>
    <mergeCell ref="T63:U63"/>
    <mergeCell ref="V43:AA43"/>
    <mergeCell ref="V44:AA44"/>
    <mergeCell ref="V45:AA45"/>
    <mergeCell ref="V46:AA46"/>
    <mergeCell ref="V47:AA47"/>
    <mergeCell ref="V48:AA48"/>
    <mergeCell ref="V49:AA49"/>
    <mergeCell ref="AD5:AE8"/>
    <mergeCell ref="AG5:AH8"/>
    <mergeCell ref="AK5:AL8"/>
    <mergeCell ref="AN5:AO8"/>
    <mergeCell ref="D2:D5"/>
    <mergeCell ref="G2:W2"/>
    <mergeCell ref="G3:W3"/>
    <mergeCell ref="X3:AA3"/>
    <mergeCell ref="G4:W4"/>
    <mergeCell ref="G5:W5"/>
    <mergeCell ref="D6:Q8"/>
    <mergeCell ref="AL9:AL11"/>
    <mergeCell ref="AN9:AN11"/>
    <mergeCell ref="AO9:AO11"/>
    <mergeCell ref="T9:T10"/>
    <mergeCell ref="U9:U10"/>
    <mergeCell ref="AD9:AD11"/>
    <mergeCell ref="AE9:AE11"/>
    <mergeCell ref="AG9:AG11"/>
    <mergeCell ref="AH9:AH11"/>
    <mergeCell ref="AK9:AK11"/>
    <mergeCell ref="T6:T8"/>
    <mergeCell ref="T11:T12"/>
    <mergeCell ref="S17:T17"/>
    <mergeCell ref="S18:T18"/>
    <mergeCell ref="C20:D20"/>
    <mergeCell ref="C21:D21"/>
    <mergeCell ref="Y12:AA13"/>
    <mergeCell ref="AE12:AE14"/>
    <mergeCell ref="AH12:AH14"/>
    <mergeCell ref="AL12:AL14"/>
    <mergeCell ref="AO12:AO14"/>
    <mergeCell ref="V17:AA17"/>
    <mergeCell ref="V18:AA18"/>
    <mergeCell ref="C41:D41"/>
    <mergeCell ref="C42:D42"/>
    <mergeCell ref="C43:D43"/>
    <mergeCell ref="C44:D44"/>
    <mergeCell ref="C45:D45"/>
    <mergeCell ref="C46:D46"/>
    <mergeCell ref="C47:D47"/>
    <mergeCell ref="B53:D53"/>
    <mergeCell ref="B54:D55"/>
    <mergeCell ref="O58:P58"/>
    <mergeCell ref="R58:S58"/>
    <mergeCell ref="R63:S63"/>
    <mergeCell ref="O64:P64"/>
    <mergeCell ref="O70:P70"/>
    <mergeCell ref="C48:D48"/>
    <mergeCell ref="C49:D49"/>
    <mergeCell ref="C50:D50"/>
    <mergeCell ref="C51:D51"/>
    <mergeCell ref="C52:D52"/>
    <mergeCell ref="G53:K55"/>
    <mergeCell ref="Q53:Q55"/>
    <mergeCell ref="B9:Q10"/>
    <mergeCell ref="V9:V10"/>
    <mergeCell ref="B11:D12"/>
    <mergeCell ref="U11:U12"/>
    <mergeCell ref="V11:V12"/>
    <mergeCell ref="B13:C14"/>
    <mergeCell ref="D13:D14"/>
    <mergeCell ref="G11:Q12"/>
    <mergeCell ref="G13:Q16"/>
    <mergeCell ref="B16:C16"/>
    <mergeCell ref="C17:D17"/>
    <mergeCell ref="C18:D18"/>
    <mergeCell ref="B19:B22"/>
    <mergeCell ref="C19:D19"/>
    <mergeCell ref="C27:D27"/>
    <mergeCell ref="C28:D28"/>
    <mergeCell ref="B28:B29"/>
    <mergeCell ref="B30:B31"/>
    <mergeCell ref="B34:B35"/>
    <mergeCell ref="C22:D22"/>
    <mergeCell ref="C23:D23"/>
    <mergeCell ref="B24:B27"/>
    <mergeCell ref="C24:D24"/>
    <mergeCell ref="C25:D25"/>
    <mergeCell ref="C26:D26"/>
    <mergeCell ref="C29:D29"/>
    <mergeCell ref="C37:D37"/>
    <mergeCell ref="C38:D38"/>
    <mergeCell ref="C39:D39"/>
    <mergeCell ref="C40:D40"/>
    <mergeCell ref="S40:T40"/>
    <mergeCell ref="S41:T41"/>
    <mergeCell ref="C30:D30"/>
    <mergeCell ref="C31:D31"/>
    <mergeCell ref="C32:D32"/>
    <mergeCell ref="C33:D33"/>
    <mergeCell ref="C34:D34"/>
    <mergeCell ref="C35:D35"/>
    <mergeCell ref="C36:D36"/>
  </mergeCells>
  <conditionalFormatting sqref="V16">
    <cfRule type="cellIs" dxfId="0" priority="1" stopIfTrue="1" operator="equal">
      <formula>"Revisar"</formula>
    </cfRule>
  </conditionalFormatting>
  <dataValidations>
    <dataValidation type="list" allowBlank="1" showInputMessage="1" showErrorMessage="1" prompt="ADVERTENCIA - NO COINCIDE EL TIPO DE OPERACION _x000a_SELECCIONE DE LA LISTA" sqref="U18:U51">
      <formula1>"CT,CO,OT,T,V,A"</formula1>
    </dataValidation>
  </dataValidations>
  <printOptions horizontalCentered="1" verticalCentered="1"/>
  <pageMargins bottom="0.15748031496062992" footer="0.0" header="0.0" left="0.15748031496062992" right="0.15748031496062992" top="0.15748031496062992"/>
  <pageSetup scale="95" orientation="landscape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D99594"/>
    <pageSetUpPr/>
  </sheetPr>
  <sheetViews>
    <sheetView workbookViewId="0"/>
  </sheetViews>
  <sheetFormatPr customHeight="1" defaultColWidth="12.63" defaultRowHeight="15.0"/>
  <cols>
    <col customWidth="1" min="1" max="1" width="2.88"/>
    <col customWidth="1" min="2" max="2" width="4.88"/>
    <col customWidth="1" min="3" max="3" width="7.13"/>
    <col customWidth="1" min="4" max="4" width="36.38"/>
    <col customWidth="1" min="5" max="6" width="13.5"/>
    <col customWidth="1" min="7" max="7" width="5.75"/>
    <col customWidth="1" min="8" max="8" width="4.75"/>
    <col customWidth="1" min="9" max="9" width="4.13"/>
    <col customWidth="1" min="10" max="10" width="4.25"/>
    <col customWidth="1" min="11" max="11" width="4.88"/>
    <col customWidth="1" min="12" max="18" width="10.25"/>
    <col customWidth="1" min="19" max="19" width="4.88"/>
    <col customWidth="1" min="20" max="20" width="3.38"/>
    <col customWidth="1" min="21" max="21" width="5.13"/>
    <col customWidth="1" min="22" max="22" width="4.38"/>
    <col customWidth="1" min="23" max="23" width="6.0"/>
    <col customWidth="1" min="24" max="24" width="2.38"/>
    <col customWidth="1" min="25" max="25" width="11.75"/>
    <col customWidth="1" min="26" max="26" width="2.38"/>
    <col customWidth="1" min="27" max="27" width="3.38"/>
    <col customWidth="1" min="28" max="28" width="1.88"/>
    <col customWidth="1" min="29" max="29" width="1.38"/>
    <col customWidth="1" min="30" max="31" width="11.38"/>
    <col customWidth="1" min="32" max="32" width="3.38"/>
    <col customWidth="1" hidden="1" min="33" max="34" width="10.63"/>
    <col customWidth="1" hidden="1" min="35" max="35" width="2.38"/>
    <col customWidth="1" hidden="1" min="36" max="38" width="10.63"/>
    <col customWidth="1" hidden="1" min="39" max="39" width="2.75"/>
    <col customWidth="1" hidden="1" min="40" max="41" width="10.63"/>
    <col customWidth="1" hidden="1" min="42" max="42" width="2.25"/>
    <col customWidth="1" hidden="1" min="43" max="43" width="10.63"/>
    <col customWidth="1" min="44" max="49" width="11.38"/>
  </cols>
  <sheetData>
    <row r="1" ht="1.5" customHeight="1">
      <c r="A1" s="179"/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80"/>
      <c r="M1" s="180"/>
      <c r="N1" s="180"/>
      <c r="O1" s="180"/>
      <c r="P1" s="180"/>
      <c r="Q1" s="180"/>
      <c r="R1" s="180"/>
      <c r="S1" s="179"/>
      <c r="T1" s="179"/>
      <c r="U1" s="179"/>
      <c r="V1" s="179"/>
      <c r="W1" s="179"/>
      <c r="X1" s="180"/>
      <c r="Y1" s="179"/>
      <c r="Z1" s="179"/>
      <c r="AA1" s="179"/>
      <c r="AB1" s="179"/>
      <c r="AC1" s="179"/>
      <c r="AD1" s="179"/>
      <c r="AE1" s="181">
        <f>LEN(D6)</f>
        <v>34</v>
      </c>
      <c r="AF1" s="179"/>
      <c r="AG1" s="179"/>
      <c r="AH1" s="179"/>
      <c r="AI1" s="182"/>
      <c r="AJ1" s="179"/>
      <c r="AK1" s="179"/>
      <c r="AL1" s="181">
        <f>LEN(Q6)</f>
        <v>0</v>
      </c>
      <c r="AM1" s="179"/>
      <c r="AN1" s="179"/>
      <c r="AO1" s="179"/>
      <c r="AP1" s="179"/>
      <c r="AQ1" s="179"/>
      <c r="AR1" s="179"/>
      <c r="AS1" s="179"/>
      <c r="AT1" s="179"/>
      <c r="AU1" s="179"/>
      <c r="AV1" s="179"/>
      <c r="AW1" s="179"/>
    </row>
    <row r="2" ht="12.75" customHeight="1">
      <c r="A2" s="179"/>
      <c r="B2" s="183"/>
      <c r="C2" s="184"/>
      <c r="D2" s="185" t="s">
        <v>242</v>
      </c>
      <c r="E2" s="186"/>
      <c r="F2" s="186"/>
      <c r="G2" s="187" t="s">
        <v>243</v>
      </c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9"/>
      <c r="X2" s="190" t="s">
        <v>244</v>
      </c>
      <c r="Y2" s="191"/>
      <c r="Z2" s="191"/>
      <c r="AA2" s="192"/>
      <c r="AB2" s="193"/>
      <c r="AC2" s="179"/>
      <c r="AD2" s="179"/>
      <c r="AE2" s="179"/>
      <c r="AF2" s="179"/>
      <c r="AG2" s="179"/>
      <c r="AH2" s="179"/>
      <c r="AI2" s="182"/>
      <c r="AJ2" s="179"/>
      <c r="AK2" s="179"/>
      <c r="AL2" s="179"/>
      <c r="AM2" s="179"/>
      <c r="AN2" s="179"/>
      <c r="AO2" s="179"/>
      <c r="AP2" s="179"/>
      <c r="AQ2" s="179"/>
      <c r="AR2" s="179"/>
      <c r="AS2" s="179"/>
      <c r="AT2" s="179"/>
      <c r="AU2" s="179"/>
      <c r="AV2" s="179"/>
      <c r="AW2" s="179"/>
    </row>
    <row r="3" ht="12.75" customHeight="1">
      <c r="A3" s="179"/>
      <c r="B3" s="194"/>
      <c r="C3" s="195"/>
      <c r="D3" s="196"/>
      <c r="E3" s="197"/>
      <c r="F3" s="197"/>
      <c r="G3" s="198" t="s">
        <v>245</v>
      </c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200"/>
      <c r="X3" s="201"/>
      <c r="Y3" s="199"/>
      <c r="Z3" s="199"/>
      <c r="AA3" s="202"/>
      <c r="AB3" s="203"/>
      <c r="AC3" s="179"/>
      <c r="AD3" s="179"/>
      <c r="AE3" s="179"/>
      <c r="AF3" s="179"/>
      <c r="AG3" s="179"/>
      <c r="AH3" s="179"/>
      <c r="AI3" s="182"/>
      <c r="AJ3" s="179"/>
      <c r="AK3" s="179"/>
      <c r="AL3" s="179"/>
      <c r="AM3" s="179"/>
      <c r="AN3" s="179"/>
      <c r="AO3" s="179"/>
      <c r="AP3" s="179"/>
      <c r="AQ3" s="179"/>
      <c r="AR3" s="179"/>
      <c r="AS3" s="179"/>
      <c r="AT3" s="179"/>
      <c r="AU3" s="179"/>
      <c r="AV3" s="179"/>
      <c r="AW3" s="179"/>
    </row>
    <row r="4" ht="12.75" customHeight="1">
      <c r="A4" s="179"/>
      <c r="B4" s="194"/>
      <c r="C4" s="195"/>
      <c r="D4" s="196"/>
      <c r="E4" s="197"/>
      <c r="F4" s="197"/>
      <c r="G4" s="204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6"/>
      <c r="X4" s="207" t="s">
        <v>246</v>
      </c>
      <c r="Y4" s="208"/>
      <c r="Z4" s="208"/>
      <c r="AA4" s="209"/>
      <c r="AB4" s="193"/>
      <c r="AC4" s="179"/>
      <c r="AD4" s="179"/>
      <c r="AE4" s="179" t="s">
        <v>247</v>
      </c>
      <c r="AF4" s="179"/>
      <c r="AG4" s="179"/>
      <c r="AH4" s="179" t="s">
        <v>247</v>
      </c>
      <c r="AI4" s="182"/>
      <c r="AJ4" s="179"/>
      <c r="AK4" s="179"/>
      <c r="AL4" s="179" t="s">
        <v>248</v>
      </c>
      <c r="AM4" s="179"/>
      <c r="AN4" s="179"/>
      <c r="AO4" s="179" t="s">
        <v>248</v>
      </c>
      <c r="AP4" s="179"/>
      <c r="AQ4" s="179"/>
      <c r="AR4" s="179"/>
      <c r="AS4" s="179"/>
      <c r="AT4" s="179"/>
      <c r="AU4" s="179"/>
      <c r="AV4" s="179"/>
      <c r="AW4" s="179"/>
    </row>
    <row r="5" ht="12.75" customHeight="1">
      <c r="A5" s="179"/>
      <c r="B5" s="194"/>
      <c r="C5" s="195"/>
      <c r="D5" s="210"/>
      <c r="E5" s="211"/>
      <c r="F5" s="211"/>
      <c r="G5" s="198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200"/>
      <c r="X5" s="201"/>
      <c r="Y5" s="199"/>
      <c r="Z5" s="199"/>
      <c r="AA5" s="202"/>
      <c r="AB5" s="203"/>
      <c r="AC5" s="179"/>
      <c r="AD5" s="212" t="str">
        <f>RIGHT($D6,$AE1-9)</f>
        <v>  ORIENTACION ASISTENCIAL</v>
      </c>
      <c r="AE5" s="213"/>
      <c r="AF5" s="179"/>
      <c r="AG5" s="212" t="str">
        <f>RIGHT($D6,$AE1-9)</f>
        <v>  ORIENTACION ASISTENCIAL</v>
      </c>
      <c r="AH5" s="213"/>
      <c r="AI5" s="214"/>
      <c r="AJ5" s="179"/>
      <c r="AK5" s="212" t="str">
        <f>RIGHT($D6,$AE1-9)</f>
        <v>  ORIENTACION ASISTENCIAL</v>
      </c>
      <c r="AL5" s="213"/>
      <c r="AM5" s="179"/>
      <c r="AN5" s="212" t="str">
        <f>RIGHT($D6,$AE1-9)</f>
        <v>  ORIENTACION ASISTENCIAL</v>
      </c>
      <c r="AO5" s="213"/>
      <c r="AP5" s="179"/>
      <c r="AQ5" s="179"/>
      <c r="AR5" s="179"/>
      <c r="AS5" s="179"/>
      <c r="AT5" s="179"/>
      <c r="AU5" s="179"/>
      <c r="AV5" s="179"/>
      <c r="AW5" s="179"/>
    </row>
    <row r="6" ht="4.5" customHeight="1">
      <c r="A6" s="179"/>
      <c r="B6" s="194"/>
      <c r="C6" s="195"/>
      <c r="D6" s="215" t="s">
        <v>249</v>
      </c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7"/>
      <c r="R6" s="327"/>
      <c r="S6" s="218" t="s">
        <v>250</v>
      </c>
      <c r="T6" s="219"/>
      <c r="U6" s="220">
        <f>COUNTIF($U$18:$U$31,"CT")</f>
        <v>14</v>
      </c>
      <c r="V6" s="221" t="s">
        <v>251</v>
      </c>
      <c r="W6" s="222">
        <f>SUMIF($U$18:$U$165,"CT",$Q$18:$Q$165)/60</f>
        <v>1.623877778</v>
      </c>
      <c r="X6" s="218" t="s">
        <v>252</v>
      </c>
      <c r="Y6" s="223"/>
      <c r="Z6" s="224"/>
      <c r="AA6" s="225"/>
      <c r="AB6" s="179"/>
      <c r="AC6" s="179"/>
      <c r="AD6" s="226"/>
      <c r="AE6" s="227"/>
      <c r="AF6" s="179"/>
      <c r="AG6" s="226"/>
      <c r="AH6" s="227"/>
      <c r="AI6" s="214"/>
      <c r="AJ6" s="179"/>
      <c r="AK6" s="226"/>
      <c r="AL6" s="227"/>
      <c r="AM6" s="179"/>
      <c r="AN6" s="226"/>
      <c r="AO6" s="227"/>
      <c r="AP6" s="179"/>
      <c r="AQ6" s="179"/>
      <c r="AR6" s="179"/>
      <c r="AS6" s="179"/>
      <c r="AT6" s="179"/>
      <c r="AU6" s="179"/>
      <c r="AV6" s="179"/>
      <c r="AW6" s="179"/>
    </row>
    <row r="7" ht="12.0" customHeight="1">
      <c r="A7" s="179"/>
      <c r="B7" s="194"/>
      <c r="C7" s="195"/>
      <c r="D7" s="228"/>
      <c r="Q7" s="229"/>
      <c r="R7" s="327"/>
      <c r="S7" s="230"/>
      <c r="T7" s="230"/>
      <c r="U7" s="230"/>
      <c r="V7" s="230"/>
      <c r="W7" s="230"/>
      <c r="X7" s="230"/>
      <c r="Y7" s="231" t="s">
        <v>253</v>
      </c>
      <c r="Z7" s="232"/>
      <c r="AA7" s="233"/>
      <c r="AB7" s="179"/>
      <c r="AC7" s="179"/>
      <c r="AD7" s="226"/>
      <c r="AE7" s="227"/>
      <c r="AF7" s="179"/>
      <c r="AG7" s="226"/>
      <c r="AH7" s="227"/>
      <c r="AI7" s="214"/>
      <c r="AJ7" s="179"/>
      <c r="AK7" s="226"/>
      <c r="AL7" s="227"/>
      <c r="AM7" s="179"/>
      <c r="AN7" s="226"/>
      <c r="AO7" s="227"/>
      <c r="AP7" s="179"/>
      <c r="AQ7" s="179"/>
      <c r="AR7" s="179"/>
      <c r="AS7" s="179"/>
      <c r="AT7" s="179"/>
      <c r="AU7" s="179"/>
      <c r="AV7" s="179"/>
      <c r="AW7" s="179"/>
    </row>
    <row r="8" ht="6.0" customHeight="1">
      <c r="A8" s="179"/>
      <c r="B8" s="234"/>
      <c r="C8" s="235"/>
      <c r="D8" s="236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8"/>
      <c r="R8" s="327"/>
      <c r="S8" s="230"/>
      <c r="T8" s="239"/>
      <c r="U8" s="239"/>
      <c r="V8" s="239"/>
      <c r="W8" s="239"/>
      <c r="X8" s="230"/>
      <c r="Y8" s="240"/>
      <c r="Z8" s="179"/>
      <c r="AA8" s="233"/>
      <c r="AB8" s="179"/>
      <c r="AC8" s="179"/>
      <c r="AD8" s="226"/>
      <c r="AE8" s="227"/>
      <c r="AF8" s="179"/>
      <c r="AG8" s="226"/>
      <c r="AH8" s="227"/>
      <c r="AI8" s="214"/>
      <c r="AJ8" s="179"/>
      <c r="AK8" s="226"/>
      <c r="AL8" s="227"/>
      <c r="AM8" s="179"/>
      <c r="AN8" s="226"/>
      <c r="AO8" s="227"/>
      <c r="AP8" s="179"/>
      <c r="AQ8" s="179"/>
      <c r="AR8" s="179"/>
      <c r="AS8" s="179"/>
      <c r="AT8" s="179"/>
      <c r="AU8" s="179"/>
      <c r="AV8" s="179"/>
      <c r="AW8" s="179"/>
    </row>
    <row r="9" ht="12.0" customHeight="1">
      <c r="A9" s="179"/>
      <c r="B9" s="241" t="s">
        <v>387</v>
      </c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7"/>
      <c r="R9" s="476"/>
      <c r="S9" s="230"/>
      <c r="T9" s="219"/>
      <c r="U9" s="242">
        <f>COUNTIF($U$18:$U$31,"T")</f>
        <v>0</v>
      </c>
      <c r="V9" s="221" t="s">
        <v>255</v>
      </c>
      <c r="W9" s="222">
        <f>SUMIF($U$18:$U$165,"T",$Q$18:$Q$165)/60</f>
        <v>0</v>
      </c>
      <c r="X9" s="230"/>
      <c r="Y9" s="231" t="s">
        <v>256</v>
      </c>
      <c r="Z9" s="232"/>
      <c r="AA9" s="233"/>
      <c r="AB9" s="179"/>
      <c r="AC9" s="179"/>
      <c r="AD9" s="243" t="s">
        <v>257</v>
      </c>
      <c r="AE9" s="244">
        <f>$W$6</f>
        <v>1.623877778</v>
      </c>
      <c r="AF9" s="179"/>
      <c r="AG9" s="243" t="s">
        <v>258</v>
      </c>
      <c r="AH9" s="244">
        <f>$W$6</f>
        <v>1.623877778</v>
      </c>
      <c r="AI9" s="245"/>
      <c r="AJ9" s="179"/>
      <c r="AK9" s="243" t="s">
        <v>257</v>
      </c>
      <c r="AL9" s="244">
        <f>$U$6</f>
        <v>14</v>
      </c>
      <c r="AM9" s="179"/>
      <c r="AN9" s="243" t="s">
        <v>258</v>
      </c>
      <c r="AO9" s="244">
        <f>$U$6</f>
        <v>14</v>
      </c>
      <c r="AP9" s="179"/>
      <c r="AQ9" s="179"/>
      <c r="AR9" s="179"/>
      <c r="AS9" s="179"/>
      <c r="AT9" s="179"/>
      <c r="AU9" s="179"/>
      <c r="AV9" s="179"/>
      <c r="AW9" s="179"/>
    </row>
    <row r="10" ht="16.5" customHeight="1">
      <c r="A10" s="179"/>
      <c r="B10" s="246"/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8"/>
      <c r="R10" s="477"/>
      <c r="S10" s="230"/>
      <c r="T10" s="239"/>
      <c r="U10" s="239"/>
      <c r="V10" s="239"/>
      <c r="W10" s="239"/>
      <c r="X10" s="239"/>
      <c r="Y10" s="247"/>
      <c r="Z10" s="248"/>
      <c r="AA10" s="249"/>
      <c r="AB10" s="179"/>
      <c r="AC10" s="179"/>
      <c r="AD10" s="250"/>
      <c r="AE10" s="251"/>
      <c r="AF10" s="179"/>
      <c r="AG10" s="250"/>
      <c r="AH10" s="251"/>
      <c r="AI10" s="245"/>
      <c r="AJ10" s="179"/>
      <c r="AK10" s="250"/>
      <c r="AL10" s="251"/>
      <c r="AM10" s="179"/>
      <c r="AN10" s="250"/>
      <c r="AO10" s="251"/>
      <c r="AP10" s="179"/>
      <c r="AQ10" s="179"/>
      <c r="AR10" s="179"/>
      <c r="AS10" s="179"/>
      <c r="AT10" s="179"/>
      <c r="AU10" s="179"/>
      <c r="AV10" s="179"/>
      <c r="AW10" s="179"/>
    </row>
    <row r="11" ht="12.0" customHeight="1">
      <c r="A11" s="179"/>
      <c r="B11" s="252" t="s">
        <v>259</v>
      </c>
      <c r="C11" s="216"/>
      <c r="D11" s="217"/>
      <c r="E11" s="253"/>
      <c r="F11" s="253"/>
      <c r="G11" s="254" t="s">
        <v>260</v>
      </c>
      <c r="H11" s="216"/>
      <c r="I11" s="216"/>
      <c r="J11" s="216"/>
      <c r="K11" s="216"/>
      <c r="L11" s="216"/>
      <c r="M11" s="216"/>
      <c r="N11" s="216"/>
      <c r="O11" s="216"/>
      <c r="P11" s="216"/>
      <c r="Q11" s="217"/>
      <c r="R11" s="478"/>
      <c r="S11" s="230"/>
      <c r="T11" s="219"/>
      <c r="U11" s="242">
        <f>COUNTIF($U$18:$U$31,"A")</f>
        <v>0</v>
      </c>
      <c r="V11" s="221" t="s">
        <v>261</v>
      </c>
      <c r="W11" s="222">
        <f>SUMIF(U18:U165,"A",Q18:Q165)/60</f>
        <v>0</v>
      </c>
      <c r="X11" s="218" t="s">
        <v>262</v>
      </c>
      <c r="Y11" s="255" t="s">
        <v>263</v>
      </c>
      <c r="Z11" s="256"/>
      <c r="AA11" s="257"/>
      <c r="AB11" s="258"/>
      <c r="AC11" s="179"/>
      <c r="AD11" s="259"/>
      <c r="AE11" s="260"/>
      <c r="AF11" s="179"/>
      <c r="AG11" s="259"/>
      <c r="AH11" s="260"/>
      <c r="AI11" s="245"/>
      <c r="AJ11" s="179"/>
      <c r="AK11" s="259"/>
      <c r="AL11" s="260"/>
      <c r="AM11" s="179"/>
      <c r="AN11" s="259"/>
      <c r="AO11" s="260"/>
      <c r="AP11" s="179"/>
      <c r="AQ11" s="179"/>
      <c r="AR11" s="179"/>
      <c r="AS11" s="179"/>
      <c r="AT11" s="179"/>
      <c r="AU11" s="179"/>
      <c r="AV11" s="179"/>
      <c r="AW11" s="179"/>
    </row>
    <row r="12" ht="6.0" customHeight="1">
      <c r="A12" s="179"/>
      <c r="B12" s="246"/>
      <c r="C12" s="237"/>
      <c r="D12" s="238"/>
      <c r="E12" s="261"/>
      <c r="F12" s="261"/>
      <c r="G12" s="236"/>
      <c r="H12" s="237"/>
      <c r="I12" s="237"/>
      <c r="J12" s="237"/>
      <c r="K12" s="237"/>
      <c r="L12" s="237"/>
      <c r="M12" s="237"/>
      <c r="N12" s="237"/>
      <c r="O12" s="237"/>
      <c r="P12" s="237"/>
      <c r="Q12" s="238"/>
      <c r="R12" s="479"/>
      <c r="S12" s="230"/>
      <c r="T12" s="239"/>
      <c r="U12" s="239"/>
      <c r="V12" s="239"/>
      <c r="W12" s="239"/>
      <c r="X12" s="230"/>
      <c r="Y12" s="262">
        <f>S47</f>
        <v>0</v>
      </c>
      <c r="Z12" s="263"/>
      <c r="AA12" s="264"/>
      <c r="AB12" s="179"/>
      <c r="AC12" s="179"/>
      <c r="AD12" s="183"/>
      <c r="AE12" s="265">
        <f>$W$16</f>
        <v>0</v>
      </c>
      <c r="AF12" s="179"/>
      <c r="AG12" s="183"/>
      <c r="AH12" s="265">
        <f>W13</f>
        <v>0</v>
      </c>
      <c r="AI12" s="266"/>
      <c r="AJ12" s="179"/>
      <c r="AK12" s="183"/>
      <c r="AL12" s="265">
        <f>$U$16</f>
        <v>0</v>
      </c>
      <c r="AM12" s="179"/>
      <c r="AN12" s="183"/>
      <c r="AO12" s="265">
        <f>$U$13</f>
        <v>0</v>
      </c>
      <c r="AP12" s="179"/>
      <c r="AQ12" s="179"/>
      <c r="AR12" s="179"/>
      <c r="AS12" s="179"/>
      <c r="AT12" s="179"/>
      <c r="AU12" s="179"/>
      <c r="AV12" s="179"/>
      <c r="AW12" s="179"/>
    </row>
    <row r="13" ht="6.0" customHeight="1">
      <c r="A13" s="179"/>
      <c r="B13" s="267" t="s">
        <v>264</v>
      </c>
      <c r="C13" s="268"/>
      <c r="D13" s="269" t="s">
        <v>265</v>
      </c>
      <c r="E13" s="270"/>
      <c r="F13" s="270"/>
      <c r="G13" s="271" t="s">
        <v>388</v>
      </c>
      <c r="H13" s="216"/>
      <c r="I13" s="216"/>
      <c r="J13" s="216"/>
      <c r="K13" s="216"/>
      <c r="L13" s="216"/>
      <c r="M13" s="216"/>
      <c r="N13" s="216"/>
      <c r="O13" s="216"/>
      <c r="P13" s="216"/>
      <c r="Q13" s="217"/>
      <c r="R13" s="476"/>
      <c r="S13" s="230"/>
      <c r="T13" s="219"/>
      <c r="U13" s="242">
        <f>COUNTIF($U$18:$U$31,"V")</f>
        <v>0</v>
      </c>
      <c r="V13" s="221" t="s">
        <v>267</v>
      </c>
      <c r="W13" s="222">
        <f>SUMIF($U$18:$U$165,"V",$Q$18:$Q$165)/60</f>
        <v>0</v>
      </c>
      <c r="X13" s="230"/>
      <c r="Y13" s="236"/>
      <c r="Z13" s="237"/>
      <c r="AA13" s="272"/>
      <c r="AB13" s="179"/>
      <c r="AC13" s="179"/>
      <c r="AD13" s="194"/>
      <c r="AE13" s="251"/>
      <c r="AF13" s="179"/>
      <c r="AG13" s="194"/>
      <c r="AH13" s="251"/>
      <c r="AI13" s="266"/>
      <c r="AJ13" s="179"/>
      <c r="AK13" s="194"/>
      <c r="AL13" s="251"/>
      <c r="AM13" s="179"/>
      <c r="AN13" s="194"/>
      <c r="AO13" s="251"/>
      <c r="AP13" s="179"/>
      <c r="AQ13" s="179"/>
      <c r="AR13" s="179"/>
      <c r="AS13" s="179"/>
      <c r="AT13" s="179"/>
      <c r="AU13" s="179"/>
      <c r="AV13" s="179"/>
      <c r="AW13" s="179"/>
    </row>
    <row r="14" ht="12.0" customHeight="1">
      <c r="A14" s="179"/>
      <c r="B14" s="226"/>
      <c r="C14" s="229"/>
      <c r="D14" s="230"/>
      <c r="E14" s="273"/>
      <c r="F14" s="273"/>
      <c r="G14" s="228"/>
      <c r="Q14" s="229"/>
      <c r="R14" s="480"/>
      <c r="S14" s="230"/>
      <c r="T14" s="239"/>
      <c r="U14" s="239"/>
      <c r="V14" s="239"/>
      <c r="W14" s="239"/>
      <c r="X14" s="230"/>
      <c r="Y14" s="274" t="s">
        <v>268</v>
      </c>
      <c r="Z14" s="205"/>
      <c r="AA14" s="275"/>
      <c r="AB14" s="258"/>
      <c r="AC14" s="179"/>
      <c r="AD14" s="276" t="s">
        <v>269</v>
      </c>
      <c r="AE14" s="260"/>
      <c r="AF14" s="179"/>
      <c r="AG14" s="276" t="s">
        <v>270</v>
      </c>
      <c r="AH14" s="260"/>
      <c r="AI14" s="266"/>
      <c r="AJ14" s="179"/>
      <c r="AK14" s="276" t="s">
        <v>269</v>
      </c>
      <c r="AL14" s="260"/>
      <c r="AM14" s="179"/>
      <c r="AN14" s="276" t="s">
        <v>270</v>
      </c>
      <c r="AO14" s="260"/>
      <c r="AP14" s="179"/>
      <c r="AQ14" s="179"/>
      <c r="AR14" s="179"/>
      <c r="AS14" s="179"/>
      <c r="AT14" s="179"/>
      <c r="AU14" s="179"/>
      <c r="AV14" s="179"/>
      <c r="AW14" s="179"/>
    </row>
    <row r="15" ht="30.0" customHeight="1">
      <c r="A15" s="179"/>
      <c r="B15" s="277"/>
      <c r="C15" s="278"/>
      <c r="D15" s="279"/>
      <c r="E15" s="280" t="s">
        <v>271</v>
      </c>
      <c r="F15" s="280"/>
      <c r="G15" s="228"/>
      <c r="Q15" s="229"/>
      <c r="R15" s="480"/>
      <c r="S15" s="230"/>
      <c r="T15" s="232"/>
      <c r="U15" s="281">
        <f>COUNTIF($U$18:$U$31,"OT")</f>
        <v>0</v>
      </c>
      <c r="V15" s="282" t="s">
        <v>272</v>
      </c>
      <c r="W15" s="283">
        <f>SUMIF($U$18:$U$165,"OT",$Q$18:$Q$165)/60</f>
        <v>0</v>
      </c>
      <c r="X15" s="230"/>
      <c r="Y15" s="284"/>
      <c r="Z15" s="285"/>
      <c r="AA15" s="286"/>
      <c r="AB15" s="287"/>
      <c r="AC15" s="179"/>
      <c r="AD15" s="288" t="s">
        <v>272</v>
      </c>
      <c r="AE15" s="289">
        <f>$W$9+$W$11+$W$13+$W$15</f>
        <v>0</v>
      </c>
      <c r="AF15" s="179"/>
      <c r="AG15" s="288" t="s">
        <v>273</v>
      </c>
      <c r="AH15" s="289">
        <f>W9+W11+W15+W16</f>
        <v>0</v>
      </c>
      <c r="AI15" s="290"/>
      <c r="AJ15" s="179"/>
      <c r="AK15" s="288" t="s">
        <v>272</v>
      </c>
      <c r="AL15" s="289">
        <f>$U$9+$U$11+$U$13+$U$15</f>
        <v>0</v>
      </c>
      <c r="AM15" s="179"/>
      <c r="AN15" s="288" t="s">
        <v>273</v>
      </c>
      <c r="AO15" s="289">
        <f>U9+U11+U15+U16</f>
        <v>0</v>
      </c>
      <c r="AP15" s="179"/>
      <c r="AQ15" s="179"/>
      <c r="AR15" s="179"/>
      <c r="AS15" s="179"/>
      <c r="AT15" s="179"/>
      <c r="AU15" s="179"/>
      <c r="AV15" s="179"/>
      <c r="AW15" s="179"/>
    </row>
    <row r="16" ht="20.25" customHeight="1">
      <c r="A16" s="179"/>
      <c r="B16" s="291"/>
      <c r="C16" s="292"/>
      <c r="D16" s="293"/>
      <c r="E16" s="294"/>
      <c r="F16" s="294"/>
      <c r="G16" s="228"/>
      <c r="Q16" s="229"/>
      <c r="R16" s="480"/>
      <c r="S16" s="230"/>
      <c r="T16" s="295"/>
      <c r="U16" s="281">
        <f>COUNTIF($U$18:$U$31,"CO")</f>
        <v>0</v>
      </c>
      <c r="V16" s="296" t="s">
        <v>269</v>
      </c>
      <c r="W16" s="283">
        <f>SUMIF($U$18:$U$165,"CO",$Q$18:$Q$165)/60</f>
        <v>0</v>
      </c>
      <c r="X16" s="230"/>
      <c r="Y16" s="297">
        <f>Q47/60</f>
        <v>1.456811111</v>
      </c>
      <c r="Z16" s="285"/>
      <c r="AA16" s="286"/>
      <c r="AB16" s="298"/>
      <c r="AC16" s="179"/>
      <c r="AD16" s="179"/>
      <c r="AE16" s="290">
        <f>SUM(AE9:AE15)</f>
        <v>1.623877778</v>
      </c>
      <c r="AF16" s="179"/>
      <c r="AG16" s="179"/>
      <c r="AH16" s="179"/>
      <c r="AI16" s="182"/>
      <c r="AJ16" s="179"/>
      <c r="AK16" s="179"/>
      <c r="AL16" s="290"/>
      <c r="AM16" s="179"/>
      <c r="AN16" s="179"/>
      <c r="AO16" s="179"/>
      <c r="AP16" s="179"/>
      <c r="AQ16" s="179"/>
      <c r="AR16" s="179"/>
      <c r="AS16" s="179"/>
      <c r="AT16" s="179"/>
      <c r="AU16" s="179"/>
      <c r="AV16" s="179"/>
      <c r="AW16" s="179"/>
    </row>
    <row r="17" ht="46.5" customHeight="1">
      <c r="A17" s="179"/>
      <c r="B17" s="481" t="s">
        <v>274</v>
      </c>
      <c r="C17" s="300" t="s">
        <v>275</v>
      </c>
      <c r="D17" s="301"/>
      <c r="E17" s="302"/>
      <c r="F17" s="302"/>
      <c r="G17" s="482"/>
      <c r="H17" s="482"/>
      <c r="I17" s="482"/>
      <c r="J17" s="482"/>
      <c r="K17" s="482"/>
      <c r="L17" s="303" t="s">
        <v>276</v>
      </c>
      <c r="M17" s="303" t="s">
        <v>277</v>
      </c>
      <c r="N17" s="303" t="s">
        <v>278</v>
      </c>
      <c r="O17" s="303" t="s">
        <v>279</v>
      </c>
      <c r="P17" s="303" t="s">
        <v>280</v>
      </c>
      <c r="Q17" s="304" t="s">
        <v>247</v>
      </c>
      <c r="R17" s="304" t="s">
        <v>389</v>
      </c>
      <c r="S17" s="483" t="s">
        <v>281</v>
      </c>
      <c r="T17" s="305"/>
      <c r="U17" s="484" t="s">
        <v>282</v>
      </c>
      <c r="V17" s="306" t="s">
        <v>283</v>
      </c>
      <c r="W17" s="305"/>
      <c r="X17" s="305"/>
      <c r="Y17" s="305"/>
      <c r="Z17" s="305"/>
      <c r="AA17" s="307"/>
      <c r="AB17" s="193"/>
      <c r="AC17" s="179"/>
      <c r="AD17" s="179"/>
      <c r="AE17" s="179" t="s">
        <v>284</v>
      </c>
      <c r="AF17" s="179"/>
      <c r="AG17" s="179"/>
      <c r="AH17" s="179"/>
      <c r="AI17" s="182"/>
      <c r="AJ17" s="179"/>
      <c r="AK17" s="179"/>
      <c r="AL17" s="179"/>
      <c r="AM17" s="179"/>
      <c r="AN17" s="179"/>
      <c r="AO17" s="179"/>
      <c r="AP17" s="179"/>
      <c r="AQ17" s="179"/>
      <c r="AR17" s="485"/>
      <c r="AS17" s="179"/>
      <c r="AT17" s="179"/>
      <c r="AU17" s="179"/>
      <c r="AV17" s="179"/>
      <c r="AW17" s="179"/>
    </row>
    <row r="18" ht="119.25" customHeight="1">
      <c r="A18" s="179"/>
      <c r="B18" s="353">
        <v>1.0</v>
      </c>
      <c r="C18" s="444" t="s">
        <v>361</v>
      </c>
      <c r="D18" s="206"/>
      <c r="E18" s="351" t="s">
        <v>286</v>
      </c>
      <c r="F18" s="352" t="s">
        <v>287</v>
      </c>
      <c r="G18" s="327"/>
      <c r="H18" s="327"/>
      <c r="I18" s="327"/>
      <c r="J18" s="327"/>
      <c r="K18" s="327"/>
      <c r="L18" s="316">
        <f t="shared" ref="L18:P18" si="1">+AS18/60</f>
        <v>2.133333333</v>
      </c>
      <c r="M18" s="316">
        <f t="shared" si="1"/>
        <v>2.166666667</v>
      </c>
      <c r="N18" s="316">
        <f t="shared" si="1"/>
        <v>2.083333333</v>
      </c>
      <c r="O18" s="316">
        <f t="shared" si="1"/>
        <v>2.333333333</v>
      </c>
      <c r="P18" s="316">
        <f t="shared" si="1"/>
        <v>2.266666667</v>
      </c>
      <c r="Q18" s="317">
        <f t="shared" ref="Q18:Q40" si="3">+AVERAGE(L18:P18)</f>
        <v>2.196666667</v>
      </c>
      <c r="R18" s="318">
        <f t="array" ref="R18">+IFERROR(IFS(E18=$R$42,(Q18*'Análisis UIS Salud'!$O$62),E18=$R$43,(Q18*'Análisis UIS Salud'!$O$68),E18=$R$44,(Q18*'Análisis UIS Salud'!$V$61),E18=$R$45,(Q18*'Análisis UIS Salud'!$O$74)),"RECTIFICAR EL NOMBRE EN LA COLUMNA E")</f>
        <v>232.0879014</v>
      </c>
      <c r="S18" s="319"/>
      <c r="T18" s="43"/>
      <c r="U18" s="320" t="s">
        <v>251</v>
      </c>
      <c r="V18" s="321"/>
      <c r="W18" s="42"/>
      <c r="X18" s="42"/>
      <c r="Y18" s="42"/>
      <c r="Z18" s="42"/>
      <c r="AA18" s="322"/>
      <c r="AB18" s="179"/>
      <c r="AC18" s="179"/>
      <c r="AD18" s="179"/>
      <c r="AE18" s="179"/>
      <c r="AF18" s="179"/>
      <c r="AG18" s="179"/>
      <c r="AH18" s="179"/>
      <c r="AI18" s="182"/>
      <c r="AJ18" s="179"/>
      <c r="AK18" s="179"/>
      <c r="AL18" s="179"/>
      <c r="AM18" s="179"/>
      <c r="AN18" s="179"/>
      <c r="AO18" s="179"/>
      <c r="AP18" s="179"/>
      <c r="AQ18" s="179"/>
      <c r="AR18" s="179"/>
      <c r="AS18" s="323">
        <v>128.0</v>
      </c>
      <c r="AT18" s="323">
        <v>130.0</v>
      </c>
      <c r="AU18" s="323">
        <v>125.0</v>
      </c>
      <c r="AV18" s="323">
        <v>140.0</v>
      </c>
      <c r="AW18" s="323">
        <v>136.0</v>
      </c>
    </row>
    <row r="19" ht="30.0" customHeight="1">
      <c r="A19" s="179"/>
      <c r="B19" s="324"/>
      <c r="C19" s="354" t="s">
        <v>288</v>
      </c>
      <c r="D19" s="43"/>
      <c r="E19" s="351" t="s">
        <v>286</v>
      </c>
      <c r="F19" s="355" t="s">
        <v>390</v>
      </c>
      <c r="G19" s="327"/>
      <c r="H19" s="327"/>
      <c r="I19" s="327"/>
      <c r="J19" s="327"/>
      <c r="K19" s="327"/>
      <c r="L19" s="316">
        <f t="shared" ref="L19:P19" si="2">+AS19/60</f>
        <v>1.4</v>
      </c>
      <c r="M19" s="316">
        <f t="shared" si="2"/>
        <v>1.45</v>
      </c>
      <c r="N19" s="316">
        <f t="shared" si="2"/>
        <v>1.5</v>
      </c>
      <c r="O19" s="316">
        <f t="shared" si="2"/>
        <v>1.583333333</v>
      </c>
      <c r="P19" s="316">
        <f t="shared" si="2"/>
        <v>1.433333333</v>
      </c>
      <c r="Q19" s="317">
        <f t="shared" si="3"/>
        <v>1.473333333</v>
      </c>
      <c r="R19" s="318">
        <f t="array" ref="R19">+IFERROR(IFS(E19=$R$42,(Q19*'Análisis UIS Salud'!$O$62),E19=$R$43,(Q19*'Análisis UIS Salud'!$O$68),E19=$R$44,(Q19*'Análisis UIS Salud'!$V$61),E19=$R$45,(Q19*'Análisis UIS Salud'!$O$74)),"RECTIFICAR EL NOMBRE EN LA COLUMNA E")</f>
        <v>155.6644194</v>
      </c>
      <c r="S19" s="327"/>
      <c r="T19" s="327"/>
      <c r="U19" s="320" t="s">
        <v>251</v>
      </c>
      <c r="V19" s="328"/>
      <c r="W19" s="329"/>
      <c r="X19" s="329"/>
      <c r="Y19" s="329"/>
      <c r="Z19" s="329"/>
      <c r="AA19" s="330"/>
      <c r="AB19" s="179"/>
      <c r="AC19" s="179"/>
      <c r="AD19" s="179"/>
      <c r="AE19" s="179"/>
      <c r="AF19" s="179"/>
      <c r="AG19" s="179"/>
      <c r="AH19" s="179"/>
      <c r="AI19" s="182"/>
      <c r="AJ19" s="179"/>
      <c r="AK19" s="179"/>
      <c r="AL19" s="179"/>
      <c r="AM19" s="179"/>
      <c r="AN19" s="179"/>
      <c r="AO19" s="179"/>
      <c r="AP19" s="179"/>
      <c r="AQ19" s="179"/>
      <c r="AR19" s="179"/>
      <c r="AS19" s="323">
        <v>84.0</v>
      </c>
      <c r="AT19" s="323">
        <v>87.0</v>
      </c>
      <c r="AU19" s="323">
        <v>90.0</v>
      </c>
      <c r="AV19" s="323">
        <v>95.0</v>
      </c>
      <c r="AW19" s="323">
        <v>86.0</v>
      </c>
    </row>
    <row r="20" ht="38.25" customHeight="1">
      <c r="A20" s="179"/>
      <c r="B20" s="324"/>
      <c r="C20" s="321" t="s">
        <v>289</v>
      </c>
      <c r="D20" s="43"/>
      <c r="E20" s="351" t="s">
        <v>286</v>
      </c>
      <c r="F20" s="355" t="s">
        <v>390</v>
      </c>
      <c r="G20" s="327"/>
      <c r="H20" s="327"/>
      <c r="I20" s="327"/>
      <c r="J20" s="327"/>
      <c r="K20" s="327"/>
      <c r="L20" s="316">
        <f t="shared" ref="L20:P20" si="4">+AS20/60</f>
        <v>0.1833333333</v>
      </c>
      <c r="M20" s="316">
        <f t="shared" si="4"/>
        <v>0.35</v>
      </c>
      <c r="N20" s="316">
        <f t="shared" si="4"/>
        <v>0.1833333333</v>
      </c>
      <c r="O20" s="316">
        <f t="shared" si="4"/>
        <v>0.2333333333</v>
      </c>
      <c r="P20" s="316">
        <f t="shared" si="4"/>
        <v>0.1833333333</v>
      </c>
      <c r="Q20" s="317">
        <f t="shared" si="3"/>
        <v>0.2266666667</v>
      </c>
      <c r="R20" s="318">
        <f t="array" ref="R20">+IFERROR(IFS(E20=$R$42,(Q20*'Análisis UIS Salud'!$O$62),E20=$R$43,(Q20*'Análisis UIS Salud'!$O$68),E20=$R$44,(Q20*'Análisis UIS Salud'!$V$61),E20=$R$45,(Q20*'Análisis UIS Salud'!$O$74)),"RECTIFICAR EL NOMBRE EN LA COLUMNA E")</f>
        <v>23.94837222</v>
      </c>
      <c r="S20" s="331"/>
      <c r="T20" s="332"/>
      <c r="U20" s="320" t="s">
        <v>251</v>
      </c>
      <c r="V20" s="321"/>
      <c r="W20" s="42"/>
      <c r="X20" s="42"/>
      <c r="Y20" s="42"/>
      <c r="Z20" s="42"/>
      <c r="AA20" s="322"/>
      <c r="AB20" s="179"/>
      <c r="AC20" s="179"/>
      <c r="AD20" s="179"/>
      <c r="AE20" s="179"/>
      <c r="AF20" s="179"/>
      <c r="AG20" s="179"/>
      <c r="AH20" s="179"/>
      <c r="AI20" s="182"/>
      <c r="AJ20" s="179"/>
      <c r="AK20" s="179"/>
      <c r="AL20" s="179"/>
      <c r="AM20" s="179"/>
      <c r="AN20" s="179"/>
      <c r="AO20" s="179"/>
      <c r="AP20" s="179"/>
      <c r="AQ20" s="179"/>
      <c r="AR20" s="179"/>
      <c r="AS20" s="323">
        <v>11.0</v>
      </c>
      <c r="AT20" s="323">
        <v>21.0</v>
      </c>
      <c r="AU20" s="323">
        <v>11.0</v>
      </c>
      <c r="AV20" s="323">
        <v>14.0</v>
      </c>
      <c r="AW20" s="323">
        <v>11.0</v>
      </c>
    </row>
    <row r="21" ht="30.0" customHeight="1">
      <c r="A21" s="179"/>
      <c r="B21" s="333"/>
      <c r="C21" s="371" t="s">
        <v>290</v>
      </c>
      <c r="D21" s="43"/>
      <c r="E21" s="351" t="s">
        <v>286</v>
      </c>
      <c r="F21" s="355"/>
      <c r="G21" s="327"/>
      <c r="H21" s="327"/>
      <c r="I21" s="327"/>
      <c r="J21" s="327"/>
      <c r="K21" s="327"/>
      <c r="L21" s="316">
        <f t="shared" ref="L21:P21" si="5">+AS21/60</f>
        <v>0.9666666667</v>
      </c>
      <c r="M21" s="316">
        <f t="shared" si="5"/>
        <v>1.233333333</v>
      </c>
      <c r="N21" s="316">
        <f t="shared" si="5"/>
        <v>1.05</v>
      </c>
      <c r="O21" s="316">
        <f t="shared" si="5"/>
        <v>1.416666667</v>
      </c>
      <c r="P21" s="316">
        <f t="shared" si="5"/>
        <v>1.45</v>
      </c>
      <c r="Q21" s="317">
        <f t="shared" si="3"/>
        <v>1.223333333</v>
      </c>
      <c r="R21" s="318">
        <f t="array" ref="R21">+IFERROR(IFS(E21=$R$42,(Q21*'Análisis UIS Salud'!$O$62),E21=$R$43,(Q21*'Análisis UIS Salud'!$O$68),E21=$R$44,(Q21*'Análisis UIS Salud'!$V$61),E21=$R$45,(Q21*'Análisis UIS Salud'!$O$74)),"RECTIFICAR EL NOMBRE EN LA COLUMNA E")</f>
        <v>129.2507736</v>
      </c>
      <c r="S21" s="331"/>
      <c r="T21" s="332"/>
      <c r="U21" s="320" t="s">
        <v>251</v>
      </c>
      <c r="V21" s="335"/>
      <c r="W21" s="42"/>
      <c r="X21" s="42"/>
      <c r="Y21" s="42"/>
      <c r="Z21" s="42"/>
      <c r="AA21" s="322"/>
      <c r="AB21" s="179"/>
      <c r="AC21" s="179"/>
      <c r="AD21" s="179"/>
      <c r="AE21" s="179"/>
      <c r="AF21" s="179"/>
      <c r="AG21" s="179"/>
      <c r="AH21" s="179"/>
      <c r="AI21" s="182"/>
      <c r="AJ21" s="179"/>
      <c r="AK21" s="179"/>
      <c r="AL21" s="179"/>
      <c r="AM21" s="179"/>
      <c r="AN21" s="179"/>
      <c r="AO21" s="179"/>
      <c r="AP21" s="179"/>
      <c r="AQ21" s="179"/>
      <c r="AR21" s="179"/>
      <c r="AS21" s="323">
        <v>58.0</v>
      </c>
      <c r="AT21" s="323">
        <v>74.0</v>
      </c>
      <c r="AU21" s="323">
        <v>63.0</v>
      </c>
      <c r="AV21" s="323">
        <v>85.0</v>
      </c>
      <c r="AW21" s="323">
        <v>87.0</v>
      </c>
    </row>
    <row r="22" ht="43.5" customHeight="1">
      <c r="A22" s="179"/>
      <c r="B22" s="447">
        <v>2.0</v>
      </c>
      <c r="C22" s="321" t="s">
        <v>291</v>
      </c>
      <c r="D22" s="43"/>
      <c r="E22" s="351" t="s">
        <v>286</v>
      </c>
      <c r="F22" s="355"/>
      <c r="G22" s="327"/>
      <c r="H22" s="327"/>
      <c r="I22" s="327"/>
      <c r="J22" s="327"/>
      <c r="K22" s="327"/>
      <c r="L22" s="316">
        <f t="shared" ref="L22:P22" si="6">+AS22/60</f>
        <v>1</v>
      </c>
      <c r="M22" s="316">
        <f t="shared" si="6"/>
        <v>0.4166666667</v>
      </c>
      <c r="N22" s="316">
        <f t="shared" si="6"/>
        <v>1.35</v>
      </c>
      <c r="O22" s="316">
        <f t="shared" si="6"/>
        <v>0.8833333333</v>
      </c>
      <c r="P22" s="316">
        <f t="shared" si="6"/>
        <v>1.5</v>
      </c>
      <c r="Q22" s="317">
        <f t="shared" si="3"/>
        <v>1.03</v>
      </c>
      <c r="R22" s="318">
        <f t="array" ref="R22">+IFERROR(IFS(E22=$R$42,(Q22*'Análisis UIS Salud'!$O$62),E22=$R$43,(Q22*'Análisis UIS Salud'!$O$68),E22=$R$44,(Q22*'Análisis UIS Salud'!$V$61),E22=$R$45,(Q22*'Análisis UIS Salud'!$O$74)),"RECTIFICAR EL NOMBRE EN LA COLUMNA E")</f>
        <v>108.8242208</v>
      </c>
      <c r="S22" s="331"/>
      <c r="T22" s="332"/>
      <c r="U22" s="320" t="s">
        <v>251</v>
      </c>
      <c r="V22" s="335"/>
      <c r="W22" s="42"/>
      <c r="X22" s="42"/>
      <c r="Y22" s="42"/>
      <c r="Z22" s="42"/>
      <c r="AA22" s="322"/>
      <c r="AB22" s="179"/>
      <c r="AC22" s="179"/>
      <c r="AD22" s="179"/>
      <c r="AE22" s="179"/>
      <c r="AF22" s="179"/>
      <c r="AG22" s="179"/>
      <c r="AH22" s="179"/>
      <c r="AI22" s="182"/>
      <c r="AJ22" s="179"/>
      <c r="AK22" s="179"/>
      <c r="AL22" s="179"/>
      <c r="AM22" s="179"/>
      <c r="AN22" s="179"/>
      <c r="AO22" s="179"/>
      <c r="AP22" s="179"/>
      <c r="AQ22" s="179"/>
      <c r="AR22" s="179"/>
      <c r="AS22" s="323">
        <v>60.0</v>
      </c>
      <c r="AT22" s="323">
        <v>25.0</v>
      </c>
      <c r="AU22" s="323">
        <v>81.0</v>
      </c>
      <c r="AV22" s="323">
        <v>53.0</v>
      </c>
      <c r="AW22" s="323">
        <v>90.0</v>
      </c>
    </row>
    <row r="23" ht="30.0" customHeight="1">
      <c r="A23" s="179"/>
      <c r="B23" s="324"/>
      <c r="C23" s="321" t="s">
        <v>292</v>
      </c>
      <c r="D23" s="43"/>
      <c r="E23" s="351" t="s">
        <v>286</v>
      </c>
      <c r="F23" s="355"/>
      <c r="G23" s="327"/>
      <c r="H23" s="327"/>
      <c r="I23" s="327"/>
      <c r="J23" s="327"/>
      <c r="K23" s="327"/>
      <c r="L23" s="316">
        <f t="shared" ref="L23:P23" si="7">+AS23/60</f>
        <v>1.2</v>
      </c>
      <c r="M23" s="316">
        <f t="shared" si="7"/>
        <v>0.4666666667</v>
      </c>
      <c r="N23" s="316">
        <f t="shared" si="7"/>
        <v>0.5833333333</v>
      </c>
      <c r="O23" s="316">
        <f t="shared" si="7"/>
        <v>0.5666666667</v>
      </c>
      <c r="P23" s="316">
        <f t="shared" si="7"/>
        <v>0.6666666667</v>
      </c>
      <c r="Q23" s="317">
        <f t="shared" si="3"/>
        <v>0.6966666667</v>
      </c>
      <c r="R23" s="318">
        <f t="array" ref="R23">+IFERROR(IFS(E23=$R$42,(Q23*'Análisis UIS Salud'!$O$62),E23=$R$43,(Q23*'Análisis UIS Salud'!$O$68),E23=$R$44,(Q23*'Análisis UIS Salud'!$V$61),E23=$R$45,(Q23*'Análisis UIS Salud'!$O$74)),"RECTIFICAR EL NOMBRE EN LA COLUMNA E")</f>
        <v>73.60602639</v>
      </c>
      <c r="S23" s="331"/>
      <c r="T23" s="332"/>
      <c r="U23" s="320" t="s">
        <v>251</v>
      </c>
      <c r="V23" s="335"/>
      <c r="W23" s="42"/>
      <c r="X23" s="42"/>
      <c r="Y23" s="42"/>
      <c r="Z23" s="42"/>
      <c r="AA23" s="322"/>
      <c r="AB23" s="179"/>
      <c r="AC23" s="179"/>
      <c r="AD23" s="179"/>
      <c r="AE23" s="179"/>
      <c r="AF23" s="179"/>
      <c r="AG23" s="179"/>
      <c r="AH23" s="179"/>
      <c r="AI23" s="182"/>
      <c r="AJ23" s="179"/>
      <c r="AK23" s="179"/>
      <c r="AL23" s="179"/>
      <c r="AM23" s="179"/>
      <c r="AN23" s="179"/>
      <c r="AO23" s="179"/>
      <c r="AP23" s="179"/>
      <c r="AQ23" s="179"/>
      <c r="AR23" s="179"/>
      <c r="AS23" s="323">
        <v>72.0</v>
      </c>
      <c r="AT23" s="323">
        <v>28.0</v>
      </c>
      <c r="AU23" s="323">
        <v>35.0</v>
      </c>
      <c r="AV23" s="323">
        <v>34.0</v>
      </c>
      <c r="AW23" s="323">
        <v>40.0</v>
      </c>
    </row>
    <row r="24" ht="44.25" customHeight="1">
      <c r="A24" s="179"/>
      <c r="B24" s="324"/>
      <c r="C24" s="448" t="s">
        <v>293</v>
      </c>
      <c r="D24" s="43"/>
      <c r="E24" s="351" t="s">
        <v>286</v>
      </c>
      <c r="F24" s="355"/>
      <c r="G24" s="327"/>
      <c r="H24" s="327"/>
      <c r="I24" s="327"/>
      <c r="J24" s="327"/>
      <c r="K24" s="327"/>
      <c r="L24" s="316">
        <f t="shared" ref="L24:P24" si="8">+AS24/60</f>
        <v>0.1</v>
      </c>
      <c r="M24" s="316">
        <f t="shared" si="8"/>
        <v>0.1333333333</v>
      </c>
      <c r="N24" s="316">
        <f t="shared" si="8"/>
        <v>0.1333333333</v>
      </c>
      <c r="O24" s="316">
        <f t="shared" si="8"/>
        <v>0.08333333333</v>
      </c>
      <c r="P24" s="316">
        <f t="shared" si="8"/>
        <v>0.1</v>
      </c>
      <c r="Q24" s="317">
        <f t="shared" si="3"/>
        <v>0.11</v>
      </c>
      <c r="R24" s="318">
        <f t="array" ref="R24">+IFERROR(IFS(E24=$R$42,(Q24*'Análisis UIS Salud'!$O$62),E24=$R$43,(Q24*'Análisis UIS Salud'!$O$68),E24=$R$44,(Q24*'Análisis UIS Salud'!$V$61),E24=$R$45,(Q24*'Análisis UIS Salud'!$O$74)),"RECTIFICAR EL NOMBRE EN LA COLUMNA E")</f>
        <v>11.62200417</v>
      </c>
      <c r="S24" s="331"/>
      <c r="T24" s="332"/>
      <c r="U24" s="320" t="s">
        <v>251</v>
      </c>
      <c r="V24" s="335"/>
      <c r="W24" s="42"/>
      <c r="X24" s="42"/>
      <c r="Y24" s="42"/>
      <c r="Z24" s="42"/>
      <c r="AA24" s="322"/>
      <c r="AB24" s="179"/>
      <c r="AC24" s="179"/>
      <c r="AD24" s="179"/>
      <c r="AE24" s="179"/>
      <c r="AF24" s="179"/>
      <c r="AG24" s="179"/>
      <c r="AH24" s="179"/>
      <c r="AI24" s="182"/>
      <c r="AJ24" s="179"/>
      <c r="AK24" s="179"/>
      <c r="AL24" s="179"/>
      <c r="AM24" s="179"/>
      <c r="AN24" s="179"/>
      <c r="AO24" s="179"/>
      <c r="AP24" s="179"/>
      <c r="AQ24" s="179"/>
      <c r="AR24" s="179"/>
      <c r="AS24" s="323">
        <v>6.0</v>
      </c>
      <c r="AT24" s="323">
        <v>8.0</v>
      </c>
      <c r="AU24" s="323">
        <v>8.0</v>
      </c>
      <c r="AV24" s="323">
        <v>5.0</v>
      </c>
      <c r="AW24" s="323">
        <v>6.0</v>
      </c>
    </row>
    <row r="25" ht="54.75" customHeight="1">
      <c r="A25" s="179"/>
      <c r="B25" s="333"/>
      <c r="C25" s="321" t="s">
        <v>294</v>
      </c>
      <c r="D25" s="43"/>
      <c r="E25" s="351" t="s">
        <v>286</v>
      </c>
      <c r="F25" s="355"/>
      <c r="G25" s="327"/>
      <c r="H25" s="327"/>
      <c r="I25" s="327"/>
      <c r="J25" s="327"/>
      <c r="K25" s="327"/>
      <c r="L25" s="316">
        <f t="shared" ref="L25:P25" si="9">+AS25/60</f>
        <v>1.033333333</v>
      </c>
      <c r="M25" s="316">
        <f t="shared" si="9"/>
        <v>1.166666667</v>
      </c>
      <c r="N25" s="316">
        <f t="shared" si="9"/>
        <v>1.233333333</v>
      </c>
      <c r="O25" s="316">
        <f t="shared" si="9"/>
        <v>1.266666667</v>
      </c>
      <c r="P25" s="316">
        <f t="shared" si="9"/>
        <v>1.05</v>
      </c>
      <c r="Q25" s="317">
        <f t="shared" si="3"/>
        <v>1.15</v>
      </c>
      <c r="R25" s="318">
        <f t="array" ref="R25">+IFERROR(IFS(E25=$R$42,(Q25*'Análisis UIS Salud'!$O$62),E25=$R$43,(Q25*'Análisis UIS Salud'!$O$68),E25=$R$44,(Q25*'Análisis UIS Salud'!$V$61),E25=$R$45,(Q25*'Análisis UIS Salud'!$O$74)),"RECTIFICAR EL NOMBRE EN LA COLUMNA E")</f>
        <v>121.5027708</v>
      </c>
      <c r="S25" s="331"/>
      <c r="T25" s="332"/>
      <c r="U25" s="320" t="s">
        <v>251</v>
      </c>
      <c r="V25" s="335"/>
      <c r="W25" s="42"/>
      <c r="X25" s="42"/>
      <c r="Y25" s="42"/>
      <c r="Z25" s="42"/>
      <c r="AA25" s="322"/>
      <c r="AB25" s="179"/>
      <c r="AC25" s="179"/>
      <c r="AD25" s="179"/>
      <c r="AE25" s="179"/>
      <c r="AF25" s="179"/>
      <c r="AG25" s="179"/>
      <c r="AH25" s="179"/>
      <c r="AI25" s="182"/>
      <c r="AJ25" s="179"/>
      <c r="AK25" s="179"/>
      <c r="AL25" s="179"/>
      <c r="AM25" s="179"/>
      <c r="AN25" s="179"/>
      <c r="AO25" s="179"/>
      <c r="AP25" s="179"/>
      <c r="AQ25" s="179"/>
      <c r="AR25" s="179"/>
      <c r="AS25" s="323">
        <v>62.0</v>
      </c>
      <c r="AT25" s="323">
        <v>70.0</v>
      </c>
      <c r="AU25" s="323">
        <v>74.0</v>
      </c>
      <c r="AV25" s="323">
        <v>76.0</v>
      </c>
      <c r="AW25" s="323">
        <v>63.0</v>
      </c>
    </row>
    <row r="26" ht="116.25" customHeight="1">
      <c r="A26" s="336"/>
      <c r="B26" s="337">
        <v>3.0</v>
      </c>
      <c r="C26" s="338" t="s">
        <v>391</v>
      </c>
      <c r="D26" s="43"/>
      <c r="E26" s="339" t="s">
        <v>286</v>
      </c>
      <c r="F26" s="340" t="s">
        <v>296</v>
      </c>
      <c r="G26" s="341"/>
      <c r="H26" s="341"/>
      <c r="I26" s="341"/>
      <c r="J26" s="341"/>
      <c r="K26" s="341"/>
      <c r="L26" s="342">
        <v>1.4</v>
      </c>
      <c r="M26" s="342">
        <v>2.56</v>
      </c>
      <c r="N26" s="342">
        <v>0.35</v>
      </c>
      <c r="O26" s="486">
        <f t="shared" ref="O26:P26" si="10">+AV26/60</f>
        <v>0</v>
      </c>
      <c r="P26" s="486">
        <f t="shared" si="10"/>
        <v>0</v>
      </c>
      <c r="Q26" s="342">
        <f t="shared" si="3"/>
        <v>0.862</v>
      </c>
      <c r="R26" s="343">
        <f t="array" ref="R26">+IFERROR(IFS(E26=$R$42,(Q26*'Análisis UIS Salud'!$O$62),E26=$R$43,(Q26*'Análisis UIS Salud'!$O$68),E26=$R$44,(Q26*'Análisis UIS Salud'!$V$61),E26=$R$45,(Q26*'Análisis UIS Salud'!$O$74)),"RECTIFICAR EL NOMBRE EN LA COLUMNA E")</f>
        <v>91.07425083</v>
      </c>
      <c r="S26" s="344"/>
      <c r="T26" s="345"/>
      <c r="U26" s="346" t="s">
        <v>251</v>
      </c>
      <c r="V26" s="338"/>
      <c r="W26" s="42"/>
      <c r="X26" s="42"/>
      <c r="Y26" s="42"/>
      <c r="Z26" s="42"/>
      <c r="AA26" s="322"/>
      <c r="AB26" s="336"/>
      <c r="AC26" s="336"/>
      <c r="AD26" s="336"/>
      <c r="AE26" s="336"/>
      <c r="AF26" s="336"/>
      <c r="AG26" s="336"/>
      <c r="AH26" s="336"/>
      <c r="AI26" s="336"/>
      <c r="AJ26" s="336"/>
      <c r="AK26" s="336"/>
      <c r="AL26" s="336"/>
      <c r="AM26" s="336"/>
      <c r="AN26" s="336"/>
      <c r="AO26" s="336"/>
      <c r="AP26" s="336"/>
      <c r="AQ26" s="336"/>
      <c r="AR26" s="336"/>
      <c r="AS26" s="341"/>
      <c r="AT26" s="341"/>
      <c r="AU26" s="341"/>
      <c r="AV26" s="341"/>
      <c r="AW26" s="341"/>
    </row>
    <row r="27" ht="47.25" customHeight="1">
      <c r="A27" s="336"/>
      <c r="B27" s="324"/>
      <c r="C27" s="338" t="s">
        <v>365</v>
      </c>
      <c r="D27" s="43"/>
      <c r="E27" s="339" t="s">
        <v>286</v>
      </c>
      <c r="F27" s="340" t="s">
        <v>296</v>
      </c>
      <c r="G27" s="341"/>
      <c r="H27" s="341"/>
      <c r="I27" s="341"/>
      <c r="J27" s="341"/>
      <c r="K27" s="341"/>
      <c r="L27" s="342">
        <f t="shared" ref="L27:P27" si="11">+AS27/60</f>
        <v>0.2833333333</v>
      </c>
      <c r="M27" s="342">
        <f t="shared" si="11"/>
        <v>0</v>
      </c>
      <c r="N27" s="342">
        <f t="shared" si="11"/>
        <v>0</v>
      </c>
      <c r="O27" s="342">
        <f t="shared" si="11"/>
        <v>0</v>
      </c>
      <c r="P27" s="342">
        <f t="shared" si="11"/>
        <v>0</v>
      </c>
      <c r="Q27" s="342">
        <f t="shared" si="3"/>
        <v>0.05666666667</v>
      </c>
      <c r="R27" s="343">
        <f t="array" ref="R27">+IFERROR(IFS(E27=$R$42,(Q27*'Análisis UIS Salud'!$O$62),E27=$R$43,(Q27*'Análisis UIS Salud'!$O$68),E27=$R$44,(Q27*'Análisis UIS Salud'!$V$61),E27=$R$45,(Q27*'Análisis UIS Salud'!$O$74)),"RECTIFICAR EL NOMBRE EN LA COLUMNA E")</f>
        <v>5.987093056</v>
      </c>
      <c r="S27" s="344"/>
      <c r="T27" s="345"/>
      <c r="U27" s="346" t="s">
        <v>251</v>
      </c>
      <c r="V27" s="347"/>
      <c r="W27" s="348"/>
      <c r="X27" s="348"/>
      <c r="Y27" s="348"/>
      <c r="Z27" s="348"/>
      <c r="AA27" s="349"/>
      <c r="AB27" s="336"/>
      <c r="AC27" s="336"/>
      <c r="AD27" s="336"/>
      <c r="AE27" s="336"/>
      <c r="AF27" s="336"/>
      <c r="AG27" s="336"/>
      <c r="AH27" s="336"/>
      <c r="AI27" s="336"/>
      <c r="AJ27" s="336"/>
      <c r="AK27" s="336"/>
      <c r="AL27" s="336"/>
      <c r="AM27" s="336"/>
      <c r="AN27" s="336"/>
      <c r="AO27" s="336"/>
      <c r="AP27" s="336"/>
      <c r="AQ27" s="336"/>
      <c r="AR27" s="336"/>
      <c r="AS27" s="350">
        <v>17.0</v>
      </c>
      <c r="AT27" s="350"/>
      <c r="AU27" s="350"/>
      <c r="AV27" s="350"/>
      <c r="AW27" s="350"/>
    </row>
    <row r="28" ht="27.75" customHeight="1">
      <c r="A28" s="179"/>
      <c r="B28" s="333"/>
      <c r="C28" s="321" t="s">
        <v>298</v>
      </c>
      <c r="D28" s="43"/>
      <c r="E28" s="351" t="s">
        <v>286</v>
      </c>
      <c r="F28" s="352" t="s">
        <v>296</v>
      </c>
      <c r="G28" s="327"/>
      <c r="H28" s="327"/>
      <c r="I28" s="327"/>
      <c r="J28" s="327"/>
      <c r="K28" s="327"/>
      <c r="L28" s="316">
        <f t="shared" ref="L28:P28" si="12">+AS28/60</f>
        <v>0.4166666667</v>
      </c>
      <c r="M28" s="316">
        <f t="shared" si="12"/>
        <v>0.1666666667</v>
      </c>
      <c r="N28" s="316">
        <f t="shared" si="12"/>
        <v>0.5</v>
      </c>
      <c r="O28" s="316">
        <f t="shared" si="12"/>
        <v>0.3333333333</v>
      </c>
      <c r="P28" s="316">
        <f t="shared" si="12"/>
        <v>0.6666666667</v>
      </c>
      <c r="Q28" s="317">
        <f t="shared" si="3"/>
        <v>0.4166666667</v>
      </c>
      <c r="R28" s="318">
        <f t="array" ref="R28">+IFERROR(IFS(E28=$R$42,(Q28*'Análisis UIS Salud'!$O$62),E28=$R$43,(Q28*'Análisis UIS Salud'!$O$68),E28=$R$44,(Q28*'Análisis UIS Salud'!$V$61),E28=$R$45,(Q28*'Análisis UIS Salud'!$O$74)),"RECTIFICAR EL NOMBRE EN LA COLUMNA E")</f>
        <v>44.02274306</v>
      </c>
      <c r="S28" s="331"/>
      <c r="T28" s="332"/>
      <c r="U28" s="320" t="s">
        <v>251</v>
      </c>
      <c r="V28" s="335"/>
      <c r="W28" s="42"/>
      <c r="X28" s="42"/>
      <c r="Y28" s="42"/>
      <c r="Z28" s="42"/>
      <c r="AA28" s="322"/>
      <c r="AB28" s="179"/>
      <c r="AC28" s="179"/>
      <c r="AD28" s="179"/>
      <c r="AE28" s="179"/>
      <c r="AF28" s="179"/>
      <c r="AG28" s="179"/>
      <c r="AH28" s="179"/>
      <c r="AI28" s="182"/>
      <c r="AJ28" s="179"/>
      <c r="AK28" s="179"/>
      <c r="AL28" s="179"/>
      <c r="AM28" s="179"/>
      <c r="AN28" s="179"/>
      <c r="AO28" s="179"/>
      <c r="AP28" s="179"/>
      <c r="AQ28" s="179"/>
      <c r="AR28" s="179"/>
      <c r="AS28" s="323">
        <v>25.0</v>
      </c>
      <c r="AT28" s="323">
        <v>10.0</v>
      </c>
      <c r="AU28" s="323">
        <v>30.0</v>
      </c>
      <c r="AV28" s="323">
        <v>20.0</v>
      </c>
      <c r="AW28" s="323">
        <v>40.0</v>
      </c>
    </row>
    <row r="29" ht="30.0" customHeight="1">
      <c r="A29" s="179"/>
      <c r="B29" s="353">
        <v>4.0</v>
      </c>
      <c r="C29" s="354" t="s">
        <v>299</v>
      </c>
      <c r="D29" s="43"/>
      <c r="E29" s="351" t="s">
        <v>286</v>
      </c>
      <c r="F29" s="355"/>
      <c r="G29" s="327"/>
      <c r="H29" s="327"/>
      <c r="I29" s="327"/>
      <c r="J29" s="327"/>
      <c r="K29" s="327"/>
      <c r="L29" s="316">
        <f t="shared" ref="L29:P29" si="13">+AS29/60</f>
        <v>0.45</v>
      </c>
      <c r="M29" s="316">
        <f t="shared" si="13"/>
        <v>0.4666666667</v>
      </c>
      <c r="N29" s="316">
        <f t="shared" si="13"/>
        <v>0.3</v>
      </c>
      <c r="O29" s="316">
        <f t="shared" si="13"/>
        <v>0.35</v>
      </c>
      <c r="P29" s="316">
        <f t="shared" si="13"/>
        <v>0.3333333333</v>
      </c>
      <c r="Q29" s="317">
        <f t="shared" si="3"/>
        <v>0.38</v>
      </c>
      <c r="R29" s="318">
        <f t="array" ref="R29">+IFERROR(IFS(E29=$R$42,(Q29*'Análisis UIS Salud'!$O$62),E29=$R$43,(Q29*'Análisis UIS Salud'!$O$68),E29=$R$44,(Q29*'Análisis UIS Salud'!$V$61),E29=$R$45,(Q29*'Análisis UIS Salud'!$O$74)),"RECTIFICAR EL NOMBRE EN LA COLUMNA E")</f>
        <v>40.14874167</v>
      </c>
      <c r="S29" s="331"/>
      <c r="T29" s="332"/>
      <c r="U29" s="320" t="s">
        <v>251</v>
      </c>
      <c r="V29" s="335"/>
      <c r="W29" s="42"/>
      <c r="X29" s="42"/>
      <c r="Y29" s="42"/>
      <c r="Z29" s="42"/>
      <c r="AA29" s="322"/>
      <c r="AB29" s="179"/>
      <c r="AC29" s="179"/>
      <c r="AD29" s="179"/>
      <c r="AE29" s="179"/>
      <c r="AF29" s="179"/>
      <c r="AG29" s="179"/>
      <c r="AH29" s="179"/>
      <c r="AI29" s="182"/>
      <c r="AJ29" s="179"/>
      <c r="AK29" s="179"/>
      <c r="AL29" s="179"/>
      <c r="AM29" s="179"/>
      <c r="AN29" s="179"/>
      <c r="AO29" s="179"/>
      <c r="AP29" s="179"/>
      <c r="AQ29" s="179"/>
      <c r="AR29" s="179"/>
      <c r="AS29" s="323">
        <v>27.0</v>
      </c>
      <c r="AT29" s="323">
        <v>28.0</v>
      </c>
      <c r="AU29" s="323">
        <v>18.0</v>
      </c>
      <c r="AV29" s="323">
        <v>21.0</v>
      </c>
      <c r="AW29" s="323">
        <v>20.0</v>
      </c>
    </row>
    <row r="30" ht="51.0" customHeight="1">
      <c r="A30" s="179"/>
      <c r="B30" s="333"/>
      <c r="C30" s="321" t="s">
        <v>300</v>
      </c>
      <c r="D30" s="43"/>
      <c r="E30" s="351" t="s">
        <v>286</v>
      </c>
      <c r="F30" s="355" t="s">
        <v>392</v>
      </c>
      <c r="G30" s="327"/>
      <c r="H30" s="327"/>
      <c r="I30" s="327"/>
      <c r="J30" s="327"/>
      <c r="K30" s="327"/>
      <c r="L30" s="316">
        <f t="shared" ref="L30:P30" si="14">+AS30/60</f>
        <v>0.15</v>
      </c>
      <c r="M30" s="316">
        <f t="shared" si="14"/>
        <v>0.08333333333</v>
      </c>
      <c r="N30" s="316">
        <f t="shared" si="14"/>
        <v>0.1</v>
      </c>
      <c r="O30" s="316">
        <f t="shared" si="14"/>
        <v>0.1</v>
      </c>
      <c r="P30" s="316">
        <f t="shared" si="14"/>
        <v>0.06666666667</v>
      </c>
      <c r="Q30" s="317">
        <f t="shared" si="3"/>
        <v>0.1</v>
      </c>
      <c r="R30" s="318">
        <f t="array" ref="R30">+IFERROR(IFS(E30=$R$42,(Q30*'Análisis UIS Salud'!$O$62),E30=$R$43,(Q30*'Análisis UIS Salud'!$O$68),E30=$R$44,(Q30*'Análisis UIS Salud'!$V$61),E30=$R$45,(Q30*'Análisis UIS Salud'!$O$74)),"RECTIFICAR EL NOMBRE EN LA COLUMNA E")</f>
        <v>10.56545833</v>
      </c>
      <c r="S30" s="331"/>
      <c r="T30" s="332"/>
      <c r="U30" s="320" t="s">
        <v>251</v>
      </c>
      <c r="V30" s="321"/>
      <c r="W30" s="42"/>
      <c r="X30" s="42"/>
      <c r="Y30" s="42"/>
      <c r="Z30" s="42"/>
      <c r="AA30" s="322"/>
      <c r="AB30" s="179"/>
      <c r="AC30" s="179"/>
      <c r="AD30" s="179"/>
      <c r="AE30" s="179"/>
      <c r="AF30" s="179"/>
      <c r="AG30" s="179"/>
      <c r="AH30" s="179"/>
      <c r="AI30" s="182"/>
      <c r="AJ30" s="179"/>
      <c r="AK30" s="179"/>
      <c r="AL30" s="179"/>
      <c r="AM30" s="179"/>
      <c r="AN30" s="179"/>
      <c r="AO30" s="179"/>
      <c r="AP30" s="179"/>
      <c r="AQ30" s="179"/>
      <c r="AR30" s="179"/>
      <c r="AS30" s="323">
        <v>9.0</v>
      </c>
      <c r="AT30" s="323">
        <v>5.0</v>
      </c>
      <c r="AU30" s="323">
        <v>6.0</v>
      </c>
      <c r="AV30" s="323">
        <v>6.0</v>
      </c>
      <c r="AW30" s="323">
        <v>4.0</v>
      </c>
    </row>
    <row r="31" ht="25.5" customHeight="1">
      <c r="A31" s="179"/>
      <c r="B31" s="356">
        <v>5.0</v>
      </c>
      <c r="C31" s="321" t="s">
        <v>302</v>
      </c>
      <c r="D31" s="43"/>
      <c r="E31" s="351" t="s">
        <v>303</v>
      </c>
      <c r="F31" s="355"/>
      <c r="G31" s="327"/>
      <c r="H31" s="327"/>
      <c r="I31" s="327"/>
      <c r="J31" s="327"/>
      <c r="K31" s="327"/>
      <c r="L31" s="316">
        <f t="shared" ref="L31:P31" si="15">+AS31/60</f>
        <v>50</v>
      </c>
      <c r="M31" s="316">
        <f t="shared" si="15"/>
        <v>50</v>
      </c>
      <c r="N31" s="316">
        <f t="shared" si="15"/>
        <v>50</v>
      </c>
      <c r="O31" s="316">
        <f t="shared" si="15"/>
        <v>50</v>
      </c>
      <c r="P31" s="316">
        <f t="shared" si="15"/>
        <v>50</v>
      </c>
      <c r="Q31" s="317">
        <f t="shared" si="3"/>
        <v>50</v>
      </c>
      <c r="R31" s="318">
        <f t="array" ref="R31">+IFERROR(IFS(E31=$R$42,(Q31*'Análisis UIS Salud'!$O$62),E31=$R$43,(Q31*'Análisis UIS Salud'!$O$68),E31=$R$44,(Q31*'Análisis UIS Salud'!$V$61),E31=$R$45,(Q31*'Análisis UIS Salud'!$O$74)),"RECTIFICAR EL NOMBRE EN LA COLUMNA E")</f>
        <v>10678.22936</v>
      </c>
      <c r="S31" s="331"/>
      <c r="T31" s="332"/>
      <c r="U31" s="320" t="s">
        <v>251</v>
      </c>
      <c r="V31" s="321"/>
      <c r="W31" s="42"/>
      <c r="X31" s="42"/>
      <c r="Y31" s="42"/>
      <c r="Z31" s="42"/>
      <c r="AA31" s="322"/>
      <c r="AB31" s="179"/>
      <c r="AC31" s="179"/>
      <c r="AD31" s="179"/>
      <c r="AE31" s="179"/>
      <c r="AF31" s="179"/>
      <c r="AG31" s="179"/>
      <c r="AH31" s="179"/>
      <c r="AI31" s="182"/>
      <c r="AJ31" s="179"/>
      <c r="AK31" s="179"/>
      <c r="AL31" s="179"/>
      <c r="AM31" s="179"/>
      <c r="AN31" s="179"/>
      <c r="AO31" s="179"/>
      <c r="AP31" s="179"/>
      <c r="AQ31" s="179"/>
      <c r="AR31" s="179"/>
      <c r="AS31" s="323">
        <v>3000.0</v>
      </c>
      <c r="AT31" s="323">
        <v>3000.0</v>
      </c>
      <c r="AU31" s="323">
        <v>3000.0</v>
      </c>
      <c r="AV31" s="323">
        <v>3000.0</v>
      </c>
      <c r="AW31" s="323">
        <v>3000.0</v>
      </c>
    </row>
    <row r="32" ht="32.25" customHeight="1">
      <c r="A32" s="179"/>
      <c r="B32" s="356">
        <v>6.0</v>
      </c>
      <c r="C32" s="321" t="s">
        <v>304</v>
      </c>
      <c r="D32" s="43"/>
      <c r="E32" s="351" t="s">
        <v>286</v>
      </c>
      <c r="F32" s="355" t="s">
        <v>303</v>
      </c>
      <c r="G32" s="327"/>
      <c r="H32" s="327"/>
      <c r="I32" s="327"/>
      <c r="J32" s="327"/>
      <c r="K32" s="327"/>
      <c r="L32" s="316">
        <f t="shared" ref="L32:P32" si="16">+AS32/60</f>
        <v>0.1833333333</v>
      </c>
      <c r="M32" s="316">
        <f t="shared" si="16"/>
        <v>0.35</v>
      </c>
      <c r="N32" s="316">
        <f t="shared" si="16"/>
        <v>0.1833333333</v>
      </c>
      <c r="O32" s="316">
        <f t="shared" si="16"/>
        <v>0.2333333333</v>
      </c>
      <c r="P32" s="316">
        <f t="shared" si="16"/>
        <v>0.1833333333</v>
      </c>
      <c r="Q32" s="317">
        <f t="shared" si="3"/>
        <v>0.2266666667</v>
      </c>
      <c r="R32" s="318">
        <f t="array" ref="R32">+IFERROR(IFS(E32=$R$42,(Q32*'Análisis UIS Salud'!$O$62),E32=$R$43,(Q32*'Análisis UIS Salud'!$O$68),E32=$R$44,(Q32*'Análisis UIS Salud'!$V$61),E32=$R$45,(Q32*'Análisis UIS Salud'!$O$74)),"RECTIFICAR EL NOMBRE EN LA COLUMNA E")</f>
        <v>23.94837222</v>
      </c>
      <c r="S32" s="331"/>
      <c r="T32" s="332"/>
      <c r="U32" s="320" t="s">
        <v>251</v>
      </c>
      <c r="V32" s="321"/>
      <c r="W32" s="42"/>
      <c r="X32" s="42"/>
      <c r="Y32" s="42"/>
      <c r="Z32" s="42"/>
      <c r="AA32" s="322"/>
      <c r="AB32" s="179"/>
      <c r="AC32" s="179"/>
      <c r="AD32" s="179"/>
      <c r="AE32" s="179"/>
      <c r="AF32" s="179"/>
      <c r="AG32" s="179"/>
      <c r="AH32" s="179"/>
      <c r="AI32" s="182"/>
      <c r="AJ32" s="179"/>
      <c r="AK32" s="179"/>
      <c r="AL32" s="179"/>
      <c r="AM32" s="179"/>
      <c r="AN32" s="179"/>
      <c r="AO32" s="179"/>
      <c r="AP32" s="179"/>
      <c r="AQ32" s="179"/>
      <c r="AR32" s="179"/>
      <c r="AS32" s="323">
        <v>11.0</v>
      </c>
      <c r="AT32" s="323">
        <v>21.0</v>
      </c>
      <c r="AU32" s="323">
        <v>11.0</v>
      </c>
      <c r="AV32" s="323">
        <v>14.0</v>
      </c>
      <c r="AW32" s="323">
        <v>11.0</v>
      </c>
    </row>
    <row r="33" ht="30.0" customHeight="1">
      <c r="A33" s="179"/>
      <c r="B33" s="337">
        <v>7.0</v>
      </c>
      <c r="C33" s="321" t="s">
        <v>306</v>
      </c>
      <c r="D33" s="43"/>
      <c r="E33" s="351" t="s">
        <v>303</v>
      </c>
      <c r="F33" s="355"/>
      <c r="G33" s="327"/>
      <c r="H33" s="327"/>
      <c r="I33" s="327"/>
      <c r="J33" s="327"/>
      <c r="K33" s="327"/>
      <c r="L33" s="316">
        <f t="shared" ref="L33:P33" si="17">+AS33/60</f>
        <v>27.48333333</v>
      </c>
      <c r="M33" s="316">
        <f t="shared" si="17"/>
        <v>27.25</v>
      </c>
      <c r="N33" s="316">
        <f t="shared" si="17"/>
        <v>26.98333333</v>
      </c>
      <c r="O33" s="316">
        <f t="shared" si="17"/>
        <v>27.16666667</v>
      </c>
      <c r="P33" s="316">
        <f t="shared" si="17"/>
        <v>27.41666667</v>
      </c>
      <c r="Q33" s="317">
        <f t="shared" si="3"/>
        <v>27.26</v>
      </c>
      <c r="R33" s="318">
        <f t="array" ref="R33">+IFERROR(IFS(E33=$R$42,(Q33*'Análisis UIS Salud'!$O$62),E33=$R$43,(Q33*'Análisis UIS Salud'!$O$68),E33=$R$44,(Q33*'Análisis UIS Salud'!$V$61),E33=$R$45,(Q33*'Análisis UIS Salud'!$O$74)),"RECTIFICAR EL NOMBRE EN LA COLUMNA E")</f>
        <v>5821.770645</v>
      </c>
      <c r="S33" s="331"/>
      <c r="T33" s="332"/>
      <c r="U33" s="320" t="s">
        <v>251</v>
      </c>
      <c r="V33" s="321"/>
      <c r="W33" s="42"/>
      <c r="X33" s="42"/>
      <c r="Y33" s="42"/>
      <c r="Z33" s="42"/>
      <c r="AA33" s="322"/>
      <c r="AB33" s="179"/>
      <c r="AC33" s="179"/>
      <c r="AD33" s="179"/>
      <c r="AE33" s="179"/>
      <c r="AF33" s="179"/>
      <c r="AG33" s="179"/>
      <c r="AH33" s="179"/>
      <c r="AI33" s="182"/>
      <c r="AJ33" s="179"/>
      <c r="AK33" s="179"/>
      <c r="AL33" s="179"/>
      <c r="AM33" s="179"/>
      <c r="AN33" s="179"/>
      <c r="AO33" s="179"/>
      <c r="AP33" s="179"/>
      <c r="AQ33" s="179"/>
      <c r="AR33" s="179"/>
      <c r="AS33" s="323">
        <f>27*60+29</f>
        <v>1649</v>
      </c>
      <c r="AT33" s="323">
        <f>27*60+15</f>
        <v>1635</v>
      </c>
      <c r="AU33" s="323">
        <f>26*60+59</f>
        <v>1619</v>
      </c>
      <c r="AV33" s="323">
        <v>1630.0</v>
      </c>
      <c r="AW33" s="323">
        <v>1645.0</v>
      </c>
    </row>
    <row r="34" ht="30.0" customHeight="1">
      <c r="A34" s="179"/>
      <c r="B34" s="333"/>
      <c r="C34" s="321" t="s">
        <v>307</v>
      </c>
      <c r="D34" s="43"/>
      <c r="E34" s="351" t="s">
        <v>303</v>
      </c>
      <c r="F34" s="355"/>
      <c r="G34" s="327"/>
      <c r="H34" s="327"/>
      <c r="I34" s="327"/>
      <c r="J34" s="327"/>
      <c r="K34" s="327"/>
      <c r="L34" s="316">
        <f t="shared" ref="L34:P34" si="18">+AS34/60</f>
        <v>4.533333333</v>
      </c>
      <c r="M34" s="316">
        <f t="shared" si="18"/>
        <v>5.583333333</v>
      </c>
      <c r="N34" s="316">
        <f t="shared" si="18"/>
        <v>3.466666667</v>
      </c>
      <c r="O34" s="316">
        <f t="shared" si="18"/>
        <v>5.5</v>
      </c>
      <c r="P34" s="316">
        <f t="shared" si="18"/>
        <v>5</v>
      </c>
      <c r="Q34" s="317">
        <f t="shared" si="3"/>
        <v>4.816666667</v>
      </c>
      <c r="R34" s="462" t="s">
        <v>308</v>
      </c>
      <c r="S34" s="331"/>
      <c r="T34" s="332"/>
      <c r="U34" s="320" t="s">
        <v>251</v>
      </c>
      <c r="V34" s="321"/>
      <c r="W34" s="42"/>
      <c r="X34" s="42"/>
      <c r="Y34" s="42"/>
      <c r="Z34" s="42"/>
      <c r="AA34" s="322"/>
      <c r="AB34" s="179"/>
      <c r="AC34" s="179"/>
      <c r="AD34" s="179"/>
      <c r="AE34" s="179"/>
      <c r="AF34" s="179"/>
      <c r="AG34" s="179"/>
      <c r="AH34" s="179"/>
      <c r="AI34" s="182"/>
      <c r="AJ34" s="179"/>
      <c r="AK34" s="179"/>
      <c r="AL34" s="179"/>
      <c r="AM34" s="179"/>
      <c r="AN34" s="179"/>
      <c r="AO34" s="179"/>
      <c r="AP34" s="179"/>
      <c r="AQ34" s="179"/>
      <c r="AR34" s="179"/>
      <c r="AS34" s="323">
        <v>272.0</v>
      </c>
      <c r="AT34" s="323">
        <v>335.0</v>
      </c>
      <c r="AU34" s="323">
        <v>208.0</v>
      </c>
      <c r="AV34" s="323">
        <v>330.0</v>
      </c>
      <c r="AW34" s="323">
        <v>300.0</v>
      </c>
    </row>
    <row r="35" ht="48.75" customHeight="1">
      <c r="A35" s="179"/>
      <c r="B35" s="356">
        <v>8.0</v>
      </c>
      <c r="C35" s="321" t="s">
        <v>309</v>
      </c>
      <c r="D35" s="43"/>
      <c r="E35" s="351" t="s">
        <v>286</v>
      </c>
      <c r="F35" s="355"/>
      <c r="G35" s="327"/>
      <c r="H35" s="327"/>
      <c r="I35" s="327"/>
      <c r="J35" s="327"/>
      <c r="K35" s="327"/>
      <c r="L35" s="316">
        <f t="shared" ref="L35:P35" si="19">+AS35/60</f>
        <v>0.2333333333</v>
      </c>
      <c r="M35" s="316">
        <f t="shared" si="19"/>
        <v>0.2166666667</v>
      </c>
      <c r="N35" s="316">
        <f t="shared" si="19"/>
        <v>0.1333333333</v>
      </c>
      <c r="O35" s="316">
        <f t="shared" si="19"/>
        <v>0.1</v>
      </c>
      <c r="P35" s="316">
        <f t="shared" si="19"/>
        <v>0.15</v>
      </c>
      <c r="Q35" s="317">
        <f t="shared" si="3"/>
        <v>0.1666666667</v>
      </c>
      <c r="R35" s="318">
        <f t="array" ref="R35">+IFERROR(IFS(E35=$R$42,(Q35*'Análisis UIS Salud'!$O$62),E35=$R$43,(Q35*'Análisis UIS Salud'!$O$68),E35=$R$44,(Q35*'Análisis UIS Salud'!$V$61),E35=$R$45,(Q35*'Análisis UIS Salud'!$O$74)),"RECTIFICAR EL NOMBRE EN LA COLUMNA E")</f>
        <v>17.60909722</v>
      </c>
      <c r="S35" s="331"/>
      <c r="T35" s="332"/>
      <c r="U35" s="320" t="s">
        <v>251</v>
      </c>
      <c r="V35" s="321"/>
      <c r="W35" s="42"/>
      <c r="X35" s="42"/>
      <c r="Y35" s="42"/>
      <c r="Z35" s="42"/>
      <c r="AA35" s="322"/>
      <c r="AB35" s="179"/>
      <c r="AC35" s="179"/>
      <c r="AD35" s="179"/>
      <c r="AE35" s="179"/>
      <c r="AF35" s="179"/>
      <c r="AG35" s="179"/>
      <c r="AH35" s="179"/>
      <c r="AI35" s="182"/>
      <c r="AJ35" s="179"/>
      <c r="AK35" s="179"/>
      <c r="AL35" s="179"/>
      <c r="AM35" s="179"/>
      <c r="AN35" s="179"/>
      <c r="AO35" s="179"/>
      <c r="AP35" s="179"/>
      <c r="AQ35" s="179"/>
      <c r="AR35" s="179"/>
      <c r="AS35" s="323">
        <v>14.0</v>
      </c>
      <c r="AT35" s="323">
        <v>13.0</v>
      </c>
      <c r="AU35" s="323">
        <v>8.0</v>
      </c>
      <c r="AV35" s="323">
        <v>6.0</v>
      </c>
      <c r="AW35" s="323">
        <v>9.0</v>
      </c>
    </row>
    <row r="36" ht="45.75" customHeight="1">
      <c r="A36" s="179"/>
      <c r="B36" s="356">
        <v>9.0</v>
      </c>
      <c r="C36" s="321" t="s">
        <v>367</v>
      </c>
      <c r="D36" s="43"/>
      <c r="E36" s="358" t="s">
        <v>311</v>
      </c>
      <c r="F36" s="355"/>
      <c r="G36" s="327"/>
      <c r="H36" s="327"/>
      <c r="I36" s="327"/>
      <c r="J36" s="327"/>
      <c r="K36" s="327"/>
      <c r="L36" s="316">
        <f t="shared" ref="L36:P36" si="20">+AS36/60</f>
        <v>1.616666667</v>
      </c>
      <c r="M36" s="316">
        <f t="shared" si="20"/>
        <v>1.15</v>
      </c>
      <c r="N36" s="316">
        <f t="shared" si="20"/>
        <v>1.583333333</v>
      </c>
      <c r="O36" s="316">
        <f t="shared" si="20"/>
        <v>1.633333333</v>
      </c>
      <c r="P36" s="316">
        <f t="shared" si="20"/>
        <v>1.666666667</v>
      </c>
      <c r="Q36" s="317">
        <f t="shared" si="3"/>
        <v>1.53</v>
      </c>
      <c r="R36" s="318">
        <f t="array" ref="R36">+IFERROR(IFS(E36=$R$42,(Q36*'Análisis UIS Salud'!$O$62),E36=$R$43,(Q36*'Análisis UIS Salud'!$O$68),E36=$R$44,(Q36*'Análisis UIS Salud'!$V$61),E36=$R$45,(Q36*'Análisis UIS Salud'!$O$74)),"RECTIFICAR EL NOMBRE EN LA COLUMNA E")</f>
        <v>191.0520563</v>
      </c>
      <c r="S36" s="331"/>
      <c r="T36" s="332"/>
      <c r="U36" s="320" t="s">
        <v>251</v>
      </c>
      <c r="V36" s="321"/>
      <c r="W36" s="42"/>
      <c r="X36" s="42"/>
      <c r="Y36" s="42"/>
      <c r="Z36" s="42"/>
      <c r="AA36" s="322"/>
      <c r="AB36" s="179"/>
      <c r="AC36" s="179"/>
      <c r="AD36" s="179"/>
      <c r="AE36" s="179"/>
      <c r="AF36" s="179"/>
      <c r="AG36" s="179"/>
      <c r="AH36" s="179"/>
      <c r="AI36" s="182"/>
      <c r="AJ36" s="179"/>
      <c r="AK36" s="179"/>
      <c r="AL36" s="179"/>
      <c r="AM36" s="179"/>
      <c r="AN36" s="179"/>
      <c r="AO36" s="179"/>
      <c r="AP36" s="179"/>
      <c r="AQ36" s="179"/>
      <c r="AR36" s="179"/>
      <c r="AS36" s="323">
        <v>97.0</v>
      </c>
      <c r="AT36" s="323">
        <v>69.0</v>
      </c>
      <c r="AU36" s="323">
        <v>95.0</v>
      </c>
      <c r="AV36" s="323">
        <v>98.0</v>
      </c>
      <c r="AW36" s="323">
        <v>100.0</v>
      </c>
    </row>
    <row r="37" ht="54.75" customHeight="1">
      <c r="A37" s="179"/>
      <c r="B37" s="356">
        <v>11.0</v>
      </c>
      <c r="C37" s="321" t="s">
        <v>393</v>
      </c>
      <c r="D37" s="43"/>
      <c r="E37" s="358" t="s">
        <v>311</v>
      </c>
      <c r="F37" s="359"/>
      <c r="G37" s="327"/>
      <c r="H37" s="327"/>
      <c r="I37" s="327"/>
      <c r="J37" s="327"/>
      <c r="K37" s="327"/>
      <c r="L37" s="316">
        <v>6.0</v>
      </c>
      <c r="M37" s="316">
        <f t="shared" ref="M37:P37" si="21">+AT37/60</f>
        <v>0.5833333333</v>
      </c>
      <c r="N37" s="316">
        <f t="shared" si="21"/>
        <v>0.6666666667</v>
      </c>
      <c r="O37" s="316">
        <f t="shared" si="21"/>
        <v>0.7</v>
      </c>
      <c r="P37" s="316">
        <f t="shared" si="21"/>
        <v>0.75</v>
      </c>
      <c r="Q37" s="317">
        <f t="shared" si="3"/>
        <v>1.74</v>
      </c>
      <c r="R37" s="318">
        <f t="array" ref="R37">+IFERROR(IFS(E37=$R$42,(Q37*'Análisis UIS Salud'!$O$62),E37=$R$43,(Q37*'Análisis UIS Salud'!$O$68),E37=$R$44,(Q37*'Análisis UIS Salud'!$V$61),E37=$R$45,(Q37*'Análisis UIS Salud'!$O$74)),"RECTIFICAR EL NOMBRE EN LA COLUMNA E")</f>
        <v>217.2748875</v>
      </c>
      <c r="S37" s="331"/>
      <c r="T37" s="332"/>
      <c r="U37" s="320" t="s">
        <v>251</v>
      </c>
      <c r="V37" s="321"/>
      <c r="W37" s="42"/>
      <c r="X37" s="42"/>
      <c r="Y37" s="42"/>
      <c r="Z37" s="42"/>
      <c r="AA37" s="322"/>
      <c r="AB37" s="179"/>
      <c r="AC37" s="179"/>
      <c r="AD37" s="179"/>
      <c r="AE37" s="179"/>
      <c r="AF37" s="179"/>
      <c r="AG37" s="179"/>
      <c r="AH37" s="179"/>
      <c r="AI37" s="182"/>
      <c r="AJ37" s="179"/>
      <c r="AK37" s="179"/>
      <c r="AL37" s="179"/>
      <c r="AM37" s="179"/>
      <c r="AN37" s="179"/>
      <c r="AO37" s="179"/>
      <c r="AP37" s="179"/>
      <c r="AQ37" s="179"/>
      <c r="AR37" s="179"/>
      <c r="AS37" s="323">
        <v>37.0</v>
      </c>
      <c r="AT37" s="323">
        <v>35.0</v>
      </c>
      <c r="AU37" s="323">
        <v>40.0</v>
      </c>
      <c r="AV37" s="323">
        <v>42.0</v>
      </c>
      <c r="AW37" s="323">
        <v>45.0</v>
      </c>
    </row>
    <row r="38" ht="30.0" customHeight="1">
      <c r="A38" s="179"/>
      <c r="B38" s="451">
        <v>12.0</v>
      </c>
      <c r="C38" s="321" t="s">
        <v>394</v>
      </c>
      <c r="D38" s="43"/>
      <c r="E38" s="358" t="s">
        <v>311</v>
      </c>
      <c r="F38" s="352" t="s">
        <v>395</v>
      </c>
      <c r="G38" s="327"/>
      <c r="H38" s="327"/>
      <c r="I38" s="327"/>
      <c r="J38" s="327"/>
      <c r="K38" s="327"/>
      <c r="L38" s="342">
        <v>3.19</v>
      </c>
      <c r="M38" s="316">
        <f t="shared" ref="M38:P38" si="22">+AT38/60</f>
        <v>0.5833333333</v>
      </c>
      <c r="N38" s="316">
        <f t="shared" si="22"/>
        <v>0.7</v>
      </c>
      <c r="O38" s="316">
        <f t="shared" si="22"/>
        <v>0.75</v>
      </c>
      <c r="P38" s="316">
        <f t="shared" si="22"/>
        <v>0.6166666667</v>
      </c>
      <c r="Q38" s="317">
        <f t="shared" si="3"/>
        <v>1.168</v>
      </c>
      <c r="R38" s="318">
        <f t="array" ref="R38">+IFERROR(IFS(E38=$R$42,(Q38*'Análisis UIS Salud'!$O$62),E38=$R$43,(Q38*'Análisis UIS Salud'!$O$68),E38=$R$44,(Q38*'Análisis UIS Salud'!$V$61),E38=$R$45,(Q38*'Análisis UIS Salud'!$O$74)),"RECTIFICAR EL NOMBRE EN LA COLUMNA E")</f>
        <v>145.84889</v>
      </c>
      <c r="S38" s="319"/>
      <c r="T38" s="43"/>
      <c r="U38" s="320" t="s">
        <v>251</v>
      </c>
      <c r="V38" s="321"/>
      <c r="W38" s="42"/>
      <c r="X38" s="42"/>
      <c r="Y38" s="42"/>
      <c r="Z38" s="42"/>
      <c r="AA38" s="322"/>
      <c r="AB38" s="179"/>
      <c r="AC38" s="179"/>
      <c r="AD38" s="179"/>
      <c r="AE38" s="179"/>
      <c r="AF38" s="179"/>
      <c r="AG38" s="179"/>
      <c r="AH38" s="179"/>
      <c r="AI38" s="182"/>
      <c r="AJ38" s="179"/>
      <c r="AK38" s="179"/>
      <c r="AL38" s="179"/>
      <c r="AM38" s="179"/>
      <c r="AN38" s="179"/>
      <c r="AO38" s="179"/>
      <c r="AP38" s="179"/>
      <c r="AQ38" s="179"/>
      <c r="AR38" s="179"/>
      <c r="AS38" s="323">
        <v>40.0</v>
      </c>
      <c r="AT38" s="323">
        <v>35.0</v>
      </c>
      <c r="AU38" s="323">
        <v>42.0</v>
      </c>
      <c r="AV38" s="323">
        <v>45.0</v>
      </c>
      <c r="AW38" s="323">
        <v>37.0</v>
      </c>
    </row>
    <row r="39" ht="30.0" customHeight="1">
      <c r="A39" s="179"/>
      <c r="B39" s="333"/>
      <c r="C39" s="419" t="s">
        <v>339</v>
      </c>
      <c r="D39" s="372"/>
      <c r="E39" s="358" t="s">
        <v>311</v>
      </c>
      <c r="F39" s="352"/>
      <c r="G39" s="327"/>
      <c r="H39" s="327"/>
      <c r="I39" s="327"/>
      <c r="J39" s="327"/>
      <c r="K39" s="327"/>
      <c r="L39" s="342">
        <v>0.93</v>
      </c>
      <c r="M39" s="316">
        <f t="shared" ref="M39:P39" si="23">+AT39/60</f>
        <v>0.5</v>
      </c>
      <c r="N39" s="316">
        <f t="shared" si="23"/>
        <v>0.5333333333</v>
      </c>
      <c r="O39" s="316">
        <f t="shared" si="23"/>
        <v>0.5833333333</v>
      </c>
      <c r="P39" s="316">
        <f t="shared" si="23"/>
        <v>0.4666666667</v>
      </c>
      <c r="Q39" s="317">
        <f t="shared" si="3"/>
        <v>0.6026666667</v>
      </c>
      <c r="R39" s="318">
        <f t="array" ref="R39">+IFERROR(IFS(E39=$R$42,(Q39*'Análisis UIS Salud'!$O$62),E39=$R$43,(Q39*'Análisis UIS Salud'!$O$68),E39=$R$44,(Q39*'Análisis UIS Salud'!$V$61),E39=$R$45,(Q39*'Análisis UIS Salud'!$O$74)),"RECTIFICAR EL NOMBRE EN LA COLUMNA E")</f>
        <v>75.25536333</v>
      </c>
      <c r="S39" s="331"/>
      <c r="T39" s="332"/>
      <c r="U39" s="320" t="s">
        <v>251</v>
      </c>
      <c r="V39" s="419"/>
      <c r="W39" s="420"/>
      <c r="X39" s="420"/>
      <c r="Y39" s="420"/>
      <c r="Z39" s="420"/>
      <c r="AA39" s="421"/>
      <c r="AB39" s="179"/>
      <c r="AC39" s="179"/>
      <c r="AD39" s="179"/>
      <c r="AE39" s="179"/>
      <c r="AF39" s="179"/>
      <c r="AG39" s="179"/>
      <c r="AH39" s="179"/>
      <c r="AI39" s="182"/>
      <c r="AJ39" s="179"/>
      <c r="AK39" s="179"/>
      <c r="AL39" s="179"/>
      <c r="AM39" s="179"/>
      <c r="AN39" s="179"/>
      <c r="AO39" s="179"/>
      <c r="AP39" s="179"/>
      <c r="AQ39" s="179"/>
      <c r="AR39" s="179"/>
      <c r="AS39" s="323">
        <v>29.0</v>
      </c>
      <c r="AT39" s="323">
        <v>30.0</v>
      </c>
      <c r="AU39" s="323">
        <v>32.0</v>
      </c>
      <c r="AV39" s="323">
        <v>35.0</v>
      </c>
      <c r="AW39" s="323">
        <v>28.0</v>
      </c>
    </row>
    <row r="40" ht="75.0" customHeight="1">
      <c r="A40" s="336"/>
      <c r="B40" s="452">
        <v>13.0</v>
      </c>
      <c r="C40" s="338" t="s">
        <v>370</v>
      </c>
      <c r="D40" s="43"/>
      <c r="E40" s="358" t="s">
        <v>311</v>
      </c>
      <c r="F40" s="355"/>
      <c r="G40" s="341"/>
      <c r="H40" s="341"/>
      <c r="I40" s="341"/>
      <c r="J40" s="341"/>
      <c r="K40" s="341"/>
      <c r="L40" s="316">
        <f t="shared" ref="L40:P40" si="24">+AS40/60</f>
        <v>0</v>
      </c>
      <c r="M40" s="316">
        <f t="shared" si="24"/>
        <v>0</v>
      </c>
      <c r="N40" s="316">
        <f t="shared" si="24"/>
        <v>0</v>
      </c>
      <c r="O40" s="316">
        <f t="shared" si="24"/>
        <v>0</v>
      </c>
      <c r="P40" s="316">
        <f t="shared" si="24"/>
        <v>0</v>
      </c>
      <c r="Q40" s="317">
        <f t="shared" si="3"/>
        <v>0</v>
      </c>
      <c r="R40" s="318">
        <f t="array" ref="R40">+IFERROR(IFS(E40=$R$42,(Q40*'Análisis UIS Salud'!$O$62),E40=$R$43,(Q40*'Análisis UIS Salud'!$O$68),E40=$R$44,(Q40*'Análisis UIS Salud'!$V$61),E40=$R$45,(Q40*'Análisis UIS Salud'!$O$74)),"RECTIFICAR EL NOMBRE EN LA COLUMNA E")</f>
        <v>0</v>
      </c>
      <c r="S40" s="344"/>
      <c r="T40" s="345"/>
      <c r="U40" s="346" t="s">
        <v>267</v>
      </c>
      <c r="V40" s="454"/>
      <c r="W40" s="42"/>
      <c r="X40" s="42"/>
      <c r="Y40" s="42"/>
      <c r="Z40" s="42"/>
      <c r="AA40" s="322"/>
      <c r="AB40" s="336"/>
      <c r="AC40" s="336"/>
      <c r="AD40" s="336"/>
      <c r="AE40" s="336"/>
      <c r="AF40" s="336"/>
      <c r="AG40" s="336"/>
      <c r="AH40" s="336"/>
      <c r="AI40" s="336"/>
      <c r="AJ40" s="336"/>
      <c r="AK40" s="336"/>
      <c r="AL40" s="336"/>
      <c r="AM40" s="336"/>
      <c r="AN40" s="336"/>
      <c r="AO40" s="336"/>
      <c r="AP40" s="336"/>
      <c r="AQ40" s="336"/>
      <c r="AR40" s="336"/>
      <c r="AS40" s="341"/>
      <c r="AT40" s="341"/>
      <c r="AU40" s="341"/>
      <c r="AV40" s="341"/>
      <c r="AW40" s="341"/>
    </row>
    <row r="41" ht="30.0" customHeight="1">
      <c r="A41" s="179"/>
      <c r="B41" s="356"/>
      <c r="C41" s="370"/>
      <c r="D41" s="43"/>
      <c r="E41" s="372"/>
      <c r="F41" s="372"/>
      <c r="G41" s="327"/>
      <c r="H41" s="327"/>
      <c r="I41" s="327"/>
      <c r="J41" s="327"/>
      <c r="K41" s="327"/>
      <c r="L41" s="327"/>
      <c r="M41" s="327"/>
      <c r="N41" s="327"/>
      <c r="O41" s="327"/>
      <c r="P41" s="327"/>
      <c r="Q41" s="327"/>
      <c r="R41" s="331"/>
      <c r="S41" s="331"/>
      <c r="T41" s="332"/>
      <c r="U41" s="320"/>
      <c r="V41" s="335"/>
      <c r="W41" s="42"/>
      <c r="X41" s="42"/>
      <c r="Y41" s="42"/>
      <c r="Z41" s="42"/>
      <c r="AA41" s="322"/>
      <c r="AB41" s="179"/>
      <c r="AC41" s="179"/>
      <c r="AD41" s="179"/>
      <c r="AE41" s="179"/>
      <c r="AF41" s="179"/>
      <c r="AG41" s="179"/>
      <c r="AH41" s="179"/>
      <c r="AI41" s="182"/>
      <c r="AJ41" s="179"/>
      <c r="AK41" s="179"/>
      <c r="AL41" s="179"/>
      <c r="AM41" s="179"/>
      <c r="AN41" s="179"/>
      <c r="AO41" s="179"/>
      <c r="AP41" s="179"/>
      <c r="AQ41" s="179"/>
      <c r="AR41" s="179"/>
      <c r="AS41" s="179"/>
      <c r="AT41" s="179"/>
      <c r="AU41" s="179"/>
      <c r="AV41" s="179"/>
      <c r="AW41" s="179"/>
    </row>
    <row r="42" ht="30.0" customHeight="1">
      <c r="A42" s="179"/>
      <c r="B42" s="356"/>
      <c r="C42" s="367"/>
      <c r="D42" s="43"/>
      <c r="E42" s="368"/>
      <c r="F42" s="368"/>
      <c r="G42" s="327"/>
      <c r="H42" s="327"/>
      <c r="I42" s="327"/>
      <c r="J42" s="327"/>
      <c r="K42" s="327"/>
      <c r="L42" s="327"/>
      <c r="M42" s="327"/>
      <c r="N42" s="327"/>
      <c r="O42" s="327"/>
      <c r="P42" s="327"/>
      <c r="Q42" s="369">
        <f t="shared" ref="Q42:Q45" si="25">+SUMIF($E$18:$E$40,R42,$R$18:$R$40)</f>
        <v>629.4311971</v>
      </c>
      <c r="R42" s="467" t="s">
        <v>311</v>
      </c>
      <c r="S42" s="331"/>
      <c r="T42" s="332"/>
      <c r="U42" s="320"/>
      <c r="V42" s="335"/>
      <c r="W42" s="42"/>
      <c r="X42" s="42"/>
      <c r="Y42" s="42"/>
      <c r="Z42" s="42"/>
      <c r="AA42" s="322"/>
      <c r="AB42" s="179"/>
      <c r="AC42" s="179"/>
      <c r="AD42" s="179"/>
      <c r="AE42" s="179"/>
      <c r="AF42" s="179"/>
      <c r="AG42" s="179"/>
      <c r="AH42" s="179"/>
      <c r="AI42" s="182"/>
      <c r="AJ42" s="179"/>
      <c r="AK42" s="179"/>
      <c r="AL42" s="179"/>
      <c r="AM42" s="179"/>
      <c r="AN42" s="179"/>
      <c r="AO42" s="179"/>
      <c r="AP42" s="179"/>
      <c r="AQ42" s="179"/>
      <c r="AR42" s="179"/>
      <c r="AS42" s="179"/>
      <c r="AT42" s="179"/>
      <c r="AU42" s="179"/>
      <c r="AV42" s="179"/>
      <c r="AW42" s="179"/>
    </row>
    <row r="43" ht="38.25" customHeight="1">
      <c r="A43" s="179"/>
      <c r="B43" s="356"/>
      <c r="C43" s="371"/>
      <c r="D43" s="43"/>
      <c r="E43" s="368"/>
      <c r="F43" s="368"/>
      <c r="G43" s="327"/>
      <c r="H43" s="327"/>
      <c r="I43" s="327"/>
      <c r="J43" s="327"/>
      <c r="K43" s="327"/>
      <c r="L43" s="327"/>
      <c r="M43" s="327"/>
      <c r="N43" s="327"/>
      <c r="O43" s="327"/>
      <c r="P43" s="327"/>
      <c r="Q43" s="369">
        <f t="shared" si="25"/>
        <v>1089.862245</v>
      </c>
      <c r="R43" s="351" t="s">
        <v>286</v>
      </c>
      <c r="S43" s="331"/>
      <c r="T43" s="332"/>
      <c r="U43" s="320"/>
      <c r="V43" s="321"/>
      <c r="W43" s="42"/>
      <c r="X43" s="42"/>
      <c r="Y43" s="42"/>
      <c r="Z43" s="42"/>
      <c r="AA43" s="322"/>
      <c r="AB43" s="179"/>
      <c r="AC43" s="179"/>
      <c r="AD43" s="179"/>
      <c r="AE43" s="179"/>
      <c r="AF43" s="179"/>
      <c r="AG43" s="179"/>
      <c r="AH43" s="179"/>
      <c r="AI43" s="182"/>
      <c r="AJ43" s="179"/>
      <c r="AK43" s="179"/>
      <c r="AL43" s="179"/>
      <c r="AM43" s="179"/>
      <c r="AN43" s="179"/>
      <c r="AO43" s="179"/>
      <c r="AP43" s="179"/>
      <c r="AQ43" s="179"/>
      <c r="AR43" s="179"/>
      <c r="AS43" s="179"/>
      <c r="AT43" s="179"/>
      <c r="AU43" s="179"/>
      <c r="AV43" s="179"/>
      <c r="AW43" s="179"/>
    </row>
    <row r="44" ht="38.25" customHeight="1">
      <c r="A44" s="179"/>
      <c r="B44" s="356"/>
      <c r="C44" s="371"/>
      <c r="D44" s="43"/>
      <c r="E44" s="368"/>
      <c r="F44" s="368"/>
      <c r="G44" s="327"/>
      <c r="H44" s="327"/>
      <c r="I44" s="327"/>
      <c r="J44" s="327"/>
      <c r="K44" s="327"/>
      <c r="L44" s="327"/>
      <c r="M44" s="327"/>
      <c r="N44" s="327"/>
      <c r="O44" s="327"/>
      <c r="P44" s="327"/>
      <c r="Q44" s="369">
        <f t="shared" si="25"/>
        <v>16500</v>
      </c>
      <c r="R44" s="351" t="s">
        <v>303</v>
      </c>
      <c r="S44" s="331"/>
      <c r="T44" s="332"/>
      <c r="U44" s="320"/>
      <c r="V44" s="321"/>
      <c r="W44" s="42"/>
      <c r="X44" s="42"/>
      <c r="Y44" s="42"/>
      <c r="Z44" s="42"/>
      <c r="AA44" s="322"/>
      <c r="AB44" s="179"/>
      <c r="AC44" s="179"/>
      <c r="AD44" s="179"/>
      <c r="AE44" s="179"/>
      <c r="AF44" s="179"/>
      <c r="AG44" s="179"/>
      <c r="AH44" s="179"/>
      <c r="AI44" s="182"/>
      <c r="AJ44" s="179"/>
      <c r="AK44" s="179"/>
      <c r="AL44" s="179"/>
      <c r="AM44" s="179"/>
      <c r="AN44" s="179"/>
      <c r="AO44" s="179"/>
      <c r="AP44" s="179"/>
      <c r="AQ44" s="179"/>
      <c r="AR44" s="179"/>
      <c r="AS44" s="179"/>
      <c r="AT44" s="179"/>
      <c r="AU44" s="179"/>
      <c r="AV44" s="179"/>
      <c r="AW44" s="179"/>
    </row>
    <row r="45" ht="38.25" customHeight="1">
      <c r="A45" s="179"/>
      <c r="B45" s="356"/>
      <c r="C45" s="371"/>
      <c r="D45" s="43"/>
      <c r="E45" s="368"/>
      <c r="F45" s="368"/>
      <c r="G45" s="327"/>
      <c r="H45" s="327"/>
      <c r="I45" s="327"/>
      <c r="J45" s="327"/>
      <c r="K45" s="327"/>
      <c r="L45" s="327"/>
      <c r="M45" s="327"/>
      <c r="N45" s="327"/>
      <c r="O45" s="327"/>
      <c r="P45" s="327"/>
      <c r="Q45" s="369">
        <f t="shared" si="25"/>
        <v>0</v>
      </c>
      <c r="R45" s="373" t="s">
        <v>312</v>
      </c>
      <c r="S45" s="331"/>
      <c r="T45" s="332"/>
      <c r="U45" s="320"/>
      <c r="V45" s="321"/>
      <c r="W45" s="42"/>
      <c r="X45" s="42"/>
      <c r="Y45" s="42"/>
      <c r="Z45" s="42"/>
      <c r="AA45" s="322"/>
      <c r="AB45" s="179"/>
      <c r="AC45" s="179"/>
      <c r="AD45" s="179"/>
      <c r="AE45" s="179"/>
      <c r="AF45" s="179"/>
      <c r="AG45" s="179"/>
      <c r="AH45" s="179"/>
      <c r="AI45" s="182"/>
      <c r="AJ45" s="179"/>
      <c r="AK45" s="179"/>
      <c r="AL45" s="179"/>
      <c r="AM45" s="179"/>
      <c r="AN45" s="179"/>
      <c r="AO45" s="179"/>
      <c r="AP45" s="179"/>
      <c r="AQ45" s="179"/>
      <c r="AR45" s="179"/>
      <c r="AS45" s="179"/>
      <c r="AT45" s="179"/>
      <c r="AU45" s="179"/>
      <c r="AV45" s="179"/>
      <c r="AW45" s="179"/>
    </row>
    <row r="46" ht="30.0" customHeight="1">
      <c r="A46" s="179"/>
      <c r="B46" s="356"/>
      <c r="C46" s="367"/>
      <c r="D46" s="43"/>
      <c r="E46" s="368"/>
      <c r="F46" s="368"/>
      <c r="G46" s="327"/>
      <c r="H46" s="327"/>
      <c r="I46" s="327"/>
      <c r="J46" s="327"/>
      <c r="K46" s="327"/>
      <c r="L46" s="327"/>
      <c r="M46" s="327"/>
      <c r="N46" s="327"/>
      <c r="O46" s="327"/>
      <c r="P46" s="327"/>
      <c r="Q46" s="327"/>
      <c r="R46" s="331"/>
      <c r="S46" s="331"/>
      <c r="T46" s="332"/>
      <c r="U46" s="320"/>
      <c r="V46" s="335"/>
      <c r="W46" s="42"/>
      <c r="X46" s="42"/>
      <c r="Y46" s="42"/>
      <c r="Z46" s="42"/>
      <c r="AA46" s="322"/>
      <c r="AB46" s="179"/>
      <c r="AC46" s="179"/>
      <c r="AD46" s="179"/>
      <c r="AE46" s="179"/>
      <c r="AF46" s="179"/>
      <c r="AG46" s="179"/>
      <c r="AH46" s="179"/>
      <c r="AI46" s="182"/>
      <c r="AJ46" s="179"/>
      <c r="AK46" s="179"/>
      <c r="AL46" s="179"/>
      <c r="AM46" s="179"/>
      <c r="AN46" s="179"/>
      <c r="AO46" s="179"/>
      <c r="AP46" s="179"/>
      <c r="AQ46" s="179"/>
      <c r="AR46" s="179"/>
      <c r="AS46" s="179"/>
      <c r="AT46" s="179"/>
      <c r="AU46" s="179"/>
      <c r="AV46" s="179"/>
      <c r="AW46" s="179"/>
    </row>
    <row r="47" ht="18.75" customHeight="1">
      <c r="A47" s="179"/>
      <c r="B47" s="374"/>
      <c r="C47" s="375" t="s">
        <v>152</v>
      </c>
      <c r="D47" s="376"/>
      <c r="E47" s="377"/>
      <c r="F47" s="377"/>
      <c r="G47" s="378">
        <f>W6</f>
        <v>1.623877778</v>
      </c>
      <c r="H47" s="378">
        <f>W9</f>
        <v>0</v>
      </c>
      <c r="I47" s="378">
        <f>W11</f>
        <v>0</v>
      </c>
      <c r="J47" s="378">
        <f>W13</f>
        <v>0</v>
      </c>
      <c r="K47" s="378">
        <f>W15+W16</f>
        <v>0</v>
      </c>
      <c r="L47" s="487"/>
      <c r="M47" s="487"/>
      <c r="N47" s="487"/>
      <c r="O47" s="487"/>
      <c r="P47" s="487"/>
      <c r="Q47" s="488">
        <f>SUM(Q18:Q33)</f>
        <v>87.40866667</v>
      </c>
      <c r="R47" s="430"/>
      <c r="S47" s="380">
        <f>SUM(S18:T33)</f>
        <v>0</v>
      </c>
      <c r="T47" s="381"/>
      <c r="U47" s="379"/>
      <c r="V47" s="382"/>
      <c r="W47" s="42"/>
      <c r="X47" s="42"/>
      <c r="Y47" s="42"/>
      <c r="Z47" s="42"/>
      <c r="AA47" s="322"/>
      <c r="AB47" s="179"/>
      <c r="AC47" s="179"/>
      <c r="AD47" s="179"/>
      <c r="AE47" s="179"/>
      <c r="AF47" s="179"/>
      <c r="AG47" s="179"/>
      <c r="AH47" s="179"/>
      <c r="AI47" s="182"/>
      <c r="AJ47" s="179"/>
      <c r="AK47" s="179"/>
      <c r="AL47" s="179"/>
      <c r="AM47" s="179"/>
      <c r="AN47" s="179"/>
      <c r="AO47" s="179"/>
      <c r="AP47" s="179"/>
      <c r="AQ47" s="179"/>
      <c r="AR47" s="179"/>
      <c r="AS47" s="179"/>
      <c r="AT47" s="179"/>
      <c r="AU47" s="179"/>
      <c r="AV47" s="179"/>
      <c r="AW47" s="179"/>
    </row>
    <row r="48" ht="18.75" customHeight="1">
      <c r="A48" s="179"/>
      <c r="B48" s="383" t="s">
        <v>313</v>
      </c>
      <c r="C48" s="285"/>
      <c r="D48" s="285"/>
      <c r="E48" s="287"/>
      <c r="F48" s="287"/>
      <c r="G48" s="384"/>
      <c r="H48" s="263"/>
      <c r="I48" s="263"/>
      <c r="J48" s="263"/>
      <c r="K48" s="263"/>
      <c r="L48" s="180"/>
      <c r="M48" s="180"/>
      <c r="N48" s="180"/>
      <c r="O48" s="180"/>
      <c r="P48" s="180"/>
      <c r="Q48" s="385" t="s">
        <v>314</v>
      </c>
      <c r="R48" s="432"/>
      <c r="S48" s="386" t="s">
        <v>315</v>
      </c>
      <c r="T48" s="199"/>
      <c r="U48" s="199"/>
      <c r="V48" s="199"/>
      <c r="W48" s="199"/>
      <c r="X48" s="199"/>
      <c r="Y48" s="199"/>
      <c r="Z48" s="199"/>
      <c r="AA48" s="202"/>
      <c r="AB48" s="258"/>
      <c r="AC48" s="179"/>
      <c r="AD48" s="179"/>
      <c r="AE48" s="179"/>
      <c r="AF48" s="179"/>
      <c r="AG48" s="179"/>
      <c r="AH48" s="179"/>
      <c r="AI48" s="182"/>
      <c r="AJ48" s="179"/>
      <c r="AK48" s="179"/>
      <c r="AL48" s="179"/>
      <c r="AM48" s="179"/>
      <c r="AN48" s="179"/>
      <c r="AO48" s="179"/>
      <c r="AP48" s="179"/>
      <c r="AQ48" s="179"/>
      <c r="AR48" s="179"/>
      <c r="AS48" s="179"/>
      <c r="AT48" s="179"/>
      <c r="AU48" s="179"/>
      <c r="AV48" s="179"/>
      <c r="AW48" s="179"/>
    </row>
    <row r="49" ht="24.0" customHeight="1">
      <c r="A49" s="179"/>
      <c r="B49" s="387"/>
      <c r="C49" s="263"/>
      <c r="D49" s="263"/>
      <c r="E49" s="388"/>
      <c r="F49" s="388"/>
      <c r="G49" s="389"/>
      <c r="L49" s="180"/>
      <c r="M49" s="180"/>
      <c r="N49" s="180"/>
      <c r="O49" s="180"/>
      <c r="P49" s="180"/>
      <c r="Q49" s="196"/>
      <c r="R49" s="432"/>
      <c r="S49" s="390"/>
      <c r="T49" s="216"/>
      <c r="U49" s="216"/>
      <c r="V49" s="216"/>
      <c r="W49" s="216"/>
      <c r="X49" s="216"/>
      <c r="Y49" s="216"/>
      <c r="Z49" s="216"/>
      <c r="AA49" s="391"/>
      <c r="AB49" s="179"/>
      <c r="AC49" s="179"/>
      <c r="AD49" s="179"/>
      <c r="AE49" s="179"/>
      <c r="AF49" s="179"/>
      <c r="AG49" s="179"/>
      <c r="AH49" s="179"/>
      <c r="AI49" s="182"/>
      <c r="AJ49" s="179"/>
      <c r="AK49" s="179"/>
      <c r="AL49" s="179"/>
      <c r="AM49" s="179"/>
      <c r="AN49" s="179"/>
      <c r="AO49" s="179"/>
      <c r="AP49" s="179"/>
      <c r="AQ49" s="179"/>
      <c r="AR49" s="179"/>
      <c r="AS49" s="179"/>
      <c r="AT49" s="179"/>
      <c r="AU49" s="179"/>
      <c r="AV49" s="179"/>
      <c r="AW49" s="179"/>
    </row>
    <row r="50" ht="22.5" customHeight="1">
      <c r="A50" s="179"/>
      <c r="B50" s="392"/>
      <c r="C50" s="393"/>
      <c r="D50" s="393"/>
      <c r="E50" s="394"/>
      <c r="F50" s="394"/>
      <c r="G50" s="395"/>
      <c r="H50" s="393"/>
      <c r="I50" s="393"/>
      <c r="J50" s="393"/>
      <c r="K50" s="393"/>
      <c r="L50" s="489"/>
      <c r="M50" s="489"/>
      <c r="N50" s="489"/>
      <c r="O50" s="489"/>
      <c r="P50" s="489"/>
      <c r="Q50" s="397"/>
      <c r="R50" s="435"/>
      <c r="S50" s="398"/>
      <c r="T50" s="393"/>
      <c r="U50" s="393"/>
      <c r="V50" s="393"/>
      <c r="W50" s="393"/>
      <c r="X50" s="393"/>
      <c r="Y50" s="393"/>
      <c r="Z50" s="393"/>
      <c r="AA50" s="399"/>
      <c r="AB50" s="179"/>
      <c r="AC50" s="179"/>
      <c r="AD50" s="179"/>
      <c r="AE50" s="179"/>
      <c r="AF50" s="179"/>
      <c r="AG50" s="179"/>
      <c r="AH50" s="179"/>
      <c r="AI50" s="182"/>
      <c r="AJ50" s="179"/>
      <c r="AK50" s="179"/>
      <c r="AL50" s="179"/>
      <c r="AM50" s="179"/>
      <c r="AN50" s="179"/>
      <c r="AO50" s="179"/>
      <c r="AP50" s="179"/>
      <c r="AQ50" s="179"/>
      <c r="AR50" s="179"/>
      <c r="AS50" s="179"/>
      <c r="AT50" s="179"/>
      <c r="AU50" s="179"/>
      <c r="AV50" s="179"/>
      <c r="AW50" s="179"/>
    </row>
    <row r="51" ht="12.0" customHeight="1">
      <c r="A51" s="179"/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80"/>
      <c r="M51" s="180"/>
      <c r="N51" s="180"/>
      <c r="O51" s="180"/>
      <c r="P51" s="180"/>
      <c r="Q51" s="180"/>
      <c r="R51" s="180"/>
      <c r="S51" s="179"/>
      <c r="T51" s="179"/>
      <c r="U51" s="179"/>
      <c r="V51" s="179"/>
      <c r="W51" s="179"/>
      <c r="X51" s="180"/>
      <c r="Y51" s="179"/>
      <c r="Z51" s="179"/>
      <c r="AA51" s="179"/>
      <c r="AB51" s="179"/>
      <c r="AC51" s="179"/>
      <c r="AD51" s="179"/>
      <c r="AE51" s="179"/>
      <c r="AF51" s="179"/>
      <c r="AG51" s="179"/>
      <c r="AH51" s="179"/>
      <c r="AI51" s="182"/>
      <c r="AJ51" s="179"/>
      <c r="AK51" s="179"/>
      <c r="AL51" s="179"/>
      <c r="AM51" s="179"/>
      <c r="AN51" s="179"/>
      <c r="AO51" s="179"/>
      <c r="AP51" s="179"/>
      <c r="AQ51" s="179"/>
      <c r="AR51" s="179"/>
      <c r="AS51" s="179"/>
      <c r="AT51" s="179"/>
      <c r="AU51" s="179"/>
      <c r="AV51" s="179"/>
      <c r="AW51" s="179"/>
    </row>
    <row r="52" ht="18.75" customHeight="1">
      <c r="A52" s="179"/>
      <c r="B52" s="179"/>
      <c r="C52" s="179"/>
      <c r="D52" s="179"/>
      <c r="E52" s="179"/>
      <c r="F52" s="179"/>
      <c r="G52" s="179"/>
      <c r="H52" s="179"/>
      <c r="I52" s="179"/>
      <c r="J52" s="179"/>
      <c r="K52" s="179"/>
      <c r="L52" s="180"/>
      <c r="M52" s="180"/>
      <c r="N52" s="180"/>
      <c r="O52" s="180"/>
      <c r="P52" s="180"/>
      <c r="Q52" s="180"/>
      <c r="R52" s="180"/>
      <c r="S52" s="179"/>
      <c r="T52" s="179"/>
      <c r="U52" s="179"/>
      <c r="V52" s="179"/>
      <c r="W52" s="179"/>
      <c r="X52" s="180"/>
      <c r="Y52" s="179"/>
      <c r="Z52" s="179"/>
      <c r="AA52" s="179"/>
      <c r="AB52" s="179"/>
      <c r="AC52" s="179"/>
      <c r="AD52" s="179"/>
      <c r="AE52" s="179"/>
      <c r="AF52" s="179"/>
      <c r="AG52" s="179"/>
      <c r="AH52" s="179"/>
      <c r="AI52" s="182"/>
      <c r="AJ52" s="179"/>
      <c r="AK52" s="179"/>
      <c r="AL52" s="179"/>
      <c r="AM52" s="179"/>
      <c r="AN52" s="179"/>
      <c r="AO52" s="179"/>
      <c r="AP52" s="179"/>
      <c r="AQ52" s="179"/>
      <c r="AR52" s="179"/>
      <c r="AS52" s="179"/>
      <c r="AT52" s="179"/>
      <c r="AU52" s="179"/>
      <c r="AV52" s="179"/>
      <c r="AW52" s="179"/>
    </row>
    <row r="53" ht="18.75" customHeight="1">
      <c r="A53" s="179"/>
      <c r="B53" s="179"/>
      <c r="C53" s="179"/>
      <c r="D53" s="179"/>
      <c r="E53" s="179"/>
      <c r="F53" s="179"/>
      <c r="G53" s="179"/>
      <c r="H53" s="179"/>
      <c r="I53" s="179"/>
      <c r="J53" s="179"/>
      <c r="K53" s="179"/>
      <c r="L53" s="180"/>
      <c r="M53" s="180"/>
      <c r="N53" s="180"/>
      <c r="O53" s="180"/>
      <c r="P53" s="180"/>
      <c r="Q53" s="180"/>
      <c r="R53" s="180"/>
      <c r="S53" s="179"/>
      <c r="T53" s="179"/>
      <c r="U53" s="179"/>
      <c r="V53" s="179"/>
      <c r="W53" s="179"/>
      <c r="X53" s="180"/>
      <c r="Y53" s="179"/>
      <c r="Z53" s="179"/>
      <c r="AA53" s="179"/>
      <c r="AB53" s="179"/>
      <c r="AC53" s="179"/>
      <c r="AD53" s="179"/>
      <c r="AE53" s="179"/>
      <c r="AF53" s="179"/>
      <c r="AG53" s="179"/>
      <c r="AH53" s="179"/>
      <c r="AI53" s="182"/>
      <c r="AJ53" s="179"/>
      <c r="AK53" s="179"/>
      <c r="AL53" s="179"/>
      <c r="AM53" s="179"/>
      <c r="AN53" s="179"/>
      <c r="AO53" s="179"/>
      <c r="AP53" s="179"/>
      <c r="AQ53" s="179"/>
      <c r="AR53" s="179"/>
      <c r="AS53" s="179"/>
      <c r="AT53" s="179"/>
      <c r="AU53" s="179"/>
      <c r="AV53" s="179"/>
      <c r="AW53" s="179"/>
    </row>
    <row r="54" ht="18.75" customHeight="1">
      <c r="A54" s="179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80"/>
      <c r="M54" s="180"/>
      <c r="N54" s="180"/>
      <c r="O54" s="180"/>
      <c r="P54" s="180"/>
      <c r="Q54" s="180"/>
      <c r="R54" s="180"/>
      <c r="S54" s="179"/>
      <c r="T54" s="179"/>
      <c r="U54" s="179"/>
      <c r="V54" s="179"/>
      <c r="W54" s="179"/>
      <c r="X54" s="180"/>
      <c r="Y54" s="179"/>
      <c r="Z54" s="179"/>
      <c r="AA54" s="179"/>
      <c r="AB54" s="179"/>
      <c r="AC54" s="179"/>
      <c r="AD54" s="179"/>
      <c r="AE54" s="179"/>
      <c r="AF54" s="179"/>
      <c r="AG54" s="179"/>
      <c r="AH54" s="179"/>
      <c r="AI54" s="182"/>
      <c r="AJ54" s="179"/>
      <c r="AK54" s="179"/>
      <c r="AL54" s="179"/>
      <c r="AM54" s="179"/>
      <c r="AN54" s="179"/>
      <c r="AO54" s="179"/>
      <c r="AP54" s="179"/>
      <c r="AQ54" s="179"/>
      <c r="AR54" s="179"/>
      <c r="AS54" s="179"/>
      <c r="AT54" s="179"/>
      <c r="AU54" s="179"/>
      <c r="AV54" s="179"/>
      <c r="AW54" s="179"/>
    </row>
    <row r="55" ht="18.75" customHeight="1">
      <c r="A55" s="179"/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L55" s="180"/>
      <c r="M55" s="180"/>
      <c r="N55" s="180"/>
      <c r="O55" s="180"/>
      <c r="P55" s="180"/>
      <c r="Q55" s="180"/>
      <c r="R55" s="180"/>
      <c r="S55" s="179"/>
      <c r="T55" s="179"/>
      <c r="U55" s="179"/>
      <c r="V55" s="179"/>
      <c r="W55" s="179"/>
      <c r="X55" s="180"/>
      <c r="Y55" s="179"/>
      <c r="Z55" s="179"/>
      <c r="AA55" s="179"/>
      <c r="AB55" s="179"/>
      <c r="AC55" s="179"/>
      <c r="AD55" s="179"/>
      <c r="AE55" s="179"/>
      <c r="AF55" s="179"/>
      <c r="AG55" s="179"/>
      <c r="AH55" s="179"/>
      <c r="AI55" s="182"/>
      <c r="AJ55" s="179"/>
      <c r="AK55" s="179"/>
      <c r="AL55" s="179"/>
      <c r="AM55" s="179"/>
      <c r="AN55" s="179"/>
      <c r="AO55" s="179"/>
      <c r="AP55" s="179"/>
      <c r="AQ55" s="179"/>
      <c r="AR55" s="179"/>
      <c r="AS55" s="179"/>
      <c r="AT55" s="179"/>
      <c r="AU55" s="179"/>
      <c r="AV55" s="179"/>
      <c r="AW55" s="179"/>
    </row>
    <row r="56" ht="18.75" customHeight="1">
      <c r="A56" s="179"/>
      <c r="B56" s="179"/>
      <c r="C56" s="179"/>
      <c r="D56" s="179"/>
      <c r="E56" s="179"/>
      <c r="F56" s="179"/>
      <c r="G56" s="179"/>
      <c r="H56" s="179"/>
      <c r="I56" s="179"/>
      <c r="J56" s="179"/>
      <c r="K56" s="179"/>
      <c r="L56" s="180"/>
      <c r="M56" s="180"/>
      <c r="N56" s="180"/>
      <c r="O56" s="180"/>
      <c r="P56" s="180"/>
      <c r="Q56" s="180"/>
      <c r="R56" s="180"/>
      <c r="S56" s="179"/>
      <c r="T56" s="179"/>
      <c r="U56" s="179"/>
      <c r="V56" s="179"/>
      <c r="W56" s="179"/>
      <c r="X56" s="180"/>
      <c r="Y56" s="179"/>
      <c r="Z56" s="179"/>
      <c r="AA56" s="179"/>
      <c r="AB56" s="179"/>
      <c r="AC56" s="179"/>
      <c r="AD56" s="179"/>
      <c r="AE56" s="179"/>
      <c r="AF56" s="179"/>
      <c r="AG56" s="179"/>
      <c r="AH56" s="179"/>
      <c r="AI56" s="182"/>
      <c r="AJ56" s="179"/>
      <c r="AK56" s="179"/>
      <c r="AL56" s="179"/>
      <c r="AM56" s="179"/>
      <c r="AN56" s="179"/>
      <c r="AO56" s="179"/>
      <c r="AP56" s="179"/>
      <c r="AQ56" s="179"/>
      <c r="AR56" s="179"/>
      <c r="AS56" s="179"/>
      <c r="AT56" s="179"/>
      <c r="AU56" s="179"/>
      <c r="AV56" s="179"/>
      <c r="AW56" s="179"/>
    </row>
    <row r="57" ht="18.75" customHeight="1">
      <c r="A57" s="179"/>
      <c r="B57" s="179"/>
      <c r="C57" s="179"/>
      <c r="D57" s="179"/>
      <c r="E57" s="179"/>
      <c r="F57" s="179"/>
      <c r="G57" s="179"/>
      <c r="H57" s="179"/>
      <c r="I57" s="179"/>
      <c r="J57" s="179"/>
      <c r="K57" s="179"/>
      <c r="L57" s="180"/>
      <c r="M57" s="180"/>
      <c r="N57" s="180"/>
      <c r="O57" s="180"/>
      <c r="P57" s="180"/>
      <c r="Q57" s="180"/>
      <c r="R57" s="180"/>
      <c r="S57" s="179"/>
      <c r="T57" s="179"/>
      <c r="U57" s="179"/>
      <c r="V57" s="179"/>
      <c r="W57" s="179"/>
      <c r="X57" s="180"/>
      <c r="Y57" s="179"/>
      <c r="Z57" s="179"/>
      <c r="AA57" s="179"/>
      <c r="AB57" s="179"/>
      <c r="AC57" s="179"/>
      <c r="AD57" s="179"/>
      <c r="AE57" s="179"/>
      <c r="AF57" s="179"/>
      <c r="AG57" s="179"/>
      <c r="AH57" s="179"/>
      <c r="AI57" s="182"/>
      <c r="AJ57" s="179"/>
      <c r="AK57" s="179"/>
      <c r="AL57" s="179"/>
      <c r="AM57" s="179"/>
      <c r="AN57" s="179"/>
      <c r="AO57" s="179"/>
      <c r="AP57" s="179"/>
      <c r="AQ57" s="179"/>
      <c r="AR57" s="179"/>
      <c r="AS57" s="179"/>
      <c r="AT57" s="179"/>
      <c r="AU57" s="179"/>
      <c r="AV57" s="179"/>
      <c r="AW57" s="179"/>
    </row>
    <row r="58" ht="18.75" customHeight="1">
      <c r="A58" s="179"/>
      <c r="B58" s="179"/>
      <c r="C58" s="179"/>
      <c r="D58" s="179"/>
      <c r="E58" s="179"/>
      <c r="F58" s="179"/>
      <c r="G58" s="179"/>
      <c r="H58" s="179"/>
      <c r="I58" s="179"/>
      <c r="J58" s="179"/>
      <c r="K58" s="179"/>
      <c r="L58" s="180"/>
      <c r="M58" s="180"/>
      <c r="N58" s="180"/>
      <c r="O58" s="180"/>
      <c r="P58" s="180"/>
      <c r="Q58" s="180"/>
      <c r="R58" s="180"/>
      <c r="S58" s="179"/>
      <c r="T58" s="179"/>
      <c r="U58" s="179"/>
      <c r="V58" s="179"/>
      <c r="W58" s="179"/>
      <c r="X58" s="180"/>
      <c r="Y58" s="179"/>
      <c r="Z58" s="179"/>
      <c r="AA58" s="179"/>
      <c r="AB58" s="179"/>
      <c r="AC58" s="179"/>
      <c r="AD58" s="179"/>
      <c r="AE58" s="179"/>
      <c r="AF58" s="179"/>
      <c r="AG58" s="179"/>
      <c r="AH58" s="179"/>
      <c r="AI58" s="182"/>
      <c r="AJ58" s="179"/>
      <c r="AK58" s="179"/>
      <c r="AL58" s="179"/>
      <c r="AM58" s="179"/>
      <c r="AN58" s="179"/>
      <c r="AO58" s="179"/>
      <c r="AP58" s="179"/>
      <c r="AQ58" s="179"/>
      <c r="AR58" s="179"/>
      <c r="AS58" s="179"/>
      <c r="AT58" s="179"/>
      <c r="AU58" s="179"/>
      <c r="AV58" s="179"/>
      <c r="AW58" s="179"/>
    </row>
    <row r="59" ht="18.75" customHeight="1">
      <c r="A59" s="179"/>
      <c r="B59" s="179"/>
      <c r="C59" s="179"/>
      <c r="D59" s="179"/>
      <c r="E59" s="179"/>
      <c r="F59" s="179"/>
      <c r="G59" s="179"/>
      <c r="H59" s="179"/>
      <c r="I59" s="179"/>
      <c r="J59" s="179"/>
      <c r="K59" s="179"/>
      <c r="L59" s="180"/>
      <c r="M59" s="180"/>
      <c r="N59" s="180"/>
      <c r="O59" s="180"/>
      <c r="P59" s="180"/>
      <c r="Q59" s="180"/>
      <c r="R59" s="180"/>
      <c r="S59" s="179"/>
      <c r="T59" s="179"/>
      <c r="U59" s="179"/>
      <c r="V59" s="179"/>
      <c r="W59" s="179"/>
      <c r="X59" s="180"/>
      <c r="Y59" s="179"/>
      <c r="Z59" s="179"/>
      <c r="AA59" s="179"/>
      <c r="AB59" s="179"/>
      <c r="AC59" s="179"/>
      <c r="AD59" s="179"/>
      <c r="AE59" s="179"/>
      <c r="AF59" s="179"/>
      <c r="AG59" s="179"/>
      <c r="AH59" s="179"/>
      <c r="AI59" s="182"/>
      <c r="AJ59" s="179"/>
      <c r="AK59" s="179"/>
      <c r="AL59" s="179"/>
      <c r="AM59" s="179"/>
      <c r="AN59" s="179"/>
      <c r="AO59" s="179"/>
      <c r="AP59" s="179"/>
      <c r="AQ59" s="179"/>
      <c r="AR59" s="179"/>
      <c r="AS59" s="179"/>
      <c r="AT59" s="179"/>
      <c r="AU59" s="179"/>
      <c r="AV59" s="179"/>
      <c r="AW59" s="179"/>
    </row>
    <row r="60" ht="18.75" customHeight="1">
      <c r="A60" s="179"/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80"/>
      <c r="M60" s="180"/>
      <c r="N60" s="180"/>
      <c r="O60" s="180"/>
      <c r="P60" s="180"/>
      <c r="Q60" s="180"/>
      <c r="R60" s="180"/>
      <c r="S60" s="179"/>
      <c r="T60" s="179"/>
      <c r="U60" s="179"/>
      <c r="V60" s="179"/>
      <c r="W60" s="179"/>
      <c r="X60" s="180"/>
      <c r="Y60" s="179"/>
      <c r="Z60" s="179"/>
      <c r="AA60" s="179"/>
      <c r="AB60" s="179"/>
      <c r="AC60" s="179"/>
      <c r="AD60" s="179"/>
      <c r="AE60" s="179"/>
      <c r="AF60" s="179"/>
      <c r="AG60" s="179"/>
      <c r="AH60" s="179"/>
      <c r="AI60" s="182"/>
      <c r="AJ60" s="179"/>
      <c r="AK60" s="179"/>
      <c r="AL60" s="179"/>
      <c r="AM60" s="179"/>
      <c r="AN60" s="179"/>
      <c r="AO60" s="179"/>
      <c r="AP60" s="179"/>
      <c r="AQ60" s="179"/>
      <c r="AR60" s="179"/>
      <c r="AS60" s="179"/>
      <c r="AT60" s="179"/>
      <c r="AU60" s="179"/>
      <c r="AV60" s="179"/>
      <c r="AW60" s="179"/>
    </row>
    <row r="61" ht="18.75" customHeight="1">
      <c r="A61" s="179"/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80"/>
      <c r="M61" s="180"/>
      <c r="N61" s="180"/>
      <c r="O61" s="180"/>
      <c r="P61" s="180"/>
      <c r="Q61" s="180"/>
      <c r="R61" s="180"/>
      <c r="S61" s="179"/>
      <c r="T61" s="179"/>
      <c r="U61" s="179"/>
      <c r="V61" s="179"/>
      <c r="W61" s="179"/>
      <c r="X61" s="180"/>
      <c r="Y61" s="179"/>
      <c r="Z61" s="179"/>
      <c r="AA61" s="179"/>
      <c r="AB61" s="179"/>
      <c r="AC61" s="179"/>
      <c r="AD61" s="179"/>
      <c r="AE61" s="179"/>
      <c r="AF61" s="179"/>
      <c r="AG61" s="179"/>
      <c r="AH61" s="179"/>
      <c r="AI61" s="182"/>
      <c r="AJ61" s="179"/>
      <c r="AK61" s="179"/>
      <c r="AL61" s="179"/>
      <c r="AM61" s="179"/>
      <c r="AN61" s="179"/>
      <c r="AO61" s="179"/>
      <c r="AP61" s="179"/>
      <c r="AQ61" s="179"/>
      <c r="AR61" s="179"/>
      <c r="AS61" s="179"/>
      <c r="AT61" s="179"/>
      <c r="AU61" s="179"/>
      <c r="AV61" s="179"/>
      <c r="AW61" s="179"/>
    </row>
    <row r="62" ht="18.75" customHeight="1">
      <c r="A62" s="179"/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80"/>
      <c r="M62" s="180"/>
      <c r="N62" s="180"/>
      <c r="O62" s="180"/>
      <c r="P62" s="180"/>
      <c r="Q62" s="180"/>
      <c r="R62" s="180"/>
      <c r="S62" s="179"/>
      <c r="T62" s="179"/>
      <c r="U62" s="179"/>
      <c r="V62" s="179"/>
      <c r="W62" s="179"/>
      <c r="X62" s="180"/>
      <c r="Y62" s="179"/>
      <c r="Z62" s="179"/>
      <c r="AA62" s="179"/>
      <c r="AB62" s="179"/>
      <c r="AC62" s="179"/>
      <c r="AD62" s="179"/>
      <c r="AE62" s="179"/>
      <c r="AF62" s="179"/>
      <c r="AG62" s="179"/>
      <c r="AH62" s="179"/>
      <c r="AI62" s="182"/>
      <c r="AJ62" s="179"/>
      <c r="AK62" s="179"/>
      <c r="AL62" s="179"/>
      <c r="AM62" s="179"/>
      <c r="AN62" s="179"/>
      <c r="AO62" s="179"/>
      <c r="AP62" s="179"/>
      <c r="AQ62" s="179"/>
      <c r="AR62" s="179"/>
      <c r="AS62" s="179"/>
      <c r="AT62" s="179"/>
      <c r="AU62" s="179"/>
      <c r="AV62" s="179"/>
      <c r="AW62" s="179"/>
    </row>
    <row r="63" ht="18.75" customHeight="1">
      <c r="A63" s="179"/>
      <c r="B63" s="179"/>
      <c r="C63" s="179"/>
      <c r="D63" s="179"/>
      <c r="E63" s="179"/>
      <c r="F63" s="179"/>
      <c r="G63" s="179"/>
      <c r="H63" s="179"/>
      <c r="I63" s="179"/>
      <c r="J63" s="179"/>
      <c r="K63" s="179"/>
      <c r="L63" s="180"/>
      <c r="M63" s="180"/>
      <c r="N63" s="180"/>
      <c r="O63" s="180"/>
      <c r="P63" s="180"/>
      <c r="Q63" s="180"/>
      <c r="R63" s="180"/>
      <c r="S63" s="179"/>
      <c r="T63" s="179"/>
      <c r="U63" s="179"/>
      <c r="V63" s="179"/>
      <c r="W63" s="179"/>
      <c r="X63" s="180"/>
      <c r="Y63" s="179"/>
      <c r="Z63" s="179"/>
      <c r="AA63" s="179"/>
      <c r="AB63" s="179"/>
      <c r="AC63" s="179"/>
      <c r="AD63" s="179"/>
      <c r="AE63" s="179"/>
      <c r="AF63" s="179"/>
      <c r="AG63" s="179"/>
      <c r="AH63" s="179"/>
      <c r="AI63" s="182"/>
      <c r="AJ63" s="179"/>
      <c r="AK63" s="179"/>
      <c r="AL63" s="179"/>
      <c r="AM63" s="179"/>
      <c r="AN63" s="179"/>
      <c r="AO63" s="179"/>
      <c r="AP63" s="179"/>
      <c r="AQ63" s="179"/>
      <c r="AR63" s="179"/>
      <c r="AS63" s="179"/>
      <c r="AT63" s="179"/>
      <c r="AU63" s="179"/>
      <c r="AV63" s="179"/>
      <c r="AW63" s="179"/>
    </row>
    <row r="64" ht="18.75" customHeight="1">
      <c r="A64" s="179"/>
      <c r="B64" s="179"/>
      <c r="C64" s="179"/>
      <c r="D64" s="179"/>
      <c r="E64" s="179"/>
      <c r="F64" s="179"/>
      <c r="G64" s="179"/>
      <c r="H64" s="179"/>
      <c r="I64" s="179"/>
      <c r="J64" s="179"/>
      <c r="K64" s="179"/>
      <c r="L64" s="180"/>
      <c r="M64" s="180"/>
      <c r="N64" s="180"/>
      <c r="O64" s="180"/>
      <c r="P64" s="180"/>
      <c r="Q64" s="180"/>
      <c r="R64" s="180"/>
      <c r="S64" s="179"/>
      <c r="T64" s="179"/>
      <c r="U64" s="179"/>
      <c r="V64" s="179"/>
      <c r="W64" s="179"/>
      <c r="X64" s="180"/>
      <c r="Y64" s="179"/>
      <c r="Z64" s="179"/>
      <c r="AA64" s="179"/>
      <c r="AB64" s="179"/>
      <c r="AC64" s="179"/>
      <c r="AD64" s="179"/>
      <c r="AE64" s="179"/>
      <c r="AF64" s="179"/>
      <c r="AG64" s="179"/>
      <c r="AH64" s="179"/>
      <c r="AI64" s="182"/>
      <c r="AJ64" s="179"/>
      <c r="AK64" s="179"/>
      <c r="AL64" s="179"/>
      <c r="AM64" s="179"/>
      <c r="AN64" s="179"/>
      <c r="AO64" s="179"/>
      <c r="AP64" s="179"/>
      <c r="AQ64" s="179"/>
      <c r="AR64" s="179"/>
      <c r="AS64" s="179"/>
      <c r="AT64" s="179"/>
      <c r="AU64" s="179"/>
      <c r="AV64" s="179"/>
      <c r="AW64" s="179"/>
    </row>
    <row r="65" ht="18.75" customHeight="1">
      <c r="A65" s="179"/>
      <c r="B65" s="179"/>
      <c r="C65" s="179"/>
      <c r="D65" s="179"/>
      <c r="E65" s="179"/>
      <c r="F65" s="179"/>
      <c r="G65" s="179"/>
      <c r="H65" s="179"/>
      <c r="I65" s="179"/>
      <c r="J65" s="179"/>
      <c r="K65" s="179"/>
      <c r="L65" s="180"/>
      <c r="M65" s="180"/>
      <c r="N65" s="180"/>
      <c r="O65" s="180"/>
      <c r="P65" s="180"/>
      <c r="Q65" s="180"/>
      <c r="R65" s="180"/>
      <c r="S65" s="179"/>
      <c r="T65" s="179"/>
      <c r="U65" s="179"/>
      <c r="V65" s="179"/>
      <c r="W65" s="179"/>
      <c r="X65" s="180"/>
      <c r="Y65" s="179"/>
      <c r="Z65" s="179"/>
      <c r="AA65" s="179"/>
      <c r="AB65" s="179"/>
      <c r="AC65" s="179"/>
      <c r="AD65" s="179"/>
      <c r="AE65" s="179"/>
      <c r="AF65" s="179"/>
      <c r="AG65" s="179"/>
      <c r="AH65" s="179"/>
      <c r="AI65" s="182"/>
      <c r="AJ65" s="179"/>
      <c r="AK65" s="179"/>
      <c r="AL65" s="179"/>
      <c r="AM65" s="179"/>
      <c r="AN65" s="179"/>
      <c r="AO65" s="179"/>
      <c r="AP65" s="179"/>
      <c r="AQ65" s="179"/>
      <c r="AR65" s="179"/>
      <c r="AS65" s="179"/>
      <c r="AT65" s="179"/>
      <c r="AU65" s="179"/>
      <c r="AV65" s="179"/>
      <c r="AW65" s="179"/>
    </row>
    <row r="66" ht="18.75" customHeight="1">
      <c r="A66" s="179"/>
      <c r="B66" s="179"/>
      <c r="C66" s="179"/>
      <c r="D66" s="179"/>
      <c r="E66" s="179"/>
      <c r="F66" s="179"/>
      <c r="G66" s="179"/>
      <c r="H66" s="179"/>
      <c r="I66" s="179"/>
      <c r="J66" s="179"/>
      <c r="K66" s="179"/>
      <c r="L66" s="180"/>
      <c r="M66" s="180"/>
      <c r="N66" s="180"/>
      <c r="O66" s="180"/>
      <c r="P66" s="180"/>
      <c r="Q66" s="180"/>
      <c r="R66" s="180"/>
      <c r="S66" s="179"/>
      <c r="T66" s="179"/>
      <c r="U66" s="179"/>
      <c r="V66" s="179"/>
      <c r="W66" s="179"/>
      <c r="X66" s="180"/>
      <c r="Y66" s="179"/>
      <c r="Z66" s="179"/>
      <c r="AA66" s="179"/>
      <c r="AB66" s="179"/>
      <c r="AC66" s="179"/>
      <c r="AD66" s="179"/>
      <c r="AE66" s="179"/>
      <c r="AF66" s="179"/>
      <c r="AG66" s="179"/>
      <c r="AH66" s="179"/>
      <c r="AI66" s="182"/>
      <c r="AJ66" s="179"/>
      <c r="AK66" s="179"/>
      <c r="AL66" s="179"/>
      <c r="AM66" s="179"/>
      <c r="AN66" s="179"/>
      <c r="AO66" s="179"/>
      <c r="AP66" s="179"/>
      <c r="AQ66" s="179"/>
      <c r="AR66" s="179"/>
      <c r="AS66" s="179"/>
      <c r="AT66" s="179"/>
      <c r="AU66" s="179"/>
      <c r="AV66" s="179"/>
      <c r="AW66" s="179"/>
    </row>
    <row r="67" ht="18.75" customHeight="1">
      <c r="A67" s="179"/>
      <c r="B67" s="179"/>
      <c r="C67" s="179"/>
      <c r="D67" s="179"/>
      <c r="E67" s="179"/>
      <c r="F67" s="179"/>
      <c r="G67" s="179"/>
      <c r="H67" s="179"/>
      <c r="I67" s="179"/>
      <c r="J67" s="179"/>
      <c r="K67" s="179"/>
      <c r="L67" s="180"/>
      <c r="M67" s="180"/>
      <c r="N67" s="180"/>
      <c r="O67" s="180"/>
      <c r="P67" s="180"/>
      <c r="Q67" s="180"/>
      <c r="R67" s="180"/>
      <c r="S67" s="179"/>
      <c r="T67" s="179"/>
      <c r="U67" s="179"/>
      <c r="V67" s="179"/>
      <c r="W67" s="179"/>
      <c r="X67" s="180"/>
      <c r="Y67" s="179"/>
      <c r="Z67" s="179"/>
      <c r="AA67" s="179"/>
      <c r="AB67" s="179"/>
      <c r="AC67" s="179"/>
      <c r="AD67" s="179"/>
      <c r="AE67" s="179"/>
      <c r="AF67" s="179"/>
      <c r="AG67" s="179"/>
      <c r="AH67" s="179"/>
      <c r="AI67" s="182"/>
      <c r="AJ67" s="179"/>
      <c r="AK67" s="179"/>
      <c r="AL67" s="179"/>
      <c r="AM67" s="179"/>
      <c r="AN67" s="179"/>
      <c r="AO67" s="179"/>
      <c r="AP67" s="179"/>
      <c r="AQ67" s="179"/>
      <c r="AR67" s="179"/>
      <c r="AS67" s="179"/>
      <c r="AT67" s="179"/>
      <c r="AU67" s="179"/>
      <c r="AV67" s="179"/>
      <c r="AW67" s="179"/>
    </row>
    <row r="68" ht="18.75" customHeight="1">
      <c r="A68" s="179"/>
      <c r="B68" s="179"/>
      <c r="C68" s="179"/>
      <c r="D68" s="179"/>
      <c r="E68" s="179"/>
      <c r="F68" s="179"/>
      <c r="G68" s="179"/>
      <c r="H68" s="179"/>
      <c r="I68" s="179"/>
      <c r="J68" s="179"/>
      <c r="K68" s="179"/>
      <c r="L68" s="180"/>
      <c r="M68" s="180"/>
      <c r="N68" s="180"/>
      <c r="O68" s="180"/>
      <c r="P68" s="180"/>
      <c r="Q68" s="180"/>
      <c r="R68" s="180"/>
      <c r="S68" s="179"/>
      <c r="T68" s="179"/>
      <c r="U68" s="179"/>
      <c r="V68" s="179"/>
      <c r="W68" s="179"/>
      <c r="X68" s="180"/>
      <c r="Y68" s="179"/>
      <c r="Z68" s="179"/>
      <c r="AA68" s="179"/>
      <c r="AB68" s="179"/>
      <c r="AC68" s="179"/>
      <c r="AD68" s="179"/>
      <c r="AE68" s="179"/>
      <c r="AF68" s="179"/>
      <c r="AG68" s="179"/>
      <c r="AH68" s="179"/>
      <c r="AI68" s="182"/>
      <c r="AJ68" s="179"/>
      <c r="AK68" s="179"/>
      <c r="AL68" s="179"/>
      <c r="AM68" s="179"/>
      <c r="AN68" s="179"/>
      <c r="AO68" s="179"/>
      <c r="AP68" s="179"/>
      <c r="AQ68" s="179"/>
      <c r="AR68" s="179"/>
      <c r="AS68" s="179"/>
      <c r="AT68" s="179"/>
      <c r="AU68" s="179"/>
      <c r="AV68" s="179"/>
      <c r="AW68" s="179"/>
    </row>
    <row r="69" ht="18.75" customHeight="1">
      <c r="A69" s="179"/>
      <c r="B69" s="179"/>
      <c r="C69" s="179"/>
      <c r="D69" s="179"/>
      <c r="E69" s="179"/>
      <c r="F69" s="179"/>
      <c r="G69" s="179"/>
      <c r="H69" s="179"/>
      <c r="I69" s="179"/>
      <c r="J69" s="179"/>
      <c r="K69" s="179"/>
      <c r="L69" s="180"/>
      <c r="M69" s="180"/>
      <c r="N69" s="180"/>
      <c r="O69" s="180"/>
      <c r="P69" s="180"/>
      <c r="Q69" s="180"/>
      <c r="R69" s="180"/>
      <c r="S69" s="179"/>
      <c r="T69" s="179"/>
      <c r="U69" s="179"/>
      <c r="V69" s="179"/>
      <c r="W69" s="179"/>
      <c r="X69" s="180"/>
      <c r="Y69" s="179"/>
      <c r="Z69" s="179"/>
      <c r="AA69" s="179"/>
      <c r="AB69" s="179"/>
      <c r="AC69" s="179"/>
      <c r="AD69" s="179"/>
      <c r="AE69" s="179"/>
      <c r="AF69" s="179"/>
      <c r="AG69" s="179"/>
      <c r="AH69" s="179"/>
      <c r="AI69" s="182"/>
      <c r="AJ69" s="179"/>
      <c r="AK69" s="179"/>
      <c r="AL69" s="179"/>
      <c r="AM69" s="179"/>
      <c r="AN69" s="179"/>
      <c r="AO69" s="179"/>
      <c r="AP69" s="179"/>
      <c r="AQ69" s="179"/>
      <c r="AR69" s="179"/>
      <c r="AS69" s="179"/>
      <c r="AT69" s="179"/>
      <c r="AU69" s="179"/>
      <c r="AV69" s="179"/>
      <c r="AW69" s="179"/>
    </row>
    <row r="70" ht="18.75" customHeight="1">
      <c r="A70" s="179"/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80"/>
      <c r="M70" s="180"/>
      <c r="N70" s="180"/>
      <c r="O70" s="180"/>
      <c r="P70" s="180"/>
      <c r="Q70" s="180"/>
      <c r="R70" s="180"/>
      <c r="S70" s="179"/>
      <c r="T70" s="179"/>
      <c r="U70" s="179"/>
      <c r="V70" s="179"/>
      <c r="W70" s="179"/>
      <c r="X70" s="180"/>
      <c r="Y70" s="179"/>
      <c r="Z70" s="179"/>
      <c r="AA70" s="179"/>
      <c r="AB70" s="179"/>
      <c r="AC70" s="179"/>
      <c r="AD70" s="179"/>
      <c r="AE70" s="179"/>
      <c r="AF70" s="179"/>
      <c r="AG70" s="179"/>
      <c r="AH70" s="179"/>
      <c r="AI70" s="182"/>
      <c r="AJ70" s="179"/>
      <c r="AK70" s="179"/>
      <c r="AL70" s="179"/>
      <c r="AM70" s="179"/>
      <c r="AN70" s="179"/>
      <c r="AO70" s="179"/>
      <c r="AP70" s="179"/>
      <c r="AQ70" s="179"/>
      <c r="AR70" s="179"/>
      <c r="AS70" s="179"/>
      <c r="AT70" s="179"/>
      <c r="AU70" s="179"/>
      <c r="AV70" s="179"/>
      <c r="AW70" s="179"/>
    </row>
    <row r="71" ht="18.75" customHeight="1">
      <c r="A71" s="179"/>
      <c r="B71" s="179"/>
      <c r="C71" s="179"/>
      <c r="D71" s="179"/>
      <c r="E71" s="179"/>
      <c r="F71" s="179"/>
      <c r="G71" s="179"/>
      <c r="H71" s="179"/>
      <c r="I71" s="179"/>
      <c r="J71" s="179"/>
      <c r="K71" s="179"/>
      <c r="L71" s="180"/>
      <c r="M71" s="180"/>
      <c r="N71" s="180"/>
      <c r="O71" s="180"/>
      <c r="P71" s="180"/>
      <c r="Q71" s="180"/>
      <c r="R71" s="180"/>
      <c r="S71" s="179"/>
      <c r="T71" s="179"/>
      <c r="U71" s="179"/>
      <c r="V71" s="179"/>
      <c r="W71" s="179"/>
      <c r="X71" s="180"/>
      <c r="Y71" s="179"/>
      <c r="Z71" s="179"/>
      <c r="AA71" s="179"/>
      <c r="AB71" s="179"/>
      <c r="AC71" s="179"/>
      <c r="AD71" s="179"/>
      <c r="AE71" s="179"/>
      <c r="AF71" s="179"/>
      <c r="AG71" s="179"/>
      <c r="AH71" s="179"/>
      <c r="AI71" s="182"/>
      <c r="AJ71" s="179"/>
      <c r="AK71" s="179"/>
      <c r="AL71" s="179"/>
      <c r="AM71" s="179"/>
      <c r="AN71" s="179"/>
      <c r="AO71" s="179"/>
      <c r="AP71" s="179"/>
      <c r="AQ71" s="179"/>
      <c r="AR71" s="179"/>
      <c r="AS71" s="179"/>
      <c r="AT71" s="179"/>
      <c r="AU71" s="179"/>
      <c r="AV71" s="179"/>
      <c r="AW71" s="179"/>
    </row>
    <row r="72" ht="18.75" customHeight="1">
      <c r="A72" s="179"/>
      <c r="B72" s="179"/>
      <c r="C72" s="179"/>
      <c r="D72" s="179"/>
      <c r="E72" s="179"/>
      <c r="F72" s="179"/>
      <c r="G72" s="179"/>
      <c r="H72" s="179"/>
      <c r="I72" s="179"/>
      <c r="J72" s="179"/>
      <c r="K72" s="179"/>
      <c r="L72" s="180"/>
      <c r="M72" s="180"/>
      <c r="N72" s="180"/>
      <c r="O72" s="180"/>
      <c r="P72" s="180"/>
      <c r="Q72" s="180"/>
      <c r="R72" s="180"/>
      <c r="S72" s="179"/>
      <c r="T72" s="179"/>
      <c r="U72" s="179"/>
      <c r="V72" s="179"/>
      <c r="W72" s="179"/>
      <c r="X72" s="180"/>
      <c r="Y72" s="179"/>
      <c r="Z72" s="179"/>
      <c r="AA72" s="179"/>
      <c r="AB72" s="179"/>
      <c r="AC72" s="179"/>
      <c r="AD72" s="179"/>
      <c r="AE72" s="179"/>
      <c r="AF72" s="179"/>
      <c r="AG72" s="179"/>
      <c r="AH72" s="179"/>
      <c r="AI72" s="182"/>
      <c r="AJ72" s="179"/>
      <c r="AK72" s="179"/>
      <c r="AL72" s="179"/>
      <c r="AM72" s="179"/>
      <c r="AN72" s="179"/>
      <c r="AO72" s="179"/>
      <c r="AP72" s="179"/>
      <c r="AQ72" s="179"/>
      <c r="AR72" s="179"/>
      <c r="AS72" s="179"/>
      <c r="AT72" s="179"/>
      <c r="AU72" s="179"/>
      <c r="AV72" s="179"/>
      <c r="AW72" s="179"/>
    </row>
    <row r="73" ht="18.75" customHeight="1">
      <c r="A73" s="179"/>
      <c r="B73" s="179"/>
      <c r="C73" s="179"/>
      <c r="D73" s="179"/>
      <c r="E73" s="179"/>
      <c r="F73" s="179"/>
      <c r="G73" s="179"/>
      <c r="H73" s="179"/>
      <c r="I73" s="179"/>
      <c r="J73" s="179"/>
      <c r="K73" s="179"/>
      <c r="L73" s="180"/>
      <c r="M73" s="180"/>
      <c r="N73" s="180"/>
      <c r="O73" s="180"/>
      <c r="P73" s="180"/>
      <c r="Q73" s="180"/>
      <c r="R73" s="180"/>
      <c r="S73" s="179"/>
      <c r="T73" s="179"/>
      <c r="U73" s="179"/>
      <c r="V73" s="179"/>
      <c r="W73" s="179"/>
      <c r="X73" s="180"/>
      <c r="Y73" s="179"/>
      <c r="Z73" s="179"/>
      <c r="AA73" s="179"/>
      <c r="AB73" s="179"/>
      <c r="AC73" s="179"/>
      <c r="AD73" s="179"/>
      <c r="AE73" s="179"/>
      <c r="AF73" s="179"/>
      <c r="AG73" s="179"/>
      <c r="AH73" s="179"/>
      <c r="AI73" s="182"/>
      <c r="AJ73" s="179"/>
      <c r="AK73" s="179"/>
      <c r="AL73" s="179"/>
      <c r="AM73" s="179"/>
      <c r="AN73" s="179"/>
      <c r="AO73" s="179"/>
      <c r="AP73" s="179"/>
      <c r="AQ73" s="179"/>
      <c r="AR73" s="179"/>
      <c r="AS73" s="179"/>
      <c r="AT73" s="179"/>
      <c r="AU73" s="179"/>
      <c r="AV73" s="179"/>
      <c r="AW73" s="179"/>
    </row>
    <row r="74" ht="18.75" customHeight="1">
      <c r="A74" s="179"/>
      <c r="B74" s="179"/>
      <c r="C74" s="179"/>
      <c r="D74" s="179"/>
      <c r="E74" s="179"/>
      <c r="F74" s="179"/>
      <c r="G74" s="179"/>
      <c r="H74" s="179"/>
      <c r="I74" s="179"/>
      <c r="J74" s="179"/>
      <c r="K74" s="179"/>
      <c r="L74" s="180"/>
      <c r="M74" s="180"/>
      <c r="N74" s="180"/>
      <c r="O74" s="180"/>
      <c r="P74" s="180"/>
      <c r="Q74" s="180"/>
      <c r="R74" s="180"/>
      <c r="S74" s="179"/>
      <c r="T74" s="179"/>
      <c r="U74" s="179"/>
      <c r="V74" s="179"/>
      <c r="W74" s="179"/>
      <c r="X74" s="180"/>
      <c r="Y74" s="179"/>
      <c r="Z74" s="179"/>
      <c r="AA74" s="179"/>
      <c r="AB74" s="179"/>
      <c r="AC74" s="179"/>
      <c r="AD74" s="179"/>
      <c r="AE74" s="179"/>
      <c r="AF74" s="179"/>
      <c r="AG74" s="179"/>
      <c r="AH74" s="179"/>
      <c r="AI74" s="182"/>
      <c r="AJ74" s="179"/>
      <c r="AK74" s="179"/>
      <c r="AL74" s="179"/>
      <c r="AM74" s="179"/>
      <c r="AN74" s="179"/>
      <c r="AO74" s="179"/>
      <c r="AP74" s="179"/>
      <c r="AQ74" s="179"/>
      <c r="AR74" s="179"/>
      <c r="AS74" s="179"/>
      <c r="AT74" s="179"/>
      <c r="AU74" s="179"/>
      <c r="AV74" s="179"/>
      <c r="AW74" s="179"/>
    </row>
    <row r="75" ht="18.75" customHeight="1">
      <c r="A75" s="179"/>
      <c r="B75" s="179"/>
      <c r="C75" s="179"/>
      <c r="D75" s="179"/>
      <c r="E75" s="179"/>
      <c r="F75" s="179"/>
      <c r="G75" s="179"/>
      <c r="H75" s="179"/>
      <c r="I75" s="179"/>
      <c r="J75" s="179"/>
      <c r="K75" s="179"/>
      <c r="L75" s="180"/>
      <c r="M75" s="180"/>
      <c r="N75" s="180"/>
      <c r="O75" s="180"/>
      <c r="P75" s="180"/>
      <c r="Q75" s="180"/>
      <c r="R75" s="180"/>
      <c r="S75" s="179"/>
      <c r="T75" s="179"/>
      <c r="U75" s="179"/>
      <c r="V75" s="179"/>
      <c r="W75" s="179"/>
      <c r="X75" s="180"/>
      <c r="Y75" s="179"/>
      <c r="Z75" s="179"/>
      <c r="AA75" s="179"/>
      <c r="AB75" s="179"/>
      <c r="AC75" s="179"/>
      <c r="AD75" s="179"/>
      <c r="AE75" s="179"/>
      <c r="AF75" s="179"/>
      <c r="AG75" s="179"/>
      <c r="AH75" s="179"/>
      <c r="AI75" s="182"/>
      <c r="AJ75" s="179"/>
      <c r="AK75" s="179"/>
      <c r="AL75" s="179"/>
      <c r="AM75" s="179"/>
      <c r="AN75" s="179"/>
      <c r="AO75" s="179"/>
      <c r="AP75" s="179"/>
      <c r="AQ75" s="179"/>
      <c r="AR75" s="179"/>
      <c r="AS75" s="179"/>
      <c r="AT75" s="179"/>
      <c r="AU75" s="179"/>
      <c r="AV75" s="179"/>
      <c r="AW75" s="179"/>
    </row>
    <row r="76" ht="18.75" customHeight="1">
      <c r="A76" s="179"/>
      <c r="B76" s="179"/>
      <c r="C76" s="179"/>
      <c r="D76" s="179"/>
      <c r="E76" s="179"/>
      <c r="F76" s="179"/>
      <c r="G76" s="179"/>
      <c r="H76" s="179"/>
      <c r="I76" s="179"/>
      <c r="J76" s="179"/>
      <c r="K76" s="179"/>
      <c r="L76" s="180"/>
      <c r="M76" s="180"/>
      <c r="N76" s="180"/>
      <c r="O76" s="180"/>
      <c r="P76" s="180"/>
      <c r="Q76" s="180"/>
      <c r="R76" s="180"/>
      <c r="S76" s="179"/>
      <c r="T76" s="179"/>
      <c r="U76" s="179"/>
      <c r="V76" s="179"/>
      <c r="W76" s="179"/>
      <c r="X76" s="180"/>
      <c r="Y76" s="179"/>
      <c r="Z76" s="179"/>
      <c r="AA76" s="179"/>
      <c r="AB76" s="179"/>
      <c r="AC76" s="179"/>
      <c r="AD76" s="179"/>
      <c r="AE76" s="179"/>
      <c r="AF76" s="179"/>
      <c r="AG76" s="179"/>
      <c r="AH76" s="179"/>
      <c r="AI76" s="182"/>
      <c r="AJ76" s="179"/>
      <c r="AK76" s="179"/>
      <c r="AL76" s="179"/>
      <c r="AM76" s="179"/>
      <c r="AN76" s="179"/>
      <c r="AO76" s="179"/>
      <c r="AP76" s="179"/>
      <c r="AQ76" s="179"/>
      <c r="AR76" s="179"/>
      <c r="AS76" s="179"/>
      <c r="AT76" s="179"/>
      <c r="AU76" s="179"/>
      <c r="AV76" s="179"/>
      <c r="AW76" s="179"/>
    </row>
    <row r="77" ht="18.75" customHeight="1">
      <c r="A77" s="179"/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80"/>
      <c r="M77" s="180"/>
      <c r="N77" s="180"/>
      <c r="O77" s="180"/>
      <c r="P77" s="180"/>
      <c r="Q77" s="180"/>
      <c r="R77" s="180"/>
      <c r="S77" s="179"/>
      <c r="T77" s="179"/>
      <c r="U77" s="179"/>
      <c r="V77" s="179"/>
      <c r="W77" s="179"/>
      <c r="X77" s="180"/>
      <c r="Y77" s="179"/>
      <c r="Z77" s="179"/>
      <c r="AA77" s="179"/>
      <c r="AB77" s="179"/>
      <c r="AC77" s="179"/>
      <c r="AD77" s="179"/>
      <c r="AE77" s="179"/>
      <c r="AF77" s="179"/>
      <c r="AG77" s="179"/>
      <c r="AH77" s="179"/>
      <c r="AI77" s="182"/>
      <c r="AJ77" s="179"/>
      <c r="AK77" s="179"/>
      <c r="AL77" s="179"/>
      <c r="AM77" s="179"/>
      <c r="AN77" s="179"/>
      <c r="AO77" s="179"/>
      <c r="AP77" s="179"/>
      <c r="AQ77" s="179"/>
      <c r="AR77" s="179"/>
      <c r="AS77" s="179"/>
      <c r="AT77" s="179"/>
      <c r="AU77" s="179"/>
      <c r="AV77" s="179"/>
      <c r="AW77" s="179"/>
    </row>
    <row r="78" ht="18.75" customHeight="1">
      <c r="A78" s="179"/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80"/>
      <c r="M78" s="180"/>
      <c r="N78" s="180"/>
      <c r="O78" s="180"/>
      <c r="P78" s="180"/>
      <c r="Q78" s="180"/>
      <c r="R78" s="180"/>
      <c r="S78" s="179"/>
      <c r="T78" s="179"/>
      <c r="U78" s="179"/>
      <c r="V78" s="179"/>
      <c r="W78" s="179"/>
      <c r="X78" s="180"/>
      <c r="Y78" s="179"/>
      <c r="Z78" s="179"/>
      <c r="AA78" s="179"/>
      <c r="AB78" s="179"/>
      <c r="AC78" s="179"/>
      <c r="AD78" s="179"/>
      <c r="AE78" s="179"/>
      <c r="AF78" s="179"/>
      <c r="AG78" s="179"/>
      <c r="AH78" s="179"/>
      <c r="AI78" s="182"/>
      <c r="AJ78" s="179"/>
      <c r="AK78" s="179"/>
      <c r="AL78" s="179"/>
      <c r="AM78" s="179"/>
      <c r="AN78" s="179"/>
      <c r="AO78" s="179"/>
      <c r="AP78" s="179"/>
      <c r="AQ78" s="179"/>
      <c r="AR78" s="179"/>
      <c r="AS78" s="179"/>
      <c r="AT78" s="179"/>
      <c r="AU78" s="179"/>
      <c r="AV78" s="179"/>
      <c r="AW78" s="179"/>
    </row>
    <row r="79" ht="12.75" customHeight="1">
      <c r="A79" s="179"/>
      <c r="B79" s="179"/>
      <c r="C79" s="179"/>
      <c r="D79" s="179"/>
      <c r="E79" s="179"/>
      <c r="F79" s="179"/>
      <c r="G79" s="179"/>
      <c r="H79" s="179"/>
      <c r="I79" s="179"/>
      <c r="J79" s="179"/>
      <c r="K79" s="179"/>
      <c r="L79" s="180"/>
      <c r="M79" s="180"/>
      <c r="N79" s="180"/>
      <c r="O79" s="180"/>
      <c r="P79" s="180"/>
      <c r="Q79" s="180"/>
      <c r="R79" s="180"/>
      <c r="S79" s="179"/>
      <c r="T79" s="179"/>
      <c r="U79" s="179"/>
      <c r="V79" s="179"/>
      <c r="W79" s="179"/>
      <c r="X79" s="180"/>
      <c r="Y79" s="179"/>
      <c r="Z79" s="179"/>
      <c r="AA79" s="179"/>
      <c r="AB79" s="179"/>
      <c r="AC79" s="179"/>
      <c r="AD79" s="179"/>
      <c r="AE79" s="179"/>
      <c r="AF79" s="179"/>
      <c r="AG79" s="179"/>
      <c r="AH79" s="179"/>
      <c r="AI79" s="182"/>
      <c r="AJ79" s="179"/>
      <c r="AK79" s="179"/>
      <c r="AL79" s="179"/>
      <c r="AM79" s="179"/>
      <c r="AN79" s="179"/>
      <c r="AO79" s="179"/>
      <c r="AP79" s="179"/>
      <c r="AQ79" s="179"/>
      <c r="AR79" s="179"/>
      <c r="AS79" s="179"/>
      <c r="AT79" s="179"/>
      <c r="AU79" s="179"/>
      <c r="AV79" s="179"/>
      <c r="AW79" s="179"/>
    </row>
    <row r="80" ht="12.75" customHeight="1">
      <c r="A80" s="179"/>
      <c r="B80" s="179"/>
      <c r="C80" s="179"/>
      <c r="D80" s="179"/>
      <c r="E80" s="179"/>
      <c r="F80" s="179"/>
      <c r="G80" s="179"/>
      <c r="H80" s="179"/>
      <c r="I80" s="179"/>
      <c r="J80" s="179"/>
      <c r="K80" s="179"/>
      <c r="L80" s="180"/>
      <c r="M80" s="180"/>
      <c r="N80" s="180"/>
      <c r="O80" s="180"/>
      <c r="P80" s="180"/>
      <c r="Q80" s="180"/>
      <c r="R80" s="180"/>
      <c r="S80" s="179"/>
      <c r="T80" s="179"/>
      <c r="U80" s="179"/>
      <c r="V80" s="179"/>
      <c r="W80" s="179"/>
      <c r="X80" s="180"/>
      <c r="Y80" s="179"/>
      <c r="Z80" s="179"/>
      <c r="AA80" s="179"/>
      <c r="AB80" s="179"/>
      <c r="AC80" s="179"/>
      <c r="AD80" s="179"/>
      <c r="AE80" s="179"/>
      <c r="AF80" s="179"/>
      <c r="AG80" s="179"/>
      <c r="AH80" s="179"/>
      <c r="AI80" s="182"/>
      <c r="AJ80" s="179"/>
      <c r="AK80" s="179"/>
      <c r="AL80" s="179"/>
      <c r="AM80" s="179"/>
      <c r="AN80" s="179"/>
      <c r="AO80" s="179"/>
      <c r="AP80" s="179"/>
      <c r="AQ80" s="179"/>
      <c r="AR80" s="179"/>
      <c r="AS80" s="179"/>
      <c r="AT80" s="179"/>
      <c r="AU80" s="179"/>
      <c r="AV80" s="179"/>
      <c r="AW80" s="179"/>
    </row>
    <row r="81" ht="12.75" customHeight="1">
      <c r="A81" s="179"/>
      <c r="B81" s="179"/>
      <c r="C81" s="179"/>
      <c r="D81" s="179"/>
      <c r="E81" s="179"/>
      <c r="F81" s="179"/>
      <c r="G81" s="179"/>
      <c r="H81" s="179"/>
      <c r="I81" s="179"/>
      <c r="J81" s="179"/>
      <c r="K81" s="179"/>
      <c r="L81" s="180"/>
      <c r="M81" s="180"/>
      <c r="N81" s="180"/>
      <c r="O81" s="180"/>
      <c r="P81" s="180"/>
      <c r="Q81" s="180"/>
      <c r="R81" s="180"/>
      <c r="S81" s="179"/>
      <c r="T81" s="179"/>
      <c r="U81" s="179"/>
      <c r="V81" s="179"/>
      <c r="W81" s="179"/>
      <c r="X81" s="180"/>
      <c r="Y81" s="179"/>
      <c r="Z81" s="179"/>
      <c r="AA81" s="179"/>
      <c r="AB81" s="179"/>
      <c r="AC81" s="179"/>
      <c r="AD81" s="179"/>
      <c r="AE81" s="179"/>
      <c r="AF81" s="179"/>
      <c r="AG81" s="179"/>
      <c r="AH81" s="179"/>
      <c r="AI81" s="182"/>
      <c r="AJ81" s="179"/>
      <c r="AK81" s="179"/>
      <c r="AL81" s="179"/>
      <c r="AM81" s="179"/>
      <c r="AN81" s="179"/>
      <c r="AO81" s="179"/>
      <c r="AP81" s="179"/>
      <c r="AQ81" s="179"/>
      <c r="AR81" s="179"/>
      <c r="AS81" s="179"/>
      <c r="AT81" s="179"/>
      <c r="AU81" s="179"/>
      <c r="AV81" s="179"/>
      <c r="AW81" s="179"/>
    </row>
    <row r="82" ht="12.75" customHeight="1">
      <c r="A82" s="179"/>
      <c r="B82" s="179"/>
      <c r="C82" s="179"/>
      <c r="D82" s="179"/>
      <c r="E82" s="179"/>
      <c r="F82" s="179"/>
      <c r="G82" s="179"/>
      <c r="H82" s="179"/>
      <c r="I82" s="179"/>
      <c r="J82" s="179"/>
      <c r="K82" s="179"/>
      <c r="L82" s="180"/>
      <c r="M82" s="180"/>
      <c r="N82" s="180"/>
      <c r="O82" s="180"/>
      <c r="P82" s="180"/>
      <c r="Q82" s="180"/>
      <c r="R82" s="180"/>
      <c r="S82" s="179"/>
      <c r="T82" s="179"/>
      <c r="U82" s="179"/>
      <c r="V82" s="179"/>
      <c r="W82" s="179"/>
      <c r="X82" s="180"/>
      <c r="Y82" s="179"/>
      <c r="Z82" s="179"/>
      <c r="AA82" s="179"/>
      <c r="AB82" s="179"/>
      <c r="AC82" s="179"/>
      <c r="AD82" s="179"/>
      <c r="AE82" s="179"/>
      <c r="AF82" s="179"/>
      <c r="AG82" s="179"/>
      <c r="AH82" s="179"/>
      <c r="AI82" s="182"/>
      <c r="AJ82" s="179"/>
      <c r="AK82" s="179"/>
      <c r="AL82" s="179"/>
      <c r="AM82" s="179"/>
      <c r="AN82" s="179"/>
      <c r="AO82" s="179"/>
      <c r="AP82" s="179"/>
      <c r="AQ82" s="179"/>
      <c r="AR82" s="179"/>
      <c r="AS82" s="179"/>
      <c r="AT82" s="179"/>
      <c r="AU82" s="179"/>
      <c r="AV82" s="179"/>
      <c r="AW82" s="179"/>
    </row>
    <row r="83" ht="12.75" customHeight="1">
      <c r="A83" s="179"/>
      <c r="B83" s="179"/>
      <c r="C83" s="179"/>
      <c r="D83" s="179"/>
      <c r="E83" s="179"/>
      <c r="F83" s="179"/>
      <c r="G83" s="179"/>
      <c r="H83" s="179"/>
      <c r="I83" s="179"/>
      <c r="J83" s="179"/>
      <c r="K83" s="179"/>
      <c r="L83" s="180"/>
      <c r="M83" s="180"/>
      <c r="N83" s="180"/>
      <c r="O83" s="180"/>
      <c r="P83" s="180"/>
      <c r="Q83" s="180"/>
      <c r="R83" s="180"/>
      <c r="S83" s="179"/>
      <c r="T83" s="179"/>
      <c r="U83" s="179"/>
      <c r="V83" s="179"/>
      <c r="W83" s="179"/>
      <c r="X83" s="180"/>
      <c r="Y83" s="179"/>
      <c r="Z83" s="179"/>
      <c r="AA83" s="179"/>
      <c r="AB83" s="179"/>
      <c r="AC83" s="179"/>
      <c r="AD83" s="179"/>
      <c r="AE83" s="179"/>
      <c r="AF83" s="179"/>
      <c r="AG83" s="179"/>
      <c r="AH83" s="179"/>
      <c r="AI83" s="182"/>
      <c r="AJ83" s="179"/>
      <c r="AK83" s="179"/>
      <c r="AL83" s="179"/>
      <c r="AM83" s="179"/>
      <c r="AN83" s="179"/>
      <c r="AO83" s="179"/>
      <c r="AP83" s="179"/>
      <c r="AQ83" s="179"/>
      <c r="AR83" s="179"/>
      <c r="AS83" s="179"/>
      <c r="AT83" s="179"/>
      <c r="AU83" s="179"/>
      <c r="AV83" s="179"/>
      <c r="AW83" s="179"/>
    </row>
    <row r="84" ht="12.75" customHeight="1">
      <c r="A84" s="179"/>
      <c r="B84" s="179"/>
      <c r="C84" s="179"/>
      <c r="D84" s="179"/>
      <c r="E84" s="179"/>
      <c r="F84" s="179"/>
      <c r="G84" s="179"/>
      <c r="H84" s="179"/>
      <c r="I84" s="179"/>
      <c r="J84" s="179"/>
      <c r="K84" s="179"/>
      <c r="L84" s="180"/>
      <c r="M84" s="180"/>
      <c r="N84" s="180"/>
      <c r="O84" s="180"/>
      <c r="P84" s="180"/>
      <c r="Q84" s="180"/>
      <c r="R84" s="180"/>
      <c r="S84" s="179"/>
      <c r="T84" s="179"/>
      <c r="U84" s="179"/>
      <c r="V84" s="179"/>
      <c r="W84" s="179"/>
      <c r="X84" s="180"/>
      <c r="Y84" s="179"/>
      <c r="Z84" s="179"/>
      <c r="AA84" s="179"/>
      <c r="AB84" s="179"/>
      <c r="AC84" s="179"/>
      <c r="AD84" s="179"/>
      <c r="AE84" s="179"/>
      <c r="AF84" s="179"/>
      <c r="AG84" s="179"/>
      <c r="AH84" s="179"/>
      <c r="AI84" s="182"/>
      <c r="AJ84" s="179"/>
      <c r="AK84" s="179"/>
      <c r="AL84" s="179"/>
      <c r="AM84" s="179"/>
      <c r="AN84" s="179"/>
      <c r="AO84" s="179"/>
      <c r="AP84" s="179"/>
      <c r="AQ84" s="179"/>
      <c r="AR84" s="179"/>
      <c r="AS84" s="179"/>
      <c r="AT84" s="179"/>
      <c r="AU84" s="179"/>
      <c r="AV84" s="179"/>
      <c r="AW84" s="179"/>
    </row>
    <row r="85" ht="12.75" customHeight="1">
      <c r="A85" s="179"/>
      <c r="B85" s="179"/>
      <c r="C85" s="179"/>
      <c r="D85" s="179"/>
      <c r="E85" s="179"/>
      <c r="F85" s="179"/>
      <c r="G85" s="179"/>
      <c r="H85" s="179"/>
      <c r="I85" s="179"/>
      <c r="J85" s="179"/>
      <c r="K85" s="179"/>
      <c r="L85" s="180"/>
      <c r="M85" s="180"/>
      <c r="N85" s="180"/>
      <c r="O85" s="180"/>
      <c r="P85" s="180"/>
      <c r="Q85" s="180"/>
      <c r="R85" s="180"/>
      <c r="S85" s="179"/>
      <c r="T85" s="179"/>
      <c r="U85" s="179"/>
      <c r="V85" s="179"/>
      <c r="W85" s="179"/>
      <c r="X85" s="180"/>
      <c r="Y85" s="179"/>
      <c r="Z85" s="179"/>
      <c r="AA85" s="179"/>
      <c r="AB85" s="179"/>
      <c r="AC85" s="179"/>
      <c r="AD85" s="179"/>
      <c r="AE85" s="179"/>
      <c r="AF85" s="179"/>
      <c r="AG85" s="179"/>
      <c r="AH85" s="179"/>
      <c r="AI85" s="182"/>
      <c r="AJ85" s="179"/>
      <c r="AK85" s="179"/>
      <c r="AL85" s="179"/>
      <c r="AM85" s="179"/>
      <c r="AN85" s="179"/>
      <c r="AO85" s="179"/>
      <c r="AP85" s="179"/>
      <c r="AQ85" s="179"/>
      <c r="AR85" s="179"/>
      <c r="AS85" s="179"/>
      <c r="AT85" s="179"/>
      <c r="AU85" s="179"/>
      <c r="AV85" s="179"/>
      <c r="AW85" s="179"/>
    </row>
    <row r="86" ht="12.75" customHeight="1">
      <c r="A86" s="179"/>
      <c r="B86" s="179"/>
      <c r="C86" s="179"/>
      <c r="D86" s="179"/>
      <c r="E86" s="179"/>
      <c r="F86" s="179"/>
      <c r="G86" s="179"/>
      <c r="H86" s="179"/>
      <c r="I86" s="179"/>
      <c r="J86" s="179"/>
      <c r="K86" s="179"/>
      <c r="L86" s="180"/>
      <c r="M86" s="180"/>
      <c r="N86" s="180"/>
      <c r="O86" s="180"/>
      <c r="P86" s="180"/>
      <c r="Q86" s="180"/>
      <c r="R86" s="180"/>
      <c r="S86" s="179"/>
      <c r="T86" s="179"/>
      <c r="U86" s="179"/>
      <c r="V86" s="179"/>
      <c r="W86" s="179"/>
      <c r="X86" s="180"/>
      <c r="Y86" s="179"/>
      <c r="Z86" s="179"/>
      <c r="AA86" s="179"/>
      <c r="AB86" s="179"/>
      <c r="AC86" s="179"/>
      <c r="AD86" s="179"/>
      <c r="AE86" s="179"/>
      <c r="AF86" s="179"/>
      <c r="AG86" s="179"/>
      <c r="AH86" s="179"/>
      <c r="AI86" s="182"/>
      <c r="AJ86" s="179"/>
      <c r="AK86" s="179"/>
      <c r="AL86" s="179"/>
      <c r="AM86" s="179"/>
      <c r="AN86" s="179"/>
      <c r="AO86" s="179"/>
      <c r="AP86" s="179"/>
      <c r="AQ86" s="179"/>
      <c r="AR86" s="179"/>
      <c r="AS86" s="179"/>
      <c r="AT86" s="179"/>
      <c r="AU86" s="179"/>
      <c r="AV86" s="179"/>
      <c r="AW86" s="179"/>
    </row>
    <row r="87" ht="12.75" customHeight="1">
      <c r="A87" s="179"/>
      <c r="B87" s="179"/>
      <c r="C87" s="179"/>
      <c r="D87" s="179"/>
      <c r="E87" s="179"/>
      <c r="F87" s="179"/>
      <c r="G87" s="179"/>
      <c r="H87" s="179"/>
      <c r="I87" s="179"/>
      <c r="J87" s="179"/>
      <c r="K87" s="179"/>
      <c r="L87" s="180"/>
      <c r="M87" s="180"/>
      <c r="N87" s="180"/>
      <c r="O87" s="180"/>
      <c r="P87" s="180"/>
      <c r="Q87" s="180"/>
      <c r="R87" s="180"/>
      <c r="S87" s="179"/>
      <c r="T87" s="179"/>
      <c r="U87" s="179"/>
      <c r="V87" s="179"/>
      <c r="W87" s="179"/>
      <c r="X87" s="180"/>
      <c r="Y87" s="179"/>
      <c r="Z87" s="179"/>
      <c r="AA87" s="179"/>
      <c r="AB87" s="179"/>
      <c r="AC87" s="179"/>
      <c r="AD87" s="179"/>
      <c r="AE87" s="179"/>
      <c r="AF87" s="179"/>
      <c r="AG87" s="179"/>
      <c r="AH87" s="179"/>
      <c r="AI87" s="182"/>
      <c r="AJ87" s="179"/>
      <c r="AK87" s="179"/>
      <c r="AL87" s="179"/>
      <c r="AM87" s="179"/>
      <c r="AN87" s="179"/>
      <c r="AO87" s="179"/>
      <c r="AP87" s="179"/>
      <c r="AQ87" s="179"/>
      <c r="AR87" s="179"/>
      <c r="AS87" s="179"/>
      <c r="AT87" s="179"/>
      <c r="AU87" s="179"/>
      <c r="AV87" s="179"/>
      <c r="AW87" s="179"/>
    </row>
    <row r="88" ht="12.75" customHeight="1">
      <c r="A88" s="179"/>
      <c r="B88" s="179"/>
      <c r="C88" s="179"/>
      <c r="D88" s="179"/>
      <c r="E88" s="179"/>
      <c r="F88" s="179"/>
      <c r="G88" s="179"/>
      <c r="H88" s="179"/>
      <c r="I88" s="179"/>
      <c r="J88" s="179"/>
      <c r="K88" s="179"/>
      <c r="L88" s="180"/>
      <c r="M88" s="180"/>
      <c r="N88" s="180"/>
      <c r="O88" s="180"/>
      <c r="P88" s="180"/>
      <c r="Q88" s="180"/>
      <c r="R88" s="180"/>
      <c r="S88" s="179"/>
      <c r="T88" s="179"/>
      <c r="U88" s="179"/>
      <c r="V88" s="179"/>
      <c r="W88" s="179"/>
      <c r="X88" s="180"/>
      <c r="Y88" s="179"/>
      <c r="Z88" s="179"/>
      <c r="AA88" s="179"/>
      <c r="AB88" s="179"/>
      <c r="AC88" s="179"/>
      <c r="AD88" s="179"/>
      <c r="AE88" s="179"/>
      <c r="AF88" s="179"/>
      <c r="AG88" s="179"/>
      <c r="AH88" s="179"/>
      <c r="AI88" s="182"/>
      <c r="AJ88" s="179"/>
      <c r="AK88" s="179"/>
      <c r="AL88" s="179"/>
      <c r="AM88" s="179"/>
      <c r="AN88" s="179"/>
      <c r="AO88" s="179"/>
      <c r="AP88" s="179"/>
      <c r="AQ88" s="179"/>
      <c r="AR88" s="179"/>
      <c r="AS88" s="179"/>
      <c r="AT88" s="179"/>
      <c r="AU88" s="179"/>
      <c r="AV88" s="179"/>
      <c r="AW88" s="179"/>
    </row>
    <row r="89" ht="12.75" customHeight="1">
      <c r="A89" s="179"/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80"/>
      <c r="M89" s="180"/>
      <c r="N89" s="180"/>
      <c r="O89" s="180"/>
      <c r="P89" s="180"/>
      <c r="Q89" s="180"/>
      <c r="R89" s="180"/>
      <c r="S89" s="179"/>
      <c r="T89" s="179"/>
      <c r="U89" s="179"/>
      <c r="V89" s="179"/>
      <c r="W89" s="179"/>
      <c r="X89" s="180"/>
      <c r="Y89" s="179"/>
      <c r="Z89" s="179"/>
      <c r="AA89" s="179"/>
      <c r="AB89" s="179"/>
      <c r="AC89" s="179"/>
      <c r="AD89" s="179"/>
      <c r="AE89" s="179"/>
      <c r="AF89" s="179"/>
      <c r="AG89" s="179"/>
      <c r="AH89" s="179"/>
      <c r="AI89" s="182"/>
      <c r="AJ89" s="179"/>
      <c r="AK89" s="179"/>
      <c r="AL89" s="179"/>
      <c r="AM89" s="179"/>
      <c r="AN89" s="179"/>
      <c r="AO89" s="179"/>
      <c r="AP89" s="179"/>
      <c r="AQ89" s="179"/>
      <c r="AR89" s="179"/>
      <c r="AS89" s="179"/>
      <c r="AT89" s="179"/>
      <c r="AU89" s="179"/>
      <c r="AV89" s="179"/>
      <c r="AW89" s="179"/>
    </row>
    <row r="90" ht="12.75" customHeight="1">
      <c r="A90" s="179"/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80"/>
      <c r="M90" s="180"/>
      <c r="N90" s="180"/>
      <c r="O90" s="180"/>
      <c r="P90" s="180"/>
      <c r="Q90" s="180"/>
      <c r="R90" s="180"/>
      <c r="S90" s="179"/>
      <c r="T90" s="179"/>
      <c r="U90" s="179"/>
      <c r="V90" s="179"/>
      <c r="W90" s="179"/>
      <c r="X90" s="180"/>
      <c r="Y90" s="179"/>
      <c r="Z90" s="179"/>
      <c r="AA90" s="179"/>
      <c r="AB90" s="179"/>
      <c r="AC90" s="179"/>
      <c r="AD90" s="179"/>
      <c r="AE90" s="179"/>
      <c r="AF90" s="179"/>
      <c r="AG90" s="179"/>
      <c r="AH90" s="179"/>
      <c r="AI90" s="182"/>
      <c r="AJ90" s="179"/>
      <c r="AK90" s="179"/>
      <c r="AL90" s="179"/>
      <c r="AM90" s="179"/>
      <c r="AN90" s="179"/>
      <c r="AO90" s="179"/>
      <c r="AP90" s="179"/>
      <c r="AQ90" s="179"/>
      <c r="AR90" s="179"/>
      <c r="AS90" s="179"/>
      <c r="AT90" s="179"/>
      <c r="AU90" s="179"/>
      <c r="AV90" s="179"/>
      <c r="AW90" s="179"/>
    </row>
    <row r="91" ht="12.75" customHeight="1">
      <c r="A91" s="179"/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80"/>
      <c r="M91" s="180"/>
      <c r="N91" s="180"/>
      <c r="O91" s="180"/>
      <c r="P91" s="180"/>
      <c r="Q91" s="180"/>
      <c r="R91" s="180"/>
      <c r="S91" s="179"/>
      <c r="T91" s="179"/>
      <c r="U91" s="179"/>
      <c r="V91" s="179"/>
      <c r="W91" s="179"/>
      <c r="X91" s="180"/>
      <c r="Y91" s="179"/>
      <c r="Z91" s="179"/>
      <c r="AA91" s="179"/>
      <c r="AB91" s="179"/>
      <c r="AC91" s="179"/>
      <c r="AD91" s="179"/>
      <c r="AE91" s="179"/>
      <c r="AF91" s="179"/>
      <c r="AG91" s="179"/>
      <c r="AH91" s="179"/>
      <c r="AI91" s="182"/>
      <c r="AJ91" s="179"/>
      <c r="AK91" s="179"/>
      <c r="AL91" s="179"/>
      <c r="AM91" s="179"/>
      <c r="AN91" s="179"/>
      <c r="AO91" s="179"/>
      <c r="AP91" s="179"/>
      <c r="AQ91" s="179"/>
      <c r="AR91" s="179"/>
      <c r="AS91" s="179"/>
      <c r="AT91" s="179"/>
      <c r="AU91" s="179"/>
      <c r="AV91" s="179"/>
      <c r="AW91" s="179"/>
    </row>
    <row r="92" ht="12.75" customHeight="1">
      <c r="A92" s="179"/>
      <c r="B92" s="179"/>
      <c r="C92" s="179"/>
      <c r="D92" s="179"/>
      <c r="E92" s="179"/>
      <c r="F92" s="179"/>
      <c r="G92" s="179"/>
      <c r="H92" s="179"/>
      <c r="I92" s="179"/>
      <c r="J92" s="179"/>
      <c r="K92" s="179"/>
      <c r="L92" s="180"/>
      <c r="M92" s="180"/>
      <c r="N92" s="180"/>
      <c r="O92" s="180"/>
      <c r="P92" s="180"/>
      <c r="Q92" s="180"/>
      <c r="R92" s="180"/>
      <c r="S92" s="179"/>
      <c r="T92" s="179"/>
      <c r="U92" s="179"/>
      <c r="V92" s="179"/>
      <c r="W92" s="179"/>
      <c r="X92" s="180"/>
      <c r="Y92" s="179"/>
      <c r="Z92" s="179"/>
      <c r="AA92" s="179"/>
      <c r="AB92" s="179"/>
      <c r="AC92" s="179"/>
      <c r="AD92" s="179"/>
      <c r="AE92" s="179"/>
      <c r="AF92" s="179"/>
      <c r="AG92" s="179"/>
      <c r="AH92" s="179"/>
      <c r="AI92" s="182"/>
      <c r="AJ92" s="179"/>
      <c r="AK92" s="179"/>
      <c r="AL92" s="179"/>
      <c r="AM92" s="179"/>
      <c r="AN92" s="179"/>
      <c r="AO92" s="179"/>
      <c r="AP92" s="179"/>
      <c r="AQ92" s="179"/>
      <c r="AR92" s="179"/>
      <c r="AS92" s="179"/>
      <c r="AT92" s="179"/>
      <c r="AU92" s="179"/>
      <c r="AV92" s="179"/>
      <c r="AW92" s="179"/>
    </row>
    <row r="93" ht="12.75" customHeight="1">
      <c r="A93" s="179"/>
      <c r="B93" s="179"/>
      <c r="C93" s="179"/>
      <c r="D93" s="179"/>
      <c r="E93" s="179"/>
      <c r="F93" s="179"/>
      <c r="G93" s="179"/>
      <c r="H93" s="179"/>
      <c r="I93" s="179"/>
      <c r="J93" s="179"/>
      <c r="K93" s="179"/>
      <c r="L93" s="180"/>
      <c r="M93" s="180"/>
      <c r="N93" s="180"/>
      <c r="O93" s="180"/>
      <c r="P93" s="180"/>
      <c r="Q93" s="180"/>
      <c r="R93" s="180"/>
      <c r="S93" s="179"/>
      <c r="T93" s="179"/>
      <c r="U93" s="179"/>
      <c r="V93" s="179"/>
      <c r="W93" s="179"/>
      <c r="X93" s="180"/>
      <c r="Y93" s="179"/>
      <c r="Z93" s="179"/>
      <c r="AA93" s="179"/>
      <c r="AB93" s="179"/>
      <c r="AC93" s="179"/>
      <c r="AD93" s="179"/>
      <c r="AE93" s="179"/>
      <c r="AF93" s="179"/>
      <c r="AG93" s="179"/>
      <c r="AH93" s="179"/>
      <c r="AI93" s="182"/>
      <c r="AJ93" s="179"/>
      <c r="AK93" s="179"/>
      <c r="AL93" s="179"/>
      <c r="AM93" s="179"/>
      <c r="AN93" s="179"/>
      <c r="AO93" s="179"/>
      <c r="AP93" s="179"/>
      <c r="AQ93" s="179"/>
      <c r="AR93" s="179"/>
      <c r="AS93" s="179"/>
      <c r="AT93" s="179"/>
      <c r="AU93" s="179"/>
      <c r="AV93" s="179"/>
      <c r="AW93" s="179"/>
    </row>
    <row r="94" ht="12.75" customHeight="1">
      <c r="A94" s="179"/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80"/>
      <c r="M94" s="180"/>
      <c r="N94" s="180"/>
      <c r="O94" s="180"/>
      <c r="P94" s="180"/>
      <c r="Q94" s="180"/>
      <c r="R94" s="180"/>
      <c r="S94" s="179"/>
      <c r="T94" s="179"/>
      <c r="U94" s="179"/>
      <c r="V94" s="179"/>
      <c r="W94" s="179"/>
      <c r="X94" s="180"/>
      <c r="Y94" s="179"/>
      <c r="Z94" s="179"/>
      <c r="AA94" s="179"/>
      <c r="AB94" s="179"/>
      <c r="AC94" s="179"/>
      <c r="AD94" s="179"/>
      <c r="AE94" s="179"/>
      <c r="AF94" s="179"/>
      <c r="AG94" s="179"/>
      <c r="AH94" s="179"/>
      <c r="AI94" s="182"/>
      <c r="AJ94" s="179"/>
      <c r="AK94" s="179"/>
      <c r="AL94" s="179"/>
      <c r="AM94" s="179"/>
      <c r="AN94" s="179"/>
      <c r="AO94" s="179"/>
      <c r="AP94" s="179"/>
      <c r="AQ94" s="179"/>
      <c r="AR94" s="179"/>
      <c r="AS94" s="179"/>
      <c r="AT94" s="179"/>
      <c r="AU94" s="179"/>
      <c r="AV94" s="179"/>
      <c r="AW94" s="179"/>
    </row>
    <row r="95" ht="12.75" customHeight="1">
      <c r="A95" s="179"/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80"/>
      <c r="M95" s="180"/>
      <c r="N95" s="180"/>
      <c r="O95" s="180"/>
      <c r="P95" s="180"/>
      <c r="Q95" s="180"/>
      <c r="R95" s="180"/>
      <c r="S95" s="179"/>
      <c r="T95" s="179"/>
      <c r="U95" s="179"/>
      <c r="V95" s="179"/>
      <c r="W95" s="179"/>
      <c r="X95" s="180"/>
      <c r="Y95" s="179"/>
      <c r="Z95" s="179"/>
      <c r="AA95" s="179"/>
      <c r="AB95" s="179"/>
      <c r="AC95" s="179"/>
      <c r="AD95" s="179"/>
      <c r="AE95" s="179"/>
      <c r="AF95" s="179"/>
      <c r="AG95" s="179"/>
      <c r="AH95" s="179"/>
      <c r="AI95" s="182"/>
      <c r="AJ95" s="179"/>
      <c r="AK95" s="179"/>
      <c r="AL95" s="179"/>
      <c r="AM95" s="179"/>
      <c r="AN95" s="179"/>
      <c r="AO95" s="179"/>
      <c r="AP95" s="179"/>
      <c r="AQ95" s="179"/>
      <c r="AR95" s="179"/>
      <c r="AS95" s="179"/>
      <c r="AT95" s="179"/>
      <c r="AU95" s="179"/>
      <c r="AV95" s="179"/>
      <c r="AW95" s="179"/>
    </row>
    <row r="96" ht="12.75" customHeight="1">
      <c r="A96" s="179"/>
      <c r="B96" s="179"/>
      <c r="C96" s="179"/>
      <c r="D96" s="179"/>
      <c r="E96" s="179"/>
      <c r="F96" s="179"/>
      <c r="G96" s="179"/>
      <c r="H96" s="179"/>
      <c r="I96" s="179"/>
      <c r="J96" s="179"/>
      <c r="K96" s="179"/>
      <c r="L96" s="180"/>
      <c r="M96" s="180"/>
      <c r="N96" s="180"/>
      <c r="O96" s="180"/>
      <c r="P96" s="180"/>
      <c r="Q96" s="180"/>
      <c r="R96" s="180"/>
      <c r="S96" s="179"/>
      <c r="T96" s="179"/>
      <c r="U96" s="179"/>
      <c r="V96" s="179"/>
      <c r="W96" s="179"/>
      <c r="X96" s="180"/>
      <c r="Y96" s="179"/>
      <c r="Z96" s="179"/>
      <c r="AA96" s="179"/>
      <c r="AB96" s="179"/>
      <c r="AC96" s="179"/>
      <c r="AD96" s="179"/>
      <c r="AE96" s="179"/>
      <c r="AF96" s="179"/>
      <c r="AG96" s="179"/>
      <c r="AH96" s="179"/>
      <c r="AI96" s="182"/>
      <c r="AJ96" s="179"/>
      <c r="AK96" s="179"/>
      <c r="AL96" s="179"/>
      <c r="AM96" s="179"/>
      <c r="AN96" s="179"/>
      <c r="AO96" s="179"/>
      <c r="AP96" s="179"/>
      <c r="AQ96" s="179"/>
      <c r="AR96" s="179"/>
      <c r="AS96" s="179"/>
      <c r="AT96" s="179"/>
      <c r="AU96" s="179"/>
      <c r="AV96" s="179"/>
      <c r="AW96" s="179"/>
    </row>
    <row r="97" ht="12.75" customHeight="1">
      <c r="A97" s="179"/>
      <c r="B97" s="179"/>
      <c r="C97" s="179"/>
      <c r="D97" s="179"/>
      <c r="E97" s="179"/>
      <c r="F97" s="179"/>
      <c r="G97" s="179"/>
      <c r="H97" s="179"/>
      <c r="I97" s="179"/>
      <c r="J97" s="179"/>
      <c r="K97" s="179"/>
      <c r="L97" s="180"/>
      <c r="M97" s="180"/>
      <c r="N97" s="180"/>
      <c r="O97" s="180"/>
      <c r="P97" s="180"/>
      <c r="Q97" s="180"/>
      <c r="R97" s="180"/>
      <c r="S97" s="179"/>
      <c r="T97" s="179"/>
      <c r="U97" s="179"/>
      <c r="V97" s="179"/>
      <c r="W97" s="179"/>
      <c r="X97" s="180"/>
      <c r="Y97" s="179"/>
      <c r="Z97" s="179"/>
      <c r="AA97" s="179"/>
      <c r="AB97" s="179"/>
      <c r="AC97" s="179"/>
      <c r="AD97" s="179"/>
      <c r="AE97" s="179"/>
      <c r="AF97" s="179"/>
      <c r="AG97" s="179"/>
      <c r="AH97" s="179"/>
      <c r="AI97" s="182"/>
      <c r="AJ97" s="179"/>
      <c r="AK97" s="179"/>
      <c r="AL97" s="179"/>
      <c r="AM97" s="179"/>
      <c r="AN97" s="179"/>
      <c r="AO97" s="179"/>
      <c r="AP97" s="179"/>
      <c r="AQ97" s="179"/>
      <c r="AR97" s="179"/>
      <c r="AS97" s="179"/>
      <c r="AT97" s="179"/>
      <c r="AU97" s="179"/>
      <c r="AV97" s="179"/>
      <c r="AW97" s="179"/>
    </row>
    <row r="98" ht="12.75" customHeight="1">
      <c r="A98" s="179"/>
      <c r="B98" s="179"/>
      <c r="C98" s="179"/>
      <c r="D98" s="179"/>
      <c r="E98" s="179"/>
      <c r="F98" s="179"/>
      <c r="G98" s="179"/>
      <c r="H98" s="179"/>
      <c r="I98" s="179"/>
      <c r="J98" s="179"/>
      <c r="K98" s="179"/>
      <c r="L98" s="180"/>
      <c r="M98" s="180"/>
      <c r="N98" s="180"/>
      <c r="O98" s="180"/>
      <c r="P98" s="180"/>
      <c r="Q98" s="180"/>
      <c r="R98" s="180"/>
      <c r="S98" s="179"/>
      <c r="T98" s="179"/>
      <c r="U98" s="179"/>
      <c r="V98" s="179"/>
      <c r="W98" s="179"/>
      <c r="X98" s="180"/>
      <c r="Y98" s="179"/>
      <c r="Z98" s="179"/>
      <c r="AA98" s="179"/>
      <c r="AB98" s="179"/>
      <c r="AC98" s="179"/>
      <c r="AD98" s="179"/>
      <c r="AE98" s="179"/>
      <c r="AF98" s="179"/>
      <c r="AG98" s="179"/>
      <c r="AH98" s="179"/>
      <c r="AI98" s="182"/>
      <c r="AJ98" s="179"/>
      <c r="AK98" s="179"/>
      <c r="AL98" s="179"/>
      <c r="AM98" s="179"/>
      <c r="AN98" s="179"/>
      <c r="AO98" s="179"/>
      <c r="AP98" s="179"/>
      <c r="AQ98" s="179"/>
      <c r="AR98" s="179"/>
      <c r="AS98" s="179"/>
      <c r="AT98" s="179"/>
      <c r="AU98" s="179"/>
      <c r="AV98" s="179"/>
      <c r="AW98" s="179"/>
    </row>
    <row r="99" ht="12.75" customHeight="1">
      <c r="A99" s="179"/>
      <c r="B99" s="179"/>
      <c r="C99" s="179"/>
      <c r="D99" s="179"/>
      <c r="E99" s="179"/>
      <c r="F99" s="179"/>
      <c r="G99" s="179"/>
      <c r="H99" s="179"/>
      <c r="I99" s="179"/>
      <c r="J99" s="179"/>
      <c r="K99" s="179"/>
      <c r="L99" s="180"/>
      <c r="M99" s="180"/>
      <c r="N99" s="180"/>
      <c r="O99" s="180"/>
      <c r="P99" s="180"/>
      <c r="Q99" s="180"/>
      <c r="R99" s="180"/>
      <c r="S99" s="179"/>
      <c r="T99" s="179"/>
      <c r="U99" s="179"/>
      <c r="V99" s="179"/>
      <c r="W99" s="179"/>
      <c r="X99" s="180"/>
      <c r="Y99" s="179"/>
      <c r="Z99" s="179"/>
      <c r="AA99" s="179"/>
      <c r="AB99" s="179"/>
      <c r="AC99" s="179"/>
      <c r="AD99" s="179"/>
      <c r="AE99" s="179"/>
      <c r="AF99" s="179"/>
      <c r="AG99" s="179"/>
      <c r="AH99" s="179"/>
      <c r="AI99" s="182"/>
      <c r="AJ99" s="179"/>
      <c r="AK99" s="179"/>
      <c r="AL99" s="179"/>
      <c r="AM99" s="179"/>
      <c r="AN99" s="179"/>
      <c r="AO99" s="179"/>
      <c r="AP99" s="179"/>
      <c r="AQ99" s="179"/>
      <c r="AR99" s="179"/>
      <c r="AS99" s="179"/>
      <c r="AT99" s="179"/>
      <c r="AU99" s="179"/>
      <c r="AV99" s="179"/>
      <c r="AW99" s="179"/>
    </row>
    <row r="100" ht="12.75" customHeight="1">
      <c r="A100" s="179"/>
      <c r="B100" s="179"/>
      <c r="C100" s="179"/>
      <c r="D100" s="179"/>
      <c r="E100" s="179"/>
      <c r="F100" s="179"/>
      <c r="G100" s="179"/>
      <c r="H100" s="179"/>
      <c r="I100" s="179"/>
      <c r="J100" s="179"/>
      <c r="K100" s="179"/>
      <c r="L100" s="180"/>
      <c r="M100" s="180"/>
      <c r="N100" s="180"/>
      <c r="O100" s="180"/>
      <c r="P100" s="180"/>
      <c r="Q100" s="180"/>
      <c r="R100" s="180"/>
      <c r="S100" s="179"/>
      <c r="T100" s="179"/>
      <c r="U100" s="179"/>
      <c r="V100" s="179"/>
      <c r="W100" s="179"/>
      <c r="X100" s="180"/>
      <c r="Y100" s="179"/>
      <c r="Z100" s="179"/>
      <c r="AA100" s="179"/>
      <c r="AB100" s="179"/>
      <c r="AC100" s="179"/>
      <c r="AD100" s="179"/>
      <c r="AE100" s="179"/>
      <c r="AF100" s="179"/>
      <c r="AG100" s="179"/>
      <c r="AH100" s="179"/>
      <c r="AI100" s="182"/>
      <c r="AJ100" s="179"/>
      <c r="AK100" s="179"/>
      <c r="AL100" s="179"/>
      <c r="AM100" s="179"/>
      <c r="AN100" s="179"/>
      <c r="AO100" s="179"/>
      <c r="AP100" s="179"/>
      <c r="AQ100" s="179"/>
      <c r="AR100" s="179"/>
      <c r="AS100" s="179"/>
      <c r="AT100" s="179"/>
      <c r="AU100" s="179"/>
      <c r="AV100" s="179"/>
      <c r="AW100" s="179"/>
    </row>
    <row r="101" ht="12.75" customHeight="1">
      <c r="A101" s="179"/>
      <c r="B101" s="179"/>
      <c r="C101" s="179"/>
      <c r="D101" s="179"/>
      <c r="E101" s="179"/>
      <c r="F101" s="179"/>
      <c r="G101" s="179"/>
      <c r="H101" s="179"/>
      <c r="I101" s="179"/>
      <c r="J101" s="179"/>
      <c r="K101" s="179"/>
      <c r="L101" s="180"/>
      <c r="M101" s="180"/>
      <c r="N101" s="180"/>
      <c r="O101" s="180"/>
      <c r="P101" s="180"/>
      <c r="Q101" s="180"/>
      <c r="R101" s="180"/>
      <c r="S101" s="179"/>
      <c r="T101" s="179"/>
      <c r="U101" s="179"/>
      <c r="V101" s="179"/>
      <c r="W101" s="179"/>
      <c r="X101" s="180"/>
      <c r="Y101" s="179"/>
      <c r="Z101" s="179"/>
      <c r="AA101" s="179"/>
      <c r="AB101" s="179"/>
      <c r="AC101" s="179"/>
      <c r="AD101" s="179"/>
      <c r="AE101" s="179"/>
      <c r="AF101" s="179"/>
      <c r="AG101" s="179"/>
      <c r="AH101" s="179"/>
      <c r="AI101" s="182"/>
      <c r="AJ101" s="179"/>
      <c r="AK101" s="179"/>
      <c r="AL101" s="179"/>
      <c r="AM101" s="179"/>
      <c r="AN101" s="179"/>
      <c r="AO101" s="179"/>
      <c r="AP101" s="179"/>
      <c r="AQ101" s="179"/>
      <c r="AR101" s="179"/>
      <c r="AS101" s="179"/>
      <c r="AT101" s="179"/>
      <c r="AU101" s="179"/>
      <c r="AV101" s="179"/>
      <c r="AW101" s="179"/>
    </row>
    <row r="102" ht="12.75" customHeight="1">
      <c r="A102" s="179"/>
      <c r="B102" s="179"/>
      <c r="C102" s="179"/>
      <c r="D102" s="179"/>
      <c r="E102" s="179"/>
      <c r="F102" s="179"/>
      <c r="G102" s="179"/>
      <c r="H102" s="179"/>
      <c r="I102" s="179"/>
      <c r="J102" s="179"/>
      <c r="K102" s="179"/>
      <c r="L102" s="180"/>
      <c r="M102" s="180"/>
      <c r="N102" s="180"/>
      <c r="O102" s="180"/>
      <c r="P102" s="180"/>
      <c r="Q102" s="180"/>
      <c r="R102" s="180"/>
      <c r="S102" s="179"/>
      <c r="T102" s="179"/>
      <c r="U102" s="179"/>
      <c r="V102" s="179"/>
      <c r="W102" s="179"/>
      <c r="X102" s="180"/>
      <c r="Y102" s="179"/>
      <c r="Z102" s="179"/>
      <c r="AA102" s="179"/>
      <c r="AB102" s="179"/>
      <c r="AC102" s="179"/>
      <c r="AD102" s="179"/>
      <c r="AE102" s="179"/>
      <c r="AF102" s="179"/>
      <c r="AG102" s="179"/>
      <c r="AH102" s="179"/>
      <c r="AI102" s="182"/>
      <c r="AJ102" s="179"/>
      <c r="AK102" s="179"/>
      <c r="AL102" s="179"/>
      <c r="AM102" s="179"/>
      <c r="AN102" s="179"/>
      <c r="AO102" s="179"/>
      <c r="AP102" s="179"/>
      <c r="AQ102" s="179"/>
      <c r="AR102" s="179"/>
      <c r="AS102" s="179"/>
      <c r="AT102" s="179"/>
      <c r="AU102" s="179"/>
      <c r="AV102" s="179"/>
      <c r="AW102" s="179"/>
    </row>
    <row r="103" ht="12.75" customHeight="1">
      <c r="A103" s="179"/>
      <c r="B103" s="179"/>
      <c r="C103" s="179"/>
      <c r="D103" s="179"/>
      <c r="E103" s="179"/>
      <c r="F103" s="179"/>
      <c r="G103" s="179"/>
      <c r="H103" s="179"/>
      <c r="I103" s="179"/>
      <c r="J103" s="179"/>
      <c r="K103" s="179"/>
      <c r="L103" s="180"/>
      <c r="M103" s="180"/>
      <c r="N103" s="180"/>
      <c r="O103" s="180"/>
      <c r="P103" s="180"/>
      <c r="Q103" s="180"/>
      <c r="R103" s="180"/>
      <c r="S103" s="179"/>
      <c r="T103" s="179"/>
      <c r="U103" s="179"/>
      <c r="V103" s="179"/>
      <c r="W103" s="179"/>
      <c r="X103" s="180"/>
      <c r="Y103" s="179"/>
      <c r="Z103" s="179"/>
      <c r="AA103" s="179"/>
      <c r="AB103" s="179"/>
      <c r="AC103" s="179"/>
      <c r="AD103" s="179"/>
      <c r="AE103" s="179"/>
      <c r="AF103" s="179"/>
      <c r="AG103" s="179"/>
      <c r="AH103" s="179"/>
      <c r="AI103" s="182"/>
      <c r="AJ103" s="179"/>
      <c r="AK103" s="179"/>
      <c r="AL103" s="179"/>
      <c r="AM103" s="179"/>
      <c r="AN103" s="179"/>
      <c r="AO103" s="179"/>
      <c r="AP103" s="179"/>
      <c r="AQ103" s="179"/>
      <c r="AR103" s="179"/>
      <c r="AS103" s="179"/>
      <c r="AT103" s="179"/>
      <c r="AU103" s="179"/>
      <c r="AV103" s="179"/>
      <c r="AW103" s="179"/>
    </row>
    <row r="104" ht="12.75" customHeight="1">
      <c r="A104" s="179"/>
      <c r="B104" s="179"/>
      <c r="C104" s="179"/>
      <c r="D104" s="179"/>
      <c r="E104" s="179"/>
      <c r="F104" s="179"/>
      <c r="G104" s="179"/>
      <c r="H104" s="179"/>
      <c r="I104" s="179"/>
      <c r="J104" s="179"/>
      <c r="K104" s="179"/>
      <c r="L104" s="180"/>
      <c r="M104" s="180"/>
      <c r="N104" s="180"/>
      <c r="O104" s="180"/>
      <c r="P104" s="180"/>
      <c r="Q104" s="180"/>
      <c r="R104" s="180"/>
      <c r="S104" s="179"/>
      <c r="T104" s="179"/>
      <c r="U104" s="179"/>
      <c r="V104" s="179"/>
      <c r="W104" s="179"/>
      <c r="X104" s="180"/>
      <c r="Y104" s="179"/>
      <c r="Z104" s="179"/>
      <c r="AA104" s="179"/>
      <c r="AB104" s="179"/>
      <c r="AC104" s="179"/>
      <c r="AD104" s="179"/>
      <c r="AE104" s="179"/>
      <c r="AF104" s="179"/>
      <c r="AG104" s="179"/>
      <c r="AH104" s="179"/>
      <c r="AI104" s="182"/>
      <c r="AJ104" s="179"/>
      <c r="AK104" s="179"/>
      <c r="AL104" s="179"/>
      <c r="AM104" s="179"/>
      <c r="AN104" s="179"/>
      <c r="AO104" s="179"/>
      <c r="AP104" s="179"/>
      <c r="AQ104" s="179"/>
      <c r="AR104" s="179"/>
      <c r="AS104" s="179"/>
      <c r="AT104" s="179"/>
      <c r="AU104" s="179"/>
      <c r="AV104" s="179"/>
      <c r="AW104" s="179"/>
    </row>
    <row r="105" ht="12.75" customHeight="1">
      <c r="A105" s="179"/>
      <c r="B105" s="179"/>
      <c r="C105" s="179"/>
      <c r="D105" s="179"/>
      <c r="E105" s="179"/>
      <c r="F105" s="179"/>
      <c r="G105" s="179"/>
      <c r="H105" s="179"/>
      <c r="I105" s="179"/>
      <c r="J105" s="179"/>
      <c r="K105" s="179"/>
      <c r="L105" s="180"/>
      <c r="M105" s="180"/>
      <c r="N105" s="180"/>
      <c r="O105" s="180"/>
      <c r="P105" s="180"/>
      <c r="Q105" s="180"/>
      <c r="R105" s="180"/>
      <c r="S105" s="179"/>
      <c r="T105" s="179"/>
      <c r="U105" s="179"/>
      <c r="V105" s="179"/>
      <c r="W105" s="179"/>
      <c r="X105" s="180"/>
      <c r="Y105" s="179"/>
      <c r="Z105" s="179"/>
      <c r="AA105" s="179"/>
      <c r="AB105" s="179"/>
      <c r="AC105" s="179"/>
      <c r="AD105" s="179"/>
      <c r="AE105" s="179"/>
      <c r="AF105" s="179"/>
      <c r="AG105" s="179"/>
      <c r="AH105" s="179"/>
      <c r="AI105" s="182"/>
      <c r="AJ105" s="179"/>
      <c r="AK105" s="179"/>
      <c r="AL105" s="179"/>
      <c r="AM105" s="179"/>
      <c r="AN105" s="179"/>
      <c r="AO105" s="179"/>
      <c r="AP105" s="179"/>
      <c r="AQ105" s="179"/>
      <c r="AR105" s="179"/>
      <c r="AS105" s="179"/>
      <c r="AT105" s="179"/>
      <c r="AU105" s="179"/>
      <c r="AV105" s="179"/>
      <c r="AW105" s="179"/>
    </row>
    <row r="106" ht="12.75" customHeight="1">
      <c r="A106" s="179"/>
      <c r="B106" s="179"/>
      <c r="C106" s="179"/>
      <c r="D106" s="179"/>
      <c r="E106" s="179"/>
      <c r="F106" s="179"/>
      <c r="G106" s="179"/>
      <c r="H106" s="179"/>
      <c r="I106" s="179"/>
      <c r="J106" s="179"/>
      <c r="K106" s="179"/>
      <c r="L106" s="180"/>
      <c r="M106" s="180"/>
      <c r="N106" s="180"/>
      <c r="O106" s="180"/>
      <c r="P106" s="180"/>
      <c r="Q106" s="180"/>
      <c r="R106" s="180"/>
      <c r="S106" s="179"/>
      <c r="T106" s="179"/>
      <c r="U106" s="179"/>
      <c r="V106" s="179"/>
      <c r="W106" s="179"/>
      <c r="X106" s="180"/>
      <c r="Y106" s="179"/>
      <c r="Z106" s="179"/>
      <c r="AA106" s="179"/>
      <c r="AB106" s="179"/>
      <c r="AC106" s="179"/>
      <c r="AD106" s="179"/>
      <c r="AE106" s="179"/>
      <c r="AF106" s="179"/>
      <c r="AG106" s="179"/>
      <c r="AH106" s="179"/>
      <c r="AI106" s="182"/>
      <c r="AJ106" s="179"/>
      <c r="AK106" s="179"/>
      <c r="AL106" s="179"/>
      <c r="AM106" s="179"/>
      <c r="AN106" s="179"/>
      <c r="AO106" s="179"/>
      <c r="AP106" s="179"/>
      <c r="AQ106" s="179"/>
      <c r="AR106" s="179"/>
      <c r="AS106" s="179"/>
      <c r="AT106" s="179"/>
      <c r="AU106" s="179"/>
      <c r="AV106" s="179"/>
      <c r="AW106" s="179"/>
    </row>
    <row r="107" ht="12.75" customHeight="1">
      <c r="A107" s="179"/>
      <c r="B107" s="179"/>
      <c r="C107" s="179"/>
      <c r="D107" s="179"/>
      <c r="E107" s="179"/>
      <c r="F107" s="179"/>
      <c r="G107" s="179"/>
      <c r="H107" s="179"/>
      <c r="I107" s="179"/>
      <c r="J107" s="179"/>
      <c r="K107" s="179"/>
      <c r="L107" s="180"/>
      <c r="M107" s="180"/>
      <c r="N107" s="180"/>
      <c r="O107" s="180"/>
      <c r="P107" s="180"/>
      <c r="Q107" s="180"/>
      <c r="R107" s="180"/>
      <c r="S107" s="179"/>
      <c r="T107" s="179"/>
      <c r="U107" s="179"/>
      <c r="V107" s="179"/>
      <c r="W107" s="179"/>
      <c r="X107" s="180"/>
      <c r="Y107" s="179"/>
      <c r="Z107" s="179"/>
      <c r="AA107" s="179"/>
      <c r="AB107" s="179"/>
      <c r="AC107" s="179"/>
      <c r="AD107" s="179"/>
      <c r="AE107" s="179"/>
      <c r="AF107" s="179"/>
      <c r="AG107" s="179"/>
      <c r="AH107" s="179"/>
      <c r="AI107" s="182"/>
      <c r="AJ107" s="179"/>
      <c r="AK107" s="179"/>
      <c r="AL107" s="179"/>
      <c r="AM107" s="179"/>
      <c r="AN107" s="179"/>
      <c r="AO107" s="179"/>
      <c r="AP107" s="179"/>
      <c r="AQ107" s="179"/>
      <c r="AR107" s="179"/>
      <c r="AS107" s="179"/>
      <c r="AT107" s="179"/>
      <c r="AU107" s="179"/>
      <c r="AV107" s="179"/>
      <c r="AW107" s="179"/>
    </row>
    <row r="108" ht="12.75" customHeight="1">
      <c r="A108" s="179"/>
      <c r="B108" s="179"/>
      <c r="C108" s="179"/>
      <c r="D108" s="179"/>
      <c r="E108" s="179"/>
      <c r="F108" s="179"/>
      <c r="G108" s="179"/>
      <c r="H108" s="179"/>
      <c r="I108" s="179"/>
      <c r="J108" s="179"/>
      <c r="K108" s="179"/>
      <c r="L108" s="180"/>
      <c r="M108" s="180"/>
      <c r="N108" s="180"/>
      <c r="O108" s="180"/>
      <c r="P108" s="180"/>
      <c r="Q108" s="180"/>
      <c r="R108" s="180"/>
      <c r="S108" s="179"/>
      <c r="T108" s="179"/>
      <c r="U108" s="179"/>
      <c r="V108" s="179"/>
      <c r="W108" s="179"/>
      <c r="X108" s="180"/>
      <c r="Y108" s="179"/>
      <c r="Z108" s="179"/>
      <c r="AA108" s="179"/>
      <c r="AB108" s="179"/>
      <c r="AC108" s="179"/>
      <c r="AD108" s="179"/>
      <c r="AE108" s="179"/>
      <c r="AF108" s="179"/>
      <c r="AG108" s="179"/>
      <c r="AH108" s="179"/>
      <c r="AI108" s="182"/>
      <c r="AJ108" s="179"/>
      <c r="AK108" s="179"/>
      <c r="AL108" s="179"/>
      <c r="AM108" s="179"/>
      <c r="AN108" s="179"/>
      <c r="AO108" s="179"/>
      <c r="AP108" s="179"/>
      <c r="AQ108" s="179"/>
      <c r="AR108" s="179"/>
      <c r="AS108" s="179"/>
      <c r="AT108" s="179"/>
      <c r="AU108" s="179"/>
      <c r="AV108" s="179"/>
      <c r="AW108" s="179"/>
    </row>
    <row r="109" ht="12.75" customHeight="1">
      <c r="A109" s="179"/>
      <c r="B109" s="179"/>
      <c r="C109" s="179"/>
      <c r="D109" s="179"/>
      <c r="E109" s="179"/>
      <c r="F109" s="179"/>
      <c r="G109" s="179"/>
      <c r="H109" s="179"/>
      <c r="I109" s="179"/>
      <c r="J109" s="179"/>
      <c r="K109" s="179"/>
      <c r="L109" s="180"/>
      <c r="M109" s="180"/>
      <c r="N109" s="180"/>
      <c r="O109" s="180"/>
      <c r="P109" s="180"/>
      <c r="Q109" s="180"/>
      <c r="R109" s="180"/>
      <c r="S109" s="179"/>
      <c r="T109" s="179"/>
      <c r="U109" s="179"/>
      <c r="V109" s="179"/>
      <c r="W109" s="179"/>
      <c r="X109" s="180"/>
      <c r="Y109" s="179"/>
      <c r="Z109" s="179"/>
      <c r="AA109" s="179"/>
      <c r="AB109" s="179"/>
      <c r="AC109" s="179"/>
      <c r="AD109" s="179"/>
      <c r="AE109" s="179"/>
      <c r="AF109" s="179"/>
      <c r="AG109" s="179"/>
      <c r="AH109" s="179"/>
      <c r="AI109" s="182"/>
      <c r="AJ109" s="179"/>
      <c r="AK109" s="179"/>
      <c r="AL109" s="179"/>
      <c r="AM109" s="179"/>
      <c r="AN109" s="179"/>
      <c r="AO109" s="179"/>
      <c r="AP109" s="179"/>
      <c r="AQ109" s="179"/>
      <c r="AR109" s="179"/>
      <c r="AS109" s="179"/>
      <c r="AT109" s="179"/>
      <c r="AU109" s="179"/>
      <c r="AV109" s="179"/>
      <c r="AW109" s="179"/>
    </row>
    <row r="110" ht="12.75" customHeight="1">
      <c r="A110" s="179"/>
      <c r="B110" s="179"/>
      <c r="C110" s="179"/>
      <c r="D110" s="179"/>
      <c r="E110" s="179"/>
      <c r="F110" s="179"/>
      <c r="G110" s="179"/>
      <c r="H110" s="179"/>
      <c r="I110" s="179"/>
      <c r="J110" s="179"/>
      <c r="K110" s="179"/>
      <c r="L110" s="180"/>
      <c r="M110" s="180"/>
      <c r="N110" s="180"/>
      <c r="O110" s="180"/>
      <c r="P110" s="180"/>
      <c r="Q110" s="180"/>
      <c r="R110" s="180"/>
      <c r="S110" s="179"/>
      <c r="T110" s="179"/>
      <c r="U110" s="179"/>
      <c r="V110" s="179"/>
      <c r="W110" s="179"/>
      <c r="X110" s="180"/>
      <c r="Y110" s="179"/>
      <c r="Z110" s="179"/>
      <c r="AA110" s="179"/>
      <c r="AB110" s="179"/>
      <c r="AC110" s="179"/>
      <c r="AD110" s="179"/>
      <c r="AE110" s="179"/>
      <c r="AF110" s="179"/>
      <c r="AG110" s="179"/>
      <c r="AH110" s="179"/>
      <c r="AI110" s="182"/>
      <c r="AJ110" s="179"/>
      <c r="AK110" s="179"/>
      <c r="AL110" s="179"/>
      <c r="AM110" s="179"/>
      <c r="AN110" s="179"/>
      <c r="AO110" s="179"/>
      <c r="AP110" s="179"/>
      <c r="AQ110" s="179"/>
      <c r="AR110" s="179"/>
      <c r="AS110" s="179"/>
      <c r="AT110" s="179"/>
      <c r="AU110" s="179"/>
      <c r="AV110" s="179"/>
      <c r="AW110" s="179"/>
    </row>
    <row r="111" ht="12.75" customHeight="1">
      <c r="A111" s="179"/>
      <c r="B111" s="179"/>
      <c r="C111" s="179"/>
      <c r="D111" s="179"/>
      <c r="E111" s="179"/>
      <c r="F111" s="179"/>
      <c r="G111" s="179"/>
      <c r="H111" s="179"/>
      <c r="I111" s="179"/>
      <c r="J111" s="179"/>
      <c r="K111" s="179"/>
      <c r="L111" s="180"/>
      <c r="M111" s="180"/>
      <c r="N111" s="180"/>
      <c r="O111" s="180"/>
      <c r="P111" s="180"/>
      <c r="Q111" s="180"/>
      <c r="R111" s="180"/>
      <c r="S111" s="179"/>
      <c r="T111" s="179"/>
      <c r="U111" s="179"/>
      <c r="V111" s="179"/>
      <c r="W111" s="179"/>
      <c r="X111" s="180"/>
      <c r="Y111" s="179"/>
      <c r="Z111" s="179"/>
      <c r="AA111" s="179"/>
      <c r="AB111" s="179"/>
      <c r="AC111" s="179"/>
      <c r="AD111" s="179"/>
      <c r="AE111" s="179"/>
      <c r="AF111" s="179"/>
      <c r="AG111" s="179"/>
      <c r="AH111" s="179"/>
      <c r="AI111" s="182"/>
      <c r="AJ111" s="179"/>
      <c r="AK111" s="179"/>
      <c r="AL111" s="179"/>
      <c r="AM111" s="179"/>
      <c r="AN111" s="179"/>
      <c r="AO111" s="179"/>
      <c r="AP111" s="179"/>
      <c r="AQ111" s="179"/>
      <c r="AR111" s="179"/>
      <c r="AS111" s="179"/>
      <c r="AT111" s="179"/>
      <c r="AU111" s="179"/>
      <c r="AV111" s="179"/>
      <c r="AW111" s="179"/>
    </row>
    <row r="112" ht="12.75" customHeight="1">
      <c r="A112" s="179"/>
      <c r="B112" s="179"/>
      <c r="C112" s="179"/>
      <c r="D112" s="179"/>
      <c r="E112" s="179"/>
      <c r="F112" s="179"/>
      <c r="G112" s="179"/>
      <c r="H112" s="179"/>
      <c r="I112" s="179"/>
      <c r="J112" s="179"/>
      <c r="K112" s="179"/>
      <c r="L112" s="180"/>
      <c r="M112" s="180"/>
      <c r="N112" s="180"/>
      <c r="O112" s="180"/>
      <c r="P112" s="180"/>
      <c r="Q112" s="180"/>
      <c r="R112" s="180"/>
      <c r="S112" s="179"/>
      <c r="T112" s="179"/>
      <c r="U112" s="179"/>
      <c r="V112" s="179"/>
      <c r="W112" s="179"/>
      <c r="X112" s="180"/>
      <c r="Y112" s="179"/>
      <c r="Z112" s="179"/>
      <c r="AA112" s="179"/>
      <c r="AB112" s="179"/>
      <c r="AC112" s="179"/>
      <c r="AD112" s="179"/>
      <c r="AE112" s="179"/>
      <c r="AF112" s="179"/>
      <c r="AG112" s="179"/>
      <c r="AH112" s="179"/>
      <c r="AI112" s="182"/>
      <c r="AJ112" s="179"/>
      <c r="AK112" s="179"/>
      <c r="AL112" s="179"/>
      <c r="AM112" s="179"/>
      <c r="AN112" s="179"/>
      <c r="AO112" s="179"/>
      <c r="AP112" s="179"/>
      <c r="AQ112" s="179"/>
      <c r="AR112" s="179"/>
      <c r="AS112" s="179"/>
      <c r="AT112" s="179"/>
      <c r="AU112" s="179"/>
      <c r="AV112" s="179"/>
      <c r="AW112" s="179"/>
    </row>
    <row r="113" ht="12.75" customHeight="1">
      <c r="A113" s="179"/>
      <c r="B113" s="179"/>
      <c r="C113" s="179"/>
      <c r="D113" s="179"/>
      <c r="E113" s="179"/>
      <c r="F113" s="179"/>
      <c r="G113" s="179"/>
      <c r="H113" s="179"/>
      <c r="I113" s="179"/>
      <c r="J113" s="179"/>
      <c r="K113" s="179"/>
      <c r="L113" s="180"/>
      <c r="M113" s="180"/>
      <c r="N113" s="180"/>
      <c r="O113" s="180"/>
      <c r="P113" s="180"/>
      <c r="Q113" s="180"/>
      <c r="R113" s="180"/>
      <c r="S113" s="179"/>
      <c r="T113" s="179"/>
      <c r="U113" s="179"/>
      <c r="V113" s="179"/>
      <c r="W113" s="179"/>
      <c r="X113" s="180"/>
      <c r="Y113" s="179"/>
      <c r="Z113" s="179"/>
      <c r="AA113" s="179"/>
      <c r="AB113" s="179"/>
      <c r="AC113" s="179"/>
      <c r="AD113" s="179"/>
      <c r="AE113" s="179"/>
      <c r="AF113" s="179"/>
      <c r="AG113" s="179"/>
      <c r="AH113" s="179"/>
      <c r="AI113" s="182"/>
      <c r="AJ113" s="179"/>
      <c r="AK113" s="179"/>
      <c r="AL113" s="179"/>
      <c r="AM113" s="179"/>
      <c r="AN113" s="179"/>
      <c r="AO113" s="179"/>
      <c r="AP113" s="179"/>
      <c r="AQ113" s="179"/>
      <c r="AR113" s="179"/>
      <c r="AS113" s="179"/>
      <c r="AT113" s="179"/>
      <c r="AU113" s="179"/>
      <c r="AV113" s="179"/>
      <c r="AW113" s="179"/>
    </row>
    <row r="114" ht="12.75" customHeight="1">
      <c r="A114" s="179"/>
      <c r="B114" s="179"/>
      <c r="C114" s="179"/>
      <c r="D114" s="179"/>
      <c r="E114" s="179"/>
      <c r="F114" s="179"/>
      <c r="G114" s="179"/>
      <c r="H114" s="179"/>
      <c r="I114" s="179"/>
      <c r="J114" s="179"/>
      <c r="K114" s="179"/>
      <c r="L114" s="180"/>
      <c r="M114" s="180"/>
      <c r="N114" s="180"/>
      <c r="O114" s="180"/>
      <c r="P114" s="180"/>
      <c r="Q114" s="180"/>
      <c r="R114" s="180"/>
      <c r="S114" s="179"/>
      <c r="T114" s="179"/>
      <c r="U114" s="179"/>
      <c r="V114" s="179"/>
      <c r="W114" s="179"/>
      <c r="X114" s="180"/>
      <c r="Y114" s="179"/>
      <c r="Z114" s="179"/>
      <c r="AA114" s="179"/>
      <c r="AB114" s="179"/>
      <c r="AC114" s="179"/>
      <c r="AD114" s="179"/>
      <c r="AE114" s="179"/>
      <c r="AF114" s="179"/>
      <c r="AG114" s="179"/>
      <c r="AH114" s="179"/>
      <c r="AI114" s="182"/>
      <c r="AJ114" s="179"/>
      <c r="AK114" s="179"/>
      <c r="AL114" s="179"/>
      <c r="AM114" s="179"/>
      <c r="AN114" s="179"/>
      <c r="AO114" s="179"/>
      <c r="AP114" s="179"/>
      <c r="AQ114" s="179"/>
      <c r="AR114" s="179"/>
      <c r="AS114" s="179"/>
      <c r="AT114" s="179"/>
      <c r="AU114" s="179"/>
      <c r="AV114" s="179"/>
      <c r="AW114" s="179"/>
    </row>
    <row r="115" ht="12.75" customHeight="1">
      <c r="A115" s="179"/>
      <c r="B115" s="179"/>
      <c r="C115" s="179"/>
      <c r="D115" s="179"/>
      <c r="E115" s="179"/>
      <c r="F115" s="179"/>
      <c r="G115" s="179"/>
      <c r="H115" s="179"/>
      <c r="I115" s="179"/>
      <c r="J115" s="179"/>
      <c r="K115" s="179"/>
      <c r="L115" s="180"/>
      <c r="M115" s="180"/>
      <c r="N115" s="180"/>
      <c r="O115" s="180"/>
      <c r="P115" s="180"/>
      <c r="Q115" s="180"/>
      <c r="R115" s="180"/>
      <c r="S115" s="179"/>
      <c r="T115" s="179"/>
      <c r="U115" s="179"/>
      <c r="V115" s="179"/>
      <c r="W115" s="179"/>
      <c r="X115" s="180"/>
      <c r="Y115" s="179"/>
      <c r="Z115" s="179"/>
      <c r="AA115" s="179"/>
      <c r="AB115" s="179"/>
      <c r="AC115" s="179"/>
      <c r="AD115" s="179"/>
      <c r="AE115" s="179"/>
      <c r="AF115" s="179"/>
      <c r="AG115" s="179"/>
      <c r="AH115" s="179"/>
      <c r="AI115" s="182"/>
      <c r="AJ115" s="179"/>
      <c r="AK115" s="179"/>
      <c r="AL115" s="179"/>
      <c r="AM115" s="179"/>
      <c r="AN115" s="179"/>
      <c r="AO115" s="179"/>
      <c r="AP115" s="179"/>
      <c r="AQ115" s="179"/>
      <c r="AR115" s="179"/>
      <c r="AS115" s="179"/>
      <c r="AT115" s="179"/>
      <c r="AU115" s="179"/>
      <c r="AV115" s="179"/>
      <c r="AW115" s="179"/>
    </row>
    <row r="116" ht="12.75" customHeight="1">
      <c r="A116" s="179"/>
      <c r="B116" s="179"/>
      <c r="C116" s="179"/>
      <c r="D116" s="179"/>
      <c r="E116" s="179"/>
      <c r="F116" s="179"/>
      <c r="G116" s="179"/>
      <c r="H116" s="179"/>
      <c r="I116" s="179"/>
      <c r="J116" s="179"/>
      <c r="K116" s="179"/>
      <c r="L116" s="180"/>
      <c r="M116" s="180"/>
      <c r="N116" s="180"/>
      <c r="O116" s="180"/>
      <c r="P116" s="180"/>
      <c r="Q116" s="180"/>
      <c r="R116" s="180"/>
      <c r="S116" s="179"/>
      <c r="T116" s="179"/>
      <c r="U116" s="179"/>
      <c r="V116" s="179"/>
      <c r="W116" s="179"/>
      <c r="X116" s="180"/>
      <c r="Y116" s="179"/>
      <c r="Z116" s="179"/>
      <c r="AA116" s="179"/>
      <c r="AB116" s="179"/>
      <c r="AC116" s="179"/>
      <c r="AD116" s="179"/>
      <c r="AE116" s="179"/>
      <c r="AF116" s="179"/>
      <c r="AG116" s="179"/>
      <c r="AH116" s="179"/>
      <c r="AI116" s="182"/>
      <c r="AJ116" s="179"/>
      <c r="AK116" s="179"/>
      <c r="AL116" s="179"/>
      <c r="AM116" s="179"/>
      <c r="AN116" s="179"/>
      <c r="AO116" s="179"/>
      <c r="AP116" s="179"/>
      <c r="AQ116" s="179"/>
      <c r="AR116" s="179"/>
      <c r="AS116" s="179"/>
      <c r="AT116" s="179"/>
      <c r="AU116" s="179"/>
      <c r="AV116" s="179"/>
      <c r="AW116" s="179"/>
    </row>
    <row r="117" ht="12.75" customHeight="1">
      <c r="A117" s="179"/>
      <c r="B117" s="179"/>
      <c r="C117" s="179"/>
      <c r="D117" s="179"/>
      <c r="E117" s="179"/>
      <c r="F117" s="179"/>
      <c r="G117" s="179"/>
      <c r="H117" s="179"/>
      <c r="I117" s="179"/>
      <c r="J117" s="179"/>
      <c r="K117" s="179"/>
      <c r="L117" s="180"/>
      <c r="M117" s="180"/>
      <c r="N117" s="180"/>
      <c r="O117" s="180"/>
      <c r="P117" s="180"/>
      <c r="Q117" s="180"/>
      <c r="R117" s="180"/>
      <c r="S117" s="179"/>
      <c r="T117" s="179"/>
      <c r="U117" s="179"/>
      <c r="V117" s="179"/>
      <c r="W117" s="179"/>
      <c r="X117" s="180"/>
      <c r="Y117" s="179"/>
      <c r="Z117" s="179"/>
      <c r="AA117" s="179"/>
      <c r="AB117" s="179"/>
      <c r="AC117" s="179"/>
      <c r="AD117" s="179"/>
      <c r="AE117" s="179"/>
      <c r="AF117" s="179"/>
      <c r="AG117" s="179"/>
      <c r="AH117" s="179"/>
      <c r="AI117" s="182"/>
      <c r="AJ117" s="179"/>
      <c r="AK117" s="179"/>
      <c r="AL117" s="179"/>
      <c r="AM117" s="179"/>
      <c r="AN117" s="179"/>
      <c r="AO117" s="179"/>
      <c r="AP117" s="179"/>
      <c r="AQ117" s="179"/>
      <c r="AR117" s="179"/>
      <c r="AS117" s="179"/>
      <c r="AT117" s="179"/>
      <c r="AU117" s="179"/>
      <c r="AV117" s="179"/>
      <c r="AW117" s="179"/>
    </row>
    <row r="118" ht="12.75" customHeight="1">
      <c r="A118" s="179"/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80"/>
      <c r="M118" s="180"/>
      <c r="N118" s="180"/>
      <c r="O118" s="180"/>
      <c r="P118" s="180"/>
      <c r="Q118" s="180"/>
      <c r="R118" s="180"/>
      <c r="S118" s="179"/>
      <c r="T118" s="179"/>
      <c r="U118" s="179"/>
      <c r="V118" s="179"/>
      <c r="W118" s="179"/>
      <c r="X118" s="180"/>
      <c r="Y118" s="179"/>
      <c r="Z118" s="179"/>
      <c r="AA118" s="179"/>
      <c r="AB118" s="179"/>
      <c r="AC118" s="179"/>
      <c r="AD118" s="179"/>
      <c r="AE118" s="179"/>
      <c r="AF118" s="179"/>
      <c r="AG118" s="179"/>
      <c r="AH118" s="179"/>
      <c r="AI118" s="182"/>
      <c r="AJ118" s="179"/>
      <c r="AK118" s="179"/>
      <c r="AL118" s="179"/>
      <c r="AM118" s="179"/>
      <c r="AN118" s="179"/>
      <c r="AO118" s="179"/>
      <c r="AP118" s="179"/>
      <c r="AQ118" s="179"/>
      <c r="AR118" s="179"/>
      <c r="AS118" s="179"/>
      <c r="AT118" s="179"/>
      <c r="AU118" s="179"/>
      <c r="AV118" s="179"/>
      <c r="AW118" s="179"/>
    </row>
    <row r="119" ht="12.75" customHeight="1">
      <c r="A119" s="179"/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80"/>
      <c r="M119" s="180"/>
      <c r="N119" s="180"/>
      <c r="O119" s="180"/>
      <c r="P119" s="180"/>
      <c r="Q119" s="180"/>
      <c r="R119" s="180"/>
      <c r="S119" s="179"/>
      <c r="T119" s="179"/>
      <c r="U119" s="179"/>
      <c r="V119" s="179"/>
      <c r="W119" s="179"/>
      <c r="X119" s="180"/>
      <c r="Y119" s="179"/>
      <c r="Z119" s="179"/>
      <c r="AA119" s="179"/>
      <c r="AB119" s="179"/>
      <c r="AC119" s="179"/>
      <c r="AD119" s="179"/>
      <c r="AE119" s="179"/>
      <c r="AF119" s="179"/>
      <c r="AG119" s="179"/>
      <c r="AH119" s="179"/>
      <c r="AI119" s="182"/>
      <c r="AJ119" s="179"/>
      <c r="AK119" s="179"/>
      <c r="AL119" s="179"/>
      <c r="AM119" s="179"/>
      <c r="AN119" s="179"/>
      <c r="AO119" s="179"/>
      <c r="AP119" s="179"/>
      <c r="AQ119" s="179"/>
      <c r="AR119" s="179"/>
      <c r="AS119" s="179"/>
      <c r="AT119" s="179"/>
      <c r="AU119" s="179"/>
      <c r="AV119" s="179"/>
      <c r="AW119" s="179"/>
    </row>
    <row r="120" ht="12.75" customHeight="1">
      <c r="A120" s="179"/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80"/>
      <c r="M120" s="180"/>
      <c r="N120" s="180"/>
      <c r="O120" s="180"/>
      <c r="P120" s="180"/>
      <c r="Q120" s="180"/>
      <c r="R120" s="180"/>
      <c r="S120" s="179"/>
      <c r="T120" s="179"/>
      <c r="U120" s="179"/>
      <c r="V120" s="179"/>
      <c r="W120" s="179"/>
      <c r="X120" s="180"/>
      <c r="Y120" s="179"/>
      <c r="Z120" s="179"/>
      <c r="AA120" s="179"/>
      <c r="AB120" s="179"/>
      <c r="AC120" s="179"/>
      <c r="AD120" s="179"/>
      <c r="AE120" s="179"/>
      <c r="AF120" s="179"/>
      <c r="AG120" s="179"/>
      <c r="AH120" s="179"/>
      <c r="AI120" s="182"/>
      <c r="AJ120" s="179"/>
      <c r="AK120" s="179"/>
      <c r="AL120" s="179"/>
      <c r="AM120" s="179"/>
      <c r="AN120" s="179"/>
      <c r="AO120" s="179"/>
      <c r="AP120" s="179"/>
      <c r="AQ120" s="179"/>
      <c r="AR120" s="179"/>
      <c r="AS120" s="179"/>
      <c r="AT120" s="179"/>
      <c r="AU120" s="179"/>
      <c r="AV120" s="179"/>
      <c r="AW120" s="179"/>
    </row>
    <row r="121" ht="12.75" customHeight="1">
      <c r="A121" s="179"/>
      <c r="B121" s="179"/>
      <c r="C121" s="179"/>
      <c r="D121" s="179"/>
      <c r="E121" s="179"/>
      <c r="F121" s="179"/>
      <c r="G121" s="179"/>
      <c r="H121" s="179"/>
      <c r="I121" s="179"/>
      <c r="J121" s="179"/>
      <c r="K121" s="179"/>
      <c r="L121" s="180"/>
      <c r="M121" s="180"/>
      <c r="N121" s="180"/>
      <c r="O121" s="180"/>
      <c r="P121" s="180"/>
      <c r="Q121" s="180"/>
      <c r="R121" s="180"/>
      <c r="S121" s="179"/>
      <c r="T121" s="179"/>
      <c r="U121" s="179"/>
      <c r="V121" s="179"/>
      <c r="W121" s="179"/>
      <c r="X121" s="180"/>
      <c r="Y121" s="179"/>
      <c r="Z121" s="179"/>
      <c r="AA121" s="179"/>
      <c r="AB121" s="179"/>
      <c r="AC121" s="179"/>
      <c r="AD121" s="179"/>
      <c r="AE121" s="179"/>
      <c r="AF121" s="179"/>
      <c r="AG121" s="179"/>
      <c r="AH121" s="179"/>
      <c r="AI121" s="182"/>
      <c r="AJ121" s="179"/>
      <c r="AK121" s="179"/>
      <c r="AL121" s="179"/>
      <c r="AM121" s="179"/>
      <c r="AN121" s="179"/>
      <c r="AO121" s="179"/>
      <c r="AP121" s="179"/>
      <c r="AQ121" s="179"/>
      <c r="AR121" s="179"/>
      <c r="AS121" s="179"/>
      <c r="AT121" s="179"/>
      <c r="AU121" s="179"/>
      <c r="AV121" s="179"/>
      <c r="AW121" s="179"/>
    </row>
    <row r="122" ht="12.75" customHeight="1">
      <c r="A122" s="179"/>
      <c r="B122" s="179"/>
      <c r="C122" s="179"/>
      <c r="D122" s="179"/>
      <c r="E122" s="179"/>
      <c r="F122" s="179"/>
      <c r="G122" s="179"/>
      <c r="H122" s="179"/>
      <c r="I122" s="179"/>
      <c r="J122" s="179"/>
      <c r="K122" s="179"/>
      <c r="L122" s="180"/>
      <c r="M122" s="180"/>
      <c r="N122" s="180"/>
      <c r="O122" s="180"/>
      <c r="P122" s="180"/>
      <c r="Q122" s="180"/>
      <c r="R122" s="180"/>
      <c r="S122" s="179"/>
      <c r="T122" s="179"/>
      <c r="U122" s="179"/>
      <c r="V122" s="179"/>
      <c r="W122" s="179"/>
      <c r="X122" s="180"/>
      <c r="Y122" s="179"/>
      <c r="Z122" s="179"/>
      <c r="AA122" s="179"/>
      <c r="AB122" s="179"/>
      <c r="AC122" s="179"/>
      <c r="AD122" s="179"/>
      <c r="AE122" s="179"/>
      <c r="AF122" s="179"/>
      <c r="AG122" s="179"/>
      <c r="AH122" s="179"/>
      <c r="AI122" s="182"/>
      <c r="AJ122" s="179"/>
      <c r="AK122" s="179"/>
      <c r="AL122" s="179"/>
      <c r="AM122" s="179"/>
      <c r="AN122" s="179"/>
      <c r="AO122" s="179"/>
      <c r="AP122" s="179"/>
      <c r="AQ122" s="179"/>
      <c r="AR122" s="179"/>
      <c r="AS122" s="179"/>
      <c r="AT122" s="179"/>
      <c r="AU122" s="179"/>
      <c r="AV122" s="179"/>
      <c r="AW122" s="179"/>
    </row>
    <row r="123" ht="12.75" customHeight="1">
      <c r="A123" s="179"/>
      <c r="B123" s="179"/>
      <c r="C123" s="179"/>
      <c r="D123" s="179"/>
      <c r="E123" s="179"/>
      <c r="F123" s="179"/>
      <c r="G123" s="179"/>
      <c r="H123" s="179"/>
      <c r="I123" s="179"/>
      <c r="J123" s="179"/>
      <c r="K123" s="179"/>
      <c r="L123" s="180"/>
      <c r="M123" s="180"/>
      <c r="N123" s="180"/>
      <c r="O123" s="180"/>
      <c r="P123" s="180"/>
      <c r="Q123" s="180"/>
      <c r="R123" s="180"/>
      <c r="S123" s="179"/>
      <c r="T123" s="179"/>
      <c r="U123" s="179"/>
      <c r="V123" s="179"/>
      <c r="W123" s="179"/>
      <c r="X123" s="180"/>
      <c r="Y123" s="179"/>
      <c r="Z123" s="179"/>
      <c r="AA123" s="179"/>
      <c r="AB123" s="179"/>
      <c r="AC123" s="179"/>
      <c r="AD123" s="179"/>
      <c r="AE123" s="179"/>
      <c r="AF123" s="179"/>
      <c r="AG123" s="179"/>
      <c r="AH123" s="179"/>
      <c r="AI123" s="182"/>
      <c r="AJ123" s="179"/>
      <c r="AK123" s="179"/>
      <c r="AL123" s="179"/>
      <c r="AM123" s="179"/>
      <c r="AN123" s="179"/>
      <c r="AO123" s="179"/>
      <c r="AP123" s="179"/>
      <c r="AQ123" s="179"/>
      <c r="AR123" s="179"/>
      <c r="AS123" s="179"/>
      <c r="AT123" s="179"/>
      <c r="AU123" s="179"/>
      <c r="AV123" s="179"/>
      <c r="AW123" s="179"/>
    </row>
    <row r="124" ht="12.75" customHeight="1">
      <c r="A124" s="179"/>
      <c r="B124" s="179"/>
      <c r="C124" s="179"/>
      <c r="D124" s="179"/>
      <c r="E124" s="179"/>
      <c r="F124" s="179"/>
      <c r="G124" s="179"/>
      <c r="H124" s="179"/>
      <c r="I124" s="179"/>
      <c r="J124" s="179"/>
      <c r="K124" s="179"/>
      <c r="L124" s="180"/>
      <c r="M124" s="180"/>
      <c r="N124" s="180"/>
      <c r="O124" s="180"/>
      <c r="P124" s="180"/>
      <c r="Q124" s="180"/>
      <c r="R124" s="180"/>
      <c r="S124" s="179"/>
      <c r="T124" s="179"/>
      <c r="U124" s="179"/>
      <c r="V124" s="179"/>
      <c r="W124" s="179"/>
      <c r="X124" s="180"/>
      <c r="Y124" s="179"/>
      <c r="Z124" s="179"/>
      <c r="AA124" s="179"/>
      <c r="AB124" s="179"/>
      <c r="AC124" s="179"/>
      <c r="AD124" s="179"/>
      <c r="AE124" s="179"/>
      <c r="AF124" s="179"/>
      <c r="AG124" s="179"/>
      <c r="AH124" s="179"/>
      <c r="AI124" s="182"/>
      <c r="AJ124" s="179"/>
      <c r="AK124" s="179"/>
      <c r="AL124" s="179"/>
      <c r="AM124" s="179"/>
      <c r="AN124" s="179"/>
      <c r="AO124" s="179"/>
      <c r="AP124" s="179"/>
      <c r="AQ124" s="179"/>
      <c r="AR124" s="179"/>
      <c r="AS124" s="179"/>
      <c r="AT124" s="179"/>
      <c r="AU124" s="179"/>
      <c r="AV124" s="179"/>
      <c r="AW124" s="179"/>
    </row>
    <row r="125" ht="12.75" customHeight="1">
      <c r="A125" s="179"/>
      <c r="B125" s="179"/>
      <c r="C125" s="179"/>
      <c r="D125" s="179"/>
      <c r="E125" s="179"/>
      <c r="F125" s="179"/>
      <c r="G125" s="179"/>
      <c r="H125" s="179"/>
      <c r="I125" s="179"/>
      <c r="J125" s="179"/>
      <c r="K125" s="179"/>
      <c r="L125" s="180"/>
      <c r="M125" s="180"/>
      <c r="N125" s="180"/>
      <c r="O125" s="180"/>
      <c r="P125" s="180"/>
      <c r="Q125" s="180"/>
      <c r="R125" s="180"/>
      <c r="S125" s="179"/>
      <c r="T125" s="179"/>
      <c r="U125" s="179"/>
      <c r="V125" s="179"/>
      <c r="W125" s="179"/>
      <c r="X125" s="180"/>
      <c r="Y125" s="179"/>
      <c r="Z125" s="179"/>
      <c r="AA125" s="179"/>
      <c r="AB125" s="179"/>
      <c r="AC125" s="179"/>
      <c r="AD125" s="179"/>
      <c r="AE125" s="179"/>
      <c r="AF125" s="179"/>
      <c r="AG125" s="179"/>
      <c r="AH125" s="179"/>
      <c r="AI125" s="182"/>
      <c r="AJ125" s="179"/>
      <c r="AK125" s="179"/>
      <c r="AL125" s="179"/>
      <c r="AM125" s="179"/>
      <c r="AN125" s="179"/>
      <c r="AO125" s="179"/>
      <c r="AP125" s="179"/>
      <c r="AQ125" s="179"/>
      <c r="AR125" s="179"/>
      <c r="AS125" s="179"/>
      <c r="AT125" s="179"/>
      <c r="AU125" s="179"/>
      <c r="AV125" s="179"/>
      <c r="AW125" s="179"/>
    </row>
    <row r="126" ht="12.75" customHeight="1">
      <c r="A126" s="179"/>
      <c r="B126" s="179"/>
      <c r="C126" s="179"/>
      <c r="D126" s="179"/>
      <c r="E126" s="179"/>
      <c r="F126" s="179"/>
      <c r="G126" s="179"/>
      <c r="H126" s="179"/>
      <c r="I126" s="179"/>
      <c r="J126" s="179"/>
      <c r="K126" s="179"/>
      <c r="L126" s="180"/>
      <c r="M126" s="180"/>
      <c r="N126" s="180"/>
      <c r="O126" s="180"/>
      <c r="P126" s="180"/>
      <c r="Q126" s="180"/>
      <c r="R126" s="180"/>
      <c r="S126" s="179"/>
      <c r="T126" s="179"/>
      <c r="U126" s="179"/>
      <c r="V126" s="179"/>
      <c r="W126" s="179"/>
      <c r="X126" s="180"/>
      <c r="Y126" s="179"/>
      <c r="Z126" s="179"/>
      <c r="AA126" s="179"/>
      <c r="AB126" s="179"/>
      <c r="AC126" s="179"/>
      <c r="AD126" s="179"/>
      <c r="AE126" s="179"/>
      <c r="AF126" s="179"/>
      <c r="AG126" s="179"/>
      <c r="AH126" s="179"/>
      <c r="AI126" s="182"/>
      <c r="AJ126" s="179"/>
      <c r="AK126" s="179"/>
      <c r="AL126" s="179"/>
      <c r="AM126" s="179"/>
      <c r="AN126" s="179"/>
      <c r="AO126" s="179"/>
      <c r="AP126" s="179"/>
      <c r="AQ126" s="179"/>
      <c r="AR126" s="179"/>
      <c r="AS126" s="179"/>
      <c r="AT126" s="179"/>
      <c r="AU126" s="179"/>
      <c r="AV126" s="179"/>
      <c r="AW126" s="179"/>
    </row>
    <row r="127" ht="12.75" customHeight="1">
      <c r="A127" s="179"/>
      <c r="B127" s="179"/>
      <c r="C127" s="179"/>
      <c r="D127" s="179"/>
      <c r="E127" s="179"/>
      <c r="F127" s="179"/>
      <c r="G127" s="179"/>
      <c r="H127" s="179"/>
      <c r="I127" s="179"/>
      <c r="J127" s="179"/>
      <c r="K127" s="179"/>
      <c r="L127" s="180"/>
      <c r="M127" s="180"/>
      <c r="N127" s="180"/>
      <c r="O127" s="180"/>
      <c r="P127" s="180"/>
      <c r="Q127" s="180"/>
      <c r="R127" s="180"/>
      <c r="S127" s="179"/>
      <c r="T127" s="179"/>
      <c r="U127" s="179"/>
      <c r="V127" s="179"/>
      <c r="W127" s="179"/>
      <c r="X127" s="180"/>
      <c r="Y127" s="179"/>
      <c r="Z127" s="179"/>
      <c r="AA127" s="179"/>
      <c r="AB127" s="179"/>
      <c r="AC127" s="179"/>
      <c r="AD127" s="179"/>
      <c r="AE127" s="179"/>
      <c r="AF127" s="179"/>
      <c r="AG127" s="179"/>
      <c r="AH127" s="179"/>
      <c r="AI127" s="182"/>
      <c r="AJ127" s="179"/>
      <c r="AK127" s="179"/>
      <c r="AL127" s="179"/>
      <c r="AM127" s="179"/>
      <c r="AN127" s="179"/>
      <c r="AO127" s="179"/>
      <c r="AP127" s="179"/>
      <c r="AQ127" s="179"/>
      <c r="AR127" s="179"/>
      <c r="AS127" s="179"/>
      <c r="AT127" s="179"/>
      <c r="AU127" s="179"/>
      <c r="AV127" s="179"/>
      <c r="AW127" s="179"/>
    </row>
    <row r="128" ht="12.75" customHeight="1">
      <c r="A128" s="179"/>
      <c r="B128" s="179"/>
      <c r="C128" s="179"/>
      <c r="D128" s="179"/>
      <c r="E128" s="179"/>
      <c r="F128" s="179"/>
      <c r="G128" s="179"/>
      <c r="H128" s="179"/>
      <c r="I128" s="179"/>
      <c r="J128" s="179"/>
      <c r="K128" s="179"/>
      <c r="L128" s="180"/>
      <c r="M128" s="180"/>
      <c r="N128" s="180"/>
      <c r="O128" s="180"/>
      <c r="P128" s="180"/>
      <c r="Q128" s="180"/>
      <c r="R128" s="180"/>
      <c r="S128" s="179"/>
      <c r="T128" s="179"/>
      <c r="U128" s="179"/>
      <c r="V128" s="179"/>
      <c r="W128" s="179"/>
      <c r="X128" s="180"/>
      <c r="Y128" s="179"/>
      <c r="Z128" s="179"/>
      <c r="AA128" s="179"/>
      <c r="AB128" s="179"/>
      <c r="AC128" s="179"/>
      <c r="AD128" s="179"/>
      <c r="AE128" s="179"/>
      <c r="AF128" s="179"/>
      <c r="AG128" s="179"/>
      <c r="AH128" s="179"/>
      <c r="AI128" s="182"/>
      <c r="AJ128" s="179"/>
      <c r="AK128" s="179"/>
      <c r="AL128" s="179"/>
      <c r="AM128" s="179"/>
      <c r="AN128" s="179"/>
      <c r="AO128" s="179"/>
      <c r="AP128" s="179"/>
      <c r="AQ128" s="179"/>
      <c r="AR128" s="179"/>
      <c r="AS128" s="179"/>
      <c r="AT128" s="179"/>
      <c r="AU128" s="179"/>
      <c r="AV128" s="179"/>
      <c r="AW128" s="179"/>
    </row>
    <row r="129" ht="12.75" customHeight="1">
      <c r="A129" s="179"/>
      <c r="B129" s="179"/>
      <c r="C129" s="179"/>
      <c r="D129" s="179"/>
      <c r="E129" s="179"/>
      <c r="F129" s="179"/>
      <c r="G129" s="179"/>
      <c r="H129" s="179"/>
      <c r="I129" s="179"/>
      <c r="J129" s="179"/>
      <c r="K129" s="179"/>
      <c r="L129" s="180"/>
      <c r="M129" s="180"/>
      <c r="N129" s="180"/>
      <c r="O129" s="180"/>
      <c r="P129" s="180"/>
      <c r="Q129" s="180"/>
      <c r="R129" s="180"/>
      <c r="S129" s="179"/>
      <c r="T129" s="179"/>
      <c r="U129" s="179"/>
      <c r="V129" s="179"/>
      <c r="W129" s="179"/>
      <c r="X129" s="180"/>
      <c r="Y129" s="179"/>
      <c r="Z129" s="179"/>
      <c r="AA129" s="179"/>
      <c r="AB129" s="179"/>
      <c r="AC129" s="179"/>
      <c r="AD129" s="179"/>
      <c r="AE129" s="179"/>
      <c r="AF129" s="179"/>
      <c r="AG129" s="179"/>
      <c r="AH129" s="179"/>
      <c r="AI129" s="182"/>
      <c r="AJ129" s="179"/>
      <c r="AK129" s="179"/>
      <c r="AL129" s="179"/>
      <c r="AM129" s="179"/>
      <c r="AN129" s="179"/>
      <c r="AO129" s="179"/>
      <c r="AP129" s="179"/>
      <c r="AQ129" s="179"/>
      <c r="AR129" s="179"/>
      <c r="AS129" s="179"/>
      <c r="AT129" s="179"/>
      <c r="AU129" s="179"/>
      <c r="AV129" s="179"/>
      <c r="AW129" s="179"/>
    </row>
    <row r="130" ht="12.75" customHeight="1">
      <c r="A130" s="179"/>
      <c r="B130" s="179"/>
      <c r="C130" s="179"/>
      <c r="D130" s="179"/>
      <c r="E130" s="179"/>
      <c r="F130" s="179"/>
      <c r="G130" s="179"/>
      <c r="H130" s="179"/>
      <c r="I130" s="179"/>
      <c r="J130" s="179"/>
      <c r="K130" s="179"/>
      <c r="L130" s="180"/>
      <c r="M130" s="180"/>
      <c r="N130" s="180"/>
      <c r="O130" s="180"/>
      <c r="P130" s="180"/>
      <c r="Q130" s="180"/>
      <c r="R130" s="180"/>
      <c r="S130" s="179"/>
      <c r="T130" s="179"/>
      <c r="U130" s="179"/>
      <c r="V130" s="179"/>
      <c r="W130" s="179"/>
      <c r="X130" s="180"/>
      <c r="Y130" s="179"/>
      <c r="Z130" s="179"/>
      <c r="AA130" s="179"/>
      <c r="AB130" s="179"/>
      <c r="AC130" s="179"/>
      <c r="AD130" s="179"/>
      <c r="AE130" s="179"/>
      <c r="AF130" s="179"/>
      <c r="AG130" s="179"/>
      <c r="AH130" s="179"/>
      <c r="AI130" s="182"/>
      <c r="AJ130" s="179"/>
      <c r="AK130" s="179"/>
      <c r="AL130" s="179"/>
      <c r="AM130" s="179"/>
      <c r="AN130" s="179"/>
      <c r="AO130" s="179"/>
      <c r="AP130" s="179"/>
      <c r="AQ130" s="179"/>
      <c r="AR130" s="179"/>
      <c r="AS130" s="179"/>
      <c r="AT130" s="179"/>
      <c r="AU130" s="179"/>
      <c r="AV130" s="179"/>
      <c r="AW130" s="179"/>
    </row>
    <row r="131" ht="12.75" customHeight="1">
      <c r="A131" s="179"/>
      <c r="B131" s="179"/>
      <c r="C131" s="179"/>
      <c r="D131" s="179"/>
      <c r="E131" s="179"/>
      <c r="F131" s="179"/>
      <c r="G131" s="179"/>
      <c r="H131" s="179"/>
      <c r="I131" s="179"/>
      <c r="J131" s="179"/>
      <c r="K131" s="179"/>
      <c r="L131" s="180"/>
      <c r="M131" s="180"/>
      <c r="N131" s="180"/>
      <c r="O131" s="180"/>
      <c r="P131" s="180"/>
      <c r="Q131" s="180"/>
      <c r="R131" s="180"/>
      <c r="S131" s="179"/>
      <c r="T131" s="179"/>
      <c r="U131" s="179"/>
      <c r="V131" s="179"/>
      <c r="W131" s="179"/>
      <c r="X131" s="180"/>
      <c r="Y131" s="179"/>
      <c r="Z131" s="179"/>
      <c r="AA131" s="179"/>
      <c r="AB131" s="179"/>
      <c r="AC131" s="179"/>
      <c r="AD131" s="179"/>
      <c r="AE131" s="179"/>
      <c r="AF131" s="179"/>
      <c r="AG131" s="179"/>
      <c r="AH131" s="179"/>
      <c r="AI131" s="182"/>
      <c r="AJ131" s="179"/>
      <c r="AK131" s="179"/>
      <c r="AL131" s="179"/>
      <c r="AM131" s="179"/>
      <c r="AN131" s="179"/>
      <c r="AO131" s="179"/>
      <c r="AP131" s="179"/>
      <c r="AQ131" s="179"/>
      <c r="AR131" s="179"/>
      <c r="AS131" s="179"/>
      <c r="AT131" s="179"/>
      <c r="AU131" s="179"/>
      <c r="AV131" s="179"/>
      <c r="AW131" s="179"/>
    </row>
    <row r="132" ht="12.75" customHeight="1">
      <c r="A132" s="179"/>
      <c r="B132" s="179"/>
      <c r="C132" s="179"/>
      <c r="D132" s="179"/>
      <c r="E132" s="179"/>
      <c r="F132" s="179"/>
      <c r="G132" s="179"/>
      <c r="H132" s="179"/>
      <c r="I132" s="179"/>
      <c r="J132" s="179"/>
      <c r="K132" s="179"/>
      <c r="L132" s="180"/>
      <c r="M132" s="180"/>
      <c r="N132" s="180"/>
      <c r="O132" s="180"/>
      <c r="P132" s="180"/>
      <c r="Q132" s="180"/>
      <c r="R132" s="180"/>
      <c r="S132" s="179"/>
      <c r="T132" s="179"/>
      <c r="U132" s="179"/>
      <c r="V132" s="179"/>
      <c r="W132" s="179"/>
      <c r="X132" s="180"/>
      <c r="Y132" s="179"/>
      <c r="Z132" s="179"/>
      <c r="AA132" s="179"/>
      <c r="AB132" s="179"/>
      <c r="AC132" s="179"/>
      <c r="AD132" s="179"/>
      <c r="AE132" s="179"/>
      <c r="AF132" s="179"/>
      <c r="AG132" s="179"/>
      <c r="AH132" s="179"/>
      <c r="AI132" s="182"/>
      <c r="AJ132" s="179"/>
      <c r="AK132" s="179"/>
      <c r="AL132" s="179"/>
      <c r="AM132" s="179"/>
      <c r="AN132" s="179"/>
      <c r="AO132" s="179"/>
      <c r="AP132" s="179"/>
      <c r="AQ132" s="179"/>
      <c r="AR132" s="179"/>
      <c r="AS132" s="179"/>
      <c r="AT132" s="179"/>
      <c r="AU132" s="179"/>
      <c r="AV132" s="179"/>
      <c r="AW132" s="179"/>
    </row>
    <row r="133" ht="12.75" customHeight="1">
      <c r="A133" s="179"/>
      <c r="B133" s="179"/>
      <c r="C133" s="179"/>
      <c r="D133" s="179"/>
      <c r="E133" s="179"/>
      <c r="F133" s="179"/>
      <c r="G133" s="179"/>
      <c r="H133" s="179"/>
      <c r="I133" s="179"/>
      <c r="J133" s="179"/>
      <c r="K133" s="179"/>
      <c r="L133" s="180"/>
      <c r="M133" s="180"/>
      <c r="N133" s="180"/>
      <c r="O133" s="180"/>
      <c r="P133" s="180"/>
      <c r="Q133" s="180"/>
      <c r="R133" s="180"/>
      <c r="S133" s="179"/>
      <c r="T133" s="179"/>
      <c r="U133" s="179"/>
      <c r="V133" s="179"/>
      <c r="W133" s="179"/>
      <c r="X133" s="180"/>
      <c r="Y133" s="179"/>
      <c r="Z133" s="179"/>
      <c r="AA133" s="179"/>
      <c r="AB133" s="179"/>
      <c r="AC133" s="179"/>
      <c r="AD133" s="179"/>
      <c r="AE133" s="179"/>
      <c r="AF133" s="179"/>
      <c r="AG133" s="179"/>
      <c r="AH133" s="179"/>
      <c r="AI133" s="182"/>
      <c r="AJ133" s="179"/>
      <c r="AK133" s="179"/>
      <c r="AL133" s="179"/>
      <c r="AM133" s="179"/>
      <c r="AN133" s="179"/>
      <c r="AO133" s="179"/>
      <c r="AP133" s="179"/>
      <c r="AQ133" s="179"/>
      <c r="AR133" s="179"/>
      <c r="AS133" s="179"/>
      <c r="AT133" s="179"/>
      <c r="AU133" s="179"/>
      <c r="AV133" s="179"/>
      <c r="AW133" s="179"/>
    </row>
    <row r="134" ht="12.75" customHeight="1">
      <c r="A134" s="179"/>
      <c r="B134" s="179"/>
      <c r="C134" s="179"/>
      <c r="D134" s="179"/>
      <c r="E134" s="179"/>
      <c r="F134" s="179"/>
      <c r="G134" s="179"/>
      <c r="H134" s="179"/>
      <c r="I134" s="179"/>
      <c r="J134" s="179"/>
      <c r="K134" s="179"/>
      <c r="L134" s="180"/>
      <c r="M134" s="180"/>
      <c r="N134" s="180"/>
      <c r="O134" s="180"/>
      <c r="P134" s="180"/>
      <c r="Q134" s="180"/>
      <c r="R134" s="180"/>
      <c r="S134" s="179"/>
      <c r="T134" s="179"/>
      <c r="U134" s="179"/>
      <c r="V134" s="179"/>
      <c r="W134" s="179"/>
      <c r="X134" s="180"/>
      <c r="Y134" s="179"/>
      <c r="Z134" s="179"/>
      <c r="AA134" s="179"/>
      <c r="AB134" s="179"/>
      <c r="AC134" s="179"/>
      <c r="AD134" s="179"/>
      <c r="AE134" s="179"/>
      <c r="AF134" s="179"/>
      <c r="AG134" s="179"/>
      <c r="AH134" s="179"/>
      <c r="AI134" s="182"/>
      <c r="AJ134" s="179"/>
      <c r="AK134" s="179"/>
      <c r="AL134" s="179"/>
      <c r="AM134" s="179"/>
      <c r="AN134" s="179"/>
      <c r="AO134" s="179"/>
      <c r="AP134" s="179"/>
      <c r="AQ134" s="179"/>
      <c r="AR134" s="179"/>
      <c r="AS134" s="179"/>
      <c r="AT134" s="179"/>
      <c r="AU134" s="179"/>
      <c r="AV134" s="179"/>
      <c r="AW134" s="179"/>
    </row>
    <row r="135" ht="12.75" customHeight="1">
      <c r="A135" s="179"/>
      <c r="B135" s="179"/>
      <c r="C135" s="179"/>
      <c r="D135" s="179"/>
      <c r="E135" s="179"/>
      <c r="F135" s="179"/>
      <c r="G135" s="179"/>
      <c r="H135" s="179"/>
      <c r="I135" s="179"/>
      <c r="J135" s="179"/>
      <c r="K135" s="179"/>
      <c r="L135" s="180"/>
      <c r="M135" s="180"/>
      <c r="N135" s="180"/>
      <c r="O135" s="180"/>
      <c r="P135" s="180"/>
      <c r="Q135" s="180"/>
      <c r="R135" s="180"/>
      <c r="S135" s="179"/>
      <c r="T135" s="179"/>
      <c r="U135" s="179"/>
      <c r="V135" s="179"/>
      <c r="W135" s="179"/>
      <c r="X135" s="180"/>
      <c r="Y135" s="179"/>
      <c r="Z135" s="179"/>
      <c r="AA135" s="179"/>
      <c r="AB135" s="179"/>
      <c r="AC135" s="179"/>
      <c r="AD135" s="179"/>
      <c r="AE135" s="179"/>
      <c r="AF135" s="179"/>
      <c r="AG135" s="179"/>
      <c r="AH135" s="179"/>
      <c r="AI135" s="182"/>
      <c r="AJ135" s="179"/>
      <c r="AK135" s="179"/>
      <c r="AL135" s="179"/>
      <c r="AM135" s="179"/>
      <c r="AN135" s="179"/>
      <c r="AO135" s="179"/>
      <c r="AP135" s="179"/>
      <c r="AQ135" s="179"/>
      <c r="AR135" s="179"/>
      <c r="AS135" s="179"/>
      <c r="AT135" s="179"/>
      <c r="AU135" s="179"/>
      <c r="AV135" s="179"/>
      <c r="AW135" s="179"/>
    </row>
    <row r="136" ht="12.75" customHeight="1">
      <c r="A136" s="179"/>
      <c r="B136" s="179"/>
      <c r="C136" s="179"/>
      <c r="D136" s="179"/>
      <c r="E136" s="179"/>
      <c r="F136" s="179"/>
      <c r="G136" s="179"/>
      <c r="H136" s="179"/>
      <c r="I136" s="179"/>
      <c r="J136" s="179"/>
      <c r="K136" s="179"/>
      <c r="L136" s="180"/>
      <c r="M136" s="180"/>
      <c r="N136" s="180"/>
      <c r="O136" s="180"/>
      <c r="P136" s="180"/>
      <c r="Q136" s="180"/>
      <c r="R136" s="180"/>
      <c r="S136" s="179"/>
      <c r="T136" s="179"/>
      <c r="U136" s="179"/>
      <c r="V136" s="179"/>
      <c r="W136" s="179"/>
      <c r="X136" s="180"/>
      <c r="Y136" s="179"/>
      <c r="Z136" s="179"/>
      <c r="AA136" s="179"/>
      <c r="AB136" s="179"/>
      <c r="AC136" s="179"/>
      <c r="AD136" s="179"/>
      <c r="AE136" s="179"/>
      <c r="AF136" s="179"/>
      <c r="AG136" s="179"/>
      <c r="AH136" s="179"/>
      <c r="AI136" s="182"/>
      <c r="AJ136" s="179"/>
      <c r="AK136" s="179"/>
      <c r="AL136" s="179"/>
      <c r="AM136" s="179"/>
      <c r="AN136" s="179"/>
      <c r="AO136" s="179"/>
      <c r="AP136" s="179"/>
      <c r="AQ136" s="179"/>
      <c r="AR136" s="179"/>
      <c r="AS136" s="179"/>
      <c r="AT136" s="179"/>
      <c r="AU136" s="179"/>
      <c r="AV136" s="179"/>
      <c r="AW136" s="179"/>
    </row>
    <row r="137" ht="12.75" customHeight="1">
      <c r="A137" s="179"/>
      <c r="B137" s="179"/>
      <c r="C137" s="179"/>
      <c r="D137" s="179"/>
      <c r="E137" s="179"/>
      <c r="F137" s="179"/>
      <c r="G137" s="179"/>
      <c r="H137" s="179"/>
      <c r="I137" s="179"/>
      <c r="J137" s="179"/>
      <c r="K137" s="179"/>
      <c r="L137" s="180"/>
      <c r="M137" s="180"/>
      <c r="N137" s="180"/>
      <c r="O137" s="180"/>
      <c r="P137" s="180"/>
      <c r="Q137" s="180"/>
      <c r="R137" s="180"/>
      <c r="S137" s="179"/>
      <c r="T137" s="179"/>
      <c r="U137" s="179"/>
      <c r="V137" s="179"/>
      <c r="W137" s="179"/>
      <c r="X137" s="180"/>
      <c r="Y137" s="179"/>
      <c r="Z137" s="179"/>
      <c r="AA137" s="179"/>
      <c r="AB137" s="179"/>
      <c r="AC137" s="179"/>
      <c r="AD137" s="179"/>
      <c r="AE137" s="179"/>
      <c r="AF137" s="179"/>
      <c r="AG137" s="179"/>
      <c r="AH137" s="179"/>
      <c r="AI137" s="182"/>
      <c r="AJ137" s="179"/>
      <c r="AK137" s="179"/>
      <c r="AL137" s="179"/>
      <c r="AM137" s="179"/>
      <c r="AN137" s="179"/>
      <c r="AO137" s="179"/>
      <c r="AP137" s="179"/>
      <c r="AQ137" s="179"/>
      <c r="AR137" s="179"/>
      <c r="AS137" s="179"/>
      <c r="AT137" s="179"/>
      <c r="AU137" s="179"/>
      <c r="AV137" s="179"/>
      <c r="AW137" s="179"/>
    </row>
    <row r="138" ht="12.75" customHeight="1">
      <c r="A138" s="179"/>
      <c r="B138" s="179"/>
      <c r="C138" s="179"/>
      <c r="D138" s="179"/>
      <c r="E138" s="179"/>
      <c r="F138" s="179"/>
      <c r="G138" s="179"/>
      <c r="H138" s="179"/>
      <c r="I138" s="179"/>
      <c r="J138" s="179"/>
      <c r="K138" s="179"/>
      <c r="L138" s="180"/>
      <c r="M138" s="180"/>
      <c r="N138" s="180"/>
      <c r="O138" s="180"/>
      <c r="P138" s="180"/>
      <c r="Q138" s="180"/>
      <c r="R138" s="180"/>
      <c r="S138" s="179"/>
      <c r="T138" s="179"/>
      <c r="U138" s="179"/>
      <c r="V138" s="179"/>
      <c r="W138" s="179"/>
      <c r="X138" s="180"/>
      <c r="Y138" s="179"/>
      <c r="Z138" s="179"/>
      <c r="AA138" s="179"/>
      <c r="AB138" s="179"/>
      <c r="AC138" s="179"/>
      <c r="AD138" s="179"/>
      <c r="AE138" s="179"/>
      <c r="AF138" s="179"/>
      <c r="AG138" s="179"/>
      <c r="AH138" s="179"/>
      <c r="AI138" s="182"/>
      <c r="AJ138" s="179"/>
      <c r="AK138" s="179"/>
      <c r="AL138" s="179"/>
      <c r="AM138" s="179"/>
      <c r="AN138" s="179"/>
      <c r="AO138" s="179"/>
      <c r="AP138" s="179"/>
      <c r="AQ138" s="179"/>
      <c r="AR138" s="179"/>
      <c r="AS138" s="179"/>
      <c r="AT138" s="179"/>
      <c r="AU138" s="179"/>
      <c r="AV138" s="179"/>
      <c r="AW138" s="179"/>
    </row>
    <row r="139" ht="12.75" customHeight="1">
      <c r="A139" s="179"/>
      <c r="B139" s="179"/>
      <c r="C139" s="179"/>
      <c r="D139" s="179"/>
      <c r="E139" s="179"/>
      <c r="F139" s="179"/>
      <c r="G139" s="179"/>
      <c r="H139" s="179"/>
      <c r="I139" s="179"/>
      <c r="J139" s="179"/>
      <c r="K139" s="179"/>
      <c r="L139" s="180"/>
      <c r="M139" s="180"/>
      <c r="N139" s="180"/>
      <c r="O139" s="180"/>
      <c r="P139" s="180"/>
      <c r="Q139" s="180"/>
      <c r="R139" s="180"/>
      <c r="S139" s="179"/>
      <c r="T139" s="179"/>
      <c r="U139" s="179"/>
      <c r="V139" s="179"/>
      <c r="W139" s="179"/>
      <c r="X139" s="180"/>
      <c r="Y139" s="179"/>
      <c r="Z139" s="179"/>
      <c r="AA139" s="179"/>
      <c r="AB139" s="179"/>
      <c r="AC139" s="179"/>
      <c r="AD139" s="179"/>
      <c r="AE139" s="179"/>
      <c r="AF139" s="179"/>
      <c r="AG139" s="179"/>
      <c r="AH139" s="179"/>
      <c r="AI139" s="182"/>
      <c r="AJ139" s="179"/>
      <c r="AK139" s="179"/>
      <c r="AL139" s="179"/>
      <c r="AM139" s="179"/>
      <c r="AN139" s="179"/>
      <c r="AO139" s="179"/>
      <c r="AP139" s="179"/>
      <c r="AQ139" s="179"/>
      <c r="AR139" s="179"/>
      <c r="AS139" s="179"/>
      <c r="AT139" s="179"/>
      <c r="AU139" s="179"/>
      <c r="AV139" s="179"/>
      <c r="AW139" s="179"/>
    </row>
    <row r="140" ht="12.75" customHeight="1">
      <c r="A140" s="179"/>
      <c r="B140" s="179"/>
      <c r="C140" s="179"/>
      <c r="D140" s="179"/>
      <c r="E140" s="179"/>
      <c r="F140" s="179"/>
      <c r="G140" s="179"/>
      <c r="H140" s="179"/>
      <c r="I140" s="179"/>
      <c r="J140" s="179"/>
      <c r="K140" s="179"/>
      <c r="L140" s="180"/>
      <c r="M140" s="180"/>
      <c r="N140" s="180"/>
      <c r="O140" s="180"/>
      <c r="P140" s="180"/>
      <c r="Q140" s="180"/>
      <c r="R140" s="180"/>
      <c r="S140" s="179"/>
      <c r="T140" s="179"/>
      <c r="U140" s="179"/>
      <c r="V140" s="179"/>
      <c r="W140" s="179"/>
      <c r="X140" s="180"/>
      <c r="Y140" s="179"/>
      <c r="Z140" s="179"/>
      <c r="AA140" s="179"/>
      <c r="AB140" s="179"/>
      <c r="AC140" s="179"/>
      <c r="AD140" s="179"/>
      <c r="AE140" s="179"/>
      <c r="AF140" s="179"/>
      <c r="AG140" s="179"/>
      <c r="AH140" s="179"/>
      <c r="AI140" s="182"/>
      <c r="AJ140" s="179"/>
      <c r="AK140" s="179"/>
      <c r="AL140" s="179"/>
      <c r="AM140" s="179"/>
      <c r="AN140" s="179"/>
      <c r="AO140" s="179"/>
      <c r="AP140" s="179"/>
      <c r="AQ140" s="179"/>
      <c r="AR140" s="179"/>
      <c r="AS140" s="179"/>
      <c r="AT140" s="179"/>
      <c r="AU140" s="179"/>
      <c r="AV140" s="179"/>
      <c r="AW140" s="179"/>
    </row>
    <row r="141" ht="12.75" customHeight="1">
      <c r="A141" s="179"/>
      <c r="B141" s="179"/>
      <c r="C141" s="179"/>
      <c r="D141" s="179"/>
      <c r="E141" s="179"/>
      <c r="F141" s="179"/>
      <c r="G141" s="179"/>
      <c r="H141" s="179"/>
      <c r="I141" s="179"/>
      <c r="J141" s="179"/>
      <c r="K141" s="179"/>
      <c r="L141" s="180"/>
      <c r="M141" s="180"/>
      <c r="N141" s="180"/>
      <c r="O141" s="180"/>
      <c r="P141" s="180"/>
      <c r="Q141" s="180"/>
      <c r="R141" s="180"/>
      <c r="S141" s="179"/>
      <c r="T141" s="179"/>
      <c r="U141" s="179"/>
      <c r="V141" s="179"/>
      <c r="W141" s="179"/>
      <c r="X141" s="180"/>
      <c r="Y141" s="179"/>
      <c r="Z141" s="179"/>
      <c r="AA141" s="179"/>
      <c r="AB141" s="179"/>
      <c r="AC141" s="179"/>
      <c r="AD141" s="179"/>
      <c r="AE141" s="179"/>
      <c r="AF141" s="179"/>
      <c r="AG141" s="179"/>
      <c r="AH141" s="179"/>
      <c r="AI141" s="182"/>
      <c r="AJ141" s="179"/>
      <c r="AK141" s="179"/>
      <c r="AL141" s="179"/>
      <c r="AM141" s="179"/>
      <c r="AN141" s="179"/>
      <c r="AO141" s="179"/>
      <c r="AP141" s="179"/>
      <c r="AQ141" s="179"/>
      <c r="AR141" s="179"/>
      <c r="AS141" s="179"/>
      <c r="AT141" s="179"/>
      <c r="AU141" s="179"/>
      <c r="AV141" s="179"/>
      <c r="AW141" s="179"/>
    </row>
    <row r="142" ht="12.75" customHeight="1">
      <c r="A142" s="179"/>
      <c r="B142" s="179"/>
      <c r="C142" s="179"/>
      <c r="D142" s="179"/>
      <c r="E142" s="179"/>
      <c r="F142" s="179"/>
      <c r="G142" s="179"/>
      <c r="H142" s="179"/>
      <c r="I142" s="179"/>
      <c r="J142" s="179"/>
      <c r="K142" s="179"/>
      <c r="L142" s="180"/>
      <c r="M142" s="180"/>
      <c r="N142" s="180"/>
      <c r="O142" s="180"/>
      <c r="P142" s="180"/>
      <c r="Q142" s="180"/>
      <c r="R142" s="180"/>
      <c r="S142" s="179"/>
      <c r="T142" s="179"/>
      <c r="U142" s="179"/>
      <c r="V142" s="179"/>
      <c r="W142" s="179"/>
      <c r="X142" s="180"/>
      <c r="Y142" s="179"/>
      <c r="Z142" s="179"/>
      <c r="AA142" s="179"/>
      <c r="AB142" s="179"/>
      <c r="AC142" s="179"/>
      <c r="AD142" s="179"/>
      <c r="AE142" s="179"/>
      <c r="AF142" s="179"/>
      <c r="AG142" s="179"/>
      <c r="AH142" s="179"/>
      <c r="AI142" s="182"/>
      <c r="AJ142" s="179"/>
      <c r="AK142" s="179"/>
      <c r="AL142" s="179"/>
      <c r="AM142" s="179"/>
      <c r="AN142" s="179"/>
      <c r="AO142" s="179"/>
      <c r="AP142" s="179"/>
      <c r="AQ142" s="179"/>
      <c r="AR142" s="179"/>
      <c r="AS142" s="179"/>
      <c r="AT142" s="179"/>
      <c r="AU142" s="179"/>
      <c r="AV142" s="179"/>
      <c r="AW142" s="179"/>
    </row>
    <row r="143" ht="12.75" customHeight="1">
      <c r="A143" s="179"/>
      <c r="B143" s="179"/>
      <c r="C143" s="179"/>
      <c r="D143" s="179"/>
      <c r="E143" s="179"/>
      <c r="F143" s="179"/>
      <c r="G143" s="179"/>
      <c r="H143" s="179"/>
      <c r="I143" s="179"/>
      <c r="J143" s="179"/>
      <c r="K143" s="179"/>
      <c r="L143" s="180"/>
      <c r="M143" s="180"/>
      <c r="N143" s="180"/>
      <c r="O143" s="180"/>
      <c r="P143" s="180"/>
      <c r="Q143" s="180"/>
      <c r="R143" s="180"/>
      <c r="S143" s="179"/>
      <c r="T143" s="179"/>
      <c r="U143" s="179"/>
      <c r="V143" s="179"/>
      <c r="W143" s="179"/>
      <c r="X143" s="180"/>
      <c r="Y143" s="179"/>
      <c r="Z143" s="179"/>
      <c r="AA143" s="179"/>
      <c r="AB143" s="179"/>
      <c r="AC143" s="179"/>
      <c r="AD143" s="179"/>
      <c r="AE143" s="179"/>
      <c r="AF143" s="179"/>
      <c r="AG143" s="179"/>
      <c r="AH143" s="179"/>
      <c r="AI143" s="182"/>
      <c r="AJ143" s="179"/>
      <c r="AK143" s="179"/>
      <c r="AL143" s="179"/>
      <c r="AM143" s="179"/>
      <c r="AN143" s="179"/>
      <c r="AO143" s="179"/>
      <c r="AP143" s="179"/>
      <c r="AQ143" s="179"/>
      <c r="AR143" s="179"/>
      <c r="AS143" s="179"/>
      <c r="AT143" s="179"/>
      <c r="AU143" s="179"/>
      <c r="AV143" s="179"/>
      <c r="AW143" s="179"/>
    </row>
    <row r="144" ht="12.75" customHeight="1">
      <c r="A144" s="179"/>
      <c r="B144" s="179"/>
      <c r="C144" s="179"/>
      <c r="D144" s="179"/>
      <c r="E144" s="179"/>
      <c r="F144" s="179"/>
      <c r="G144" s="179"/>
      <c r="H144" s="179"/>
      <c r="I144" s="179"/>
      <c r="J144" s="179"/>
      <c r="K144" s="179"/>
      <c r="L144" s="180"/>
      <c r="M144" s="180"/>
      <c r="N144" s="180"/>
      <c r="O144" s="180"/>
      <c r="P144" s="180"/>
      <c r="Q144" s="180"/>
      <c r="R144" s="180"/>
      <c r="S144" s="179"/>
      <c r="T144" s="179"/>
      <c r="U144" s="179"/>
      <c r="V144" s="179"/>
      <c r="W144" s="179"/>
      <c r="X144" s="180"/>
      <c r="Y144" s="179"/>
      <c r="Z144" s="179"/>
      <c r="AA144" s="179"/>
      <c r="AB144" s="179"/>
      <c r="AC144" s="179"/>
      <c r="AD144" s="179"/>
      <c r="AE144" s="179"/>
      <c r="AF144" s="179"/>
      <c r="AG144" s="179"/>
      <c r="AH144" s="179"/>
      <c r="AI144" s="182"/>
      <c r="AJ144" s="179"/>
      <c r="AK144" s="179"/>
      <c r="AL144" s="179"/>
      <c r="AM144" s="179"/>
      <c r="AN144" s="179"/>
      <c r="AO144" s="179"/>
      <c r="AP144" s="179"/>
      <c r="AQ144" s="179"/>
      <c r="AR144" s="179"/>
      <c r="AS144" s="179"/>
      <c r="AT144" s="179"/>
      <c r="AU144" s="179"/>
      <c r="AV144" s="179"/>
      <c r="AW144" s="179"/>
    </row>
    <row r="145" ht="12.75" customHeight="1">
      <c r="A145" s="179"/>
      <c r="B145" s="179"/>
      <c r="C145" s="179"/>
      <c r="D145" s="179"/>
      <c r="E145" s="179"/>
      <c r="F145" s="179"/>
      <c r="G145" s="179"/>
      <c r="H145" s="179"/>
      <c r="I145" s="179"/>
      <c r="J145" s="179"/>
      <c r="K145" s="179"/>
      <c r="L145" s="180"/>
      <c r="M145" s="180"/>
      <c r="N145" s="180"/>
      <c r="O145" s="180"/>
      <c r="P145" s="180"/>
      <c r="Q145" s="180"/>
      <c r="R145" s="180"/>
      <c r="S145" s="179"/>
      <c r="T145" s="179"/>
      <c r="U145" s="179"/>
      <c r="V145" s="179"/>
      <c r="W145" s="179"/>
      <c r="X145" s="180"/>
      <c r="Y145" s="179"/>
      <c r="Z145" s="179"/>
      <c r="AA145" s="179"/>
      <c r="AB145" s="179"/>
      <c r="AC145" s="179"/>
      <c r="AD145" s="179"/>
      <c r="AE145" s="179"/>
      <c r="AF145" s="179"/>
      <c r="AG145" s="179"/>
      <c r="AH145" s="179"/>
      <c r="AI145" s="182"/>
      <c r="AJ145" s="179"/>
      <c r="AK145" s="179"/>
      <c r="AL145" s="179"/>
      <c r="AM145" s="179"/>
      <c r="AN145" s="179"/>
      <c r="AO145" s="179"/>
      <c r="AP145" s="179"/>
      <c r="AQ145" s="179"/>
      <c r="AR145" s="179"/>
      <c r="AS145" s="179"/>
      <c r="AT145" s="179"/>
      <c r="AU145" s="179"/>
      <c r="AV145" s="179"/>
      <c r="AW145" s="179"/>
    </row>
    <row r="146" ht="12.75" customHeight="1">
      <c r="A146" s="179"/>
      <c r="B146" s="179"/>
      <c r="C146" s="179"/>
      <c r="D146" s="179"/>
      <c r="E146" s="179"/>
      <c r="F146" s="179"/>
      <c r="G146" s="179"/>
      <c r="H146" s="179"/>
      <c r="I146" s="179"/>
      <c r="J146" s="179"/>
      <c r="K146" s="179"/>
      <c r="L146" s="180"/>
      <c r="M146" s="180"/>
      <c r="N146" s="180"/>
      <c r="O146" s="180"/>
      <c r="P146" s="180"/>
      <c r="Q146" s="180"/>
      <c r="R146" s="180"/>
      <c r="S146" s="179"/>
      <c r="T146" s="179"/>
      <c r="U146" s="179"/>
      <c r="V146" s="179"/>
      <c r="W146" s="179"/>
      <c r="X146" s="180"/>
      <c r="Y146" s="179"/>
      <c r="Z146" s="179"/>
      <c r="AA146" s="179"/>
      <c r="AB146" s="179"/>
      <c r="AC146" s="179"/>
      <c r="AD146" s="179"/>
      <c r="AE146" s="179"/>
      <c r="AF146" s="179"/>
      <c r="AG146" s="179"/>
      <c r="AH146" s="179"/>
      <c r="AI146" s="182"/>
      <c r="AJ146" s="179"/>
      <c r="AK146" s="179"/>
      <c r="AL146" s="179"/>
      <c r="AM146" s="179"/>
      <c r="AN146" s="179"/>
      <c r="AO146" s="179"/>
      <c r="AP146" s="179"/>
      <c r="AQ146" s="179"/>
      <c r="AR146" s="179"/>
      <c r="AS146" s="179"/>
      <c r="AT146" s="179"/>
      <c r="AU146" s="179"/>
      <c r="AV146" s="179"/>
      <c r="AW146" s="179"/>
    </row>
    <row r="147" ht="12.75" customHeight="1">
      <c r="A147" s="179"/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80"/>
      <c r="M147" s="180"/>
      <c r="N147" s="180"/>
      <c r="O147" s="180"/>
      <c r="P147" s="180"/>
      <c r="Q147" s="180"/>
      <c r="R147" s="180"/>
      <c r="S147" s="179"/>
      <c r="T147" s="179"/>
      <c r="U147" s="179"/>
      <c r="V147" s="179"/>
      <c r="W147" s="179"/>
      <c r="X147" s="180"/>
      <c r="Y147" s="179"/>
      <c r="Z147" s="179"/>
      <c r="AA147" s="179"/>
      <c r="AB147" s="179"/>
      <c r="AC147" s="179"/>
      <c r="AD147" s="179"/>
      <c r="AE147" s="179"/>
      <c r="AF147" s="179"/>
      <c r="AG147" s="179"/>
      <c r="AH147" s="179"/>
      <c r="AI147" s="182"/>
      <c r="AJ147" s="179"/>
      <c r="AK147" s="179"/>
      <c r="AL147" s="179"/>
      <c r="AM147" s="179"/>
      <c r="AN147" s="179"/>
      <c r="AO147" s="179"/>
      <c r="AP147" s="179"/>
      <c r="AQ147" s="179"/>
      <c r="AR147" s="179"/>
      <c r="AS147" s="179"/>
      <c r="AT147" s="179"/>
      <c r="AU147" s="179"/>
      <c r="AV147" s="179"/>
      <c r="AW147" s="179"/>
    </row>
    <row r="148" ht="12.75" customHeight="1">
      <c r="A148" s="179"/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80"/>
      <c r="M148" s="180"/>
      <c r="N148" s="180"/>
      <c r="O148" s="180"/>
      <c r="P148" s="180"/>
      <c r="Q148" s="180"/>
      <c r="R148" s="180"/>
      <c r="S148" s="179"/>
      <c r="T148" s="179"/>
      <c r="U148" s="179"/>
      <c r="V148" s="179"/>
      <c r="W148" s="179"/>
      <c r="X148" s="180"/>
      <c r="Y148" s="179"/>
      <c r="Z148" s="179"/>
      <c r="AA148" s="179"/>
      <c r="AB148" s="179"/>
      <c r="AC148" s="179"/>
      <c r="AD148" s="179"/>
      <c r="AE148" s="179"/>
      <c r="AF148" s="179"/>
      <c r="AG148" s="179"/>
      <c r="AH148" s="179"/>
      <c r="AI148" s="182"/>
      <c r="AJ148" s="179"/>
      <c r="AK148" s="179"/>
      <c r="AL148" s="179"/>
      <c r="AM148" s="179"/>
      <c r="AN148" s="179"/>
      <c r="AO148" s="179"/>
      <c r="AP148" s="179"/>
      <c r="AQ148" s="179"/>
      <c r="AR148" s="179"/>
      <c r="AS148" s="179"/>
      <c r="AT148" s="179"/>
      <c r="AU148" s="179"/>
      <c r="AV148" s="179"/>
      <c r="AW148" s="179"/>
    </row>
    <row r="149" ht="12.75" customHeight="1">
      <c r="A149" s="179"/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80"/>
      <c r="M149" s="180"/>
      <c r="N149" s="180"/>
      <c r="O149" s="180"/>
      <c r="P149" s="180"/>
      <c r="Q149" s="180"/>
      <c r="R149" s="180"/>
      <c r="S149" s="179"/>
      <c r="T149" s="179"/>
      <c r="U149" s="179"/>
      <c r="V149" s="179"/>
      <c r="W149" s="179"/>
      <c r="X149" s="180"/>
      <c r="Y149" s="179"/>
      <c r="Z149" s="179"/>
      <c r="AA149" s="179"/>
      <c r="AB149" s="179"/>
      <c r="AC149" s="179"/>
      <c r="AD149" s="179"/>
      <c r="AE149" s="179"/>
      <c r="AF149" s="179"/>
      <c r="AG149" s="179"/>
      <c r="AH149" s="179"/>
      <c r="AI149" s="182"/>
      <c r="AJ149" s="179"/>
      <c r="AK149" s="179"/>
      <c r="AL149" s="179"/>
      <c r="AM149" s="179"/>
      <c r="AN149" s="179"/>
      <c r="AO149" s="179"/>
      <c r="AP149" s="179"/>
      <c r="AQ149" s="179"/>
      <c r="AR149" s="179"/>
      <c r="AS149" s="179"/>
      <c r="AT149" s="179"/>
      <c r="AU149" s="179"/>
      <c r="AV149" s="179"/>
      <c r="AW149" s="179"/>
    </row>
    <row r="150" ht="12.75" customHeight="1">
      <c r="A150" s="179"/>
      <c r="B150" s="179"/>
      <c r="C150" s="179"/>
      <c r="D150" s="179"/>
      <c r="E150" s="179"/>
      <c r="F150" s="179"/>
      <c r="G150" s="179"/>
      <c r="H150" s="179"/>
      <c r="I150" s="179"/>
      <c r="J150" s="179"/>
      <c r="K150" s="179"/>
      <c r="L150" s="180"/>
      <c r="M150" s="180"/>
      <c r="N150" s="180"/>
      <c r="O150" s="180"/>
      <c r="P150" s="180"/>
      <c r="Q150" s="180"/>
      <c r="R150" s="180"/>
      <c r="S150" s="179"/>
      <c r="T150" s="179"/>
      <c r="U150" s="179"/>
      <c r="V150" s="179"/>
      <c r="W150" s="179"/>
      <c r="X150" s="180"/>
      <c r="Y150" s="179"/>
      <c r="Z150" s="179"/>
      <c r="AA150" s="179"/>
      <c r="AB150" s="179"/>
      <c r="AC150" s="179"/>
      <c r="AD150" s="179"/>
      <c r="AE150" s="179"/>
      <c r="AF150" s="179"/>
      <c r="AG150" s="179"/>
      <c r="AH150" s="179"/>
      <c r="AI150" s="182"/>
      <c r="AJ150" s="179"/>
      <c r="AK150" s="179"/>
      <c r="AL150" s="179"/>
      <c r="AM150" s="179"/>
      <c r="AN150" s="179"/>
      <c r="AO150" s="179"/>
      <c r="AP150" s="179"/>
      <c r="AQ150" s="179"/>
      <c r="AR150" s="179"/>
      <c r="AS150" s="179"/>
      <c r="AT150" s="179"/>
      <c r="AU150" s="179"/>
      <c r="AV150" s="179"/>
      <c r="AW150" s="179"/>
    </row>
    <row r="151" ht="12.75" customHeight="1">
      <c r="A151" s="179"/>
      <c r="B151" s="179"/>
      <c r="C151" s="179"/>
      <c r="D151" s="179"/>
      <c r="E151" s="179"/>
      <c r="F151" s="179"/>
      <c r="G151" s="179"/>
      <c r="H151" s="179"/>
      <c r="I151" s="179"/>
      <c r="J151" s="179"/>
      <c r="K151" s="179"/>
      <c r="L151" s="180"/>
      <c r="M151" s="180"/>
      <c r="N151" s="180"/>
      <c r="O151" s="180"/>
      <c r="P151" s="180"/>
      <c r="Q151" s="180"/>
      <c r="R151" s="180"/>
      <c r="S151" s="179"/>
      <c r="T151" s="179"/>
      <c r="U151" s="179"/>
      <c r="V151" s="179"/>
      <c r="W151" s="179"/>
      <c r="X151" s="180"/>
      <c r="Y151" s="179"/>
      <c r="Z151" s="179"/>
      <c r="AA151" s="179"/>
      <c r="AB151" s="179"/>
      <c r="AC151" s="179"/>
      <c r="AD151" s="179"/>
      <c r="AE151" s="179"/>
      <c r="AF151" s="179"/>
      <c r="AG151" s="179"/>
      <c r="AH151" s="179"/>
      <c r="AI151" s="182"/>
      <c r="AJ151" s="179"/>
      <c r="AK151" s="179"/>
      <c r="AL151" s="179"/>
      <c r="AM151" s="179"/>
      <c r="AN151" s="179"/>
      <c r="AO151" s="179"/>
      <c r="AP151" s="179"/>
      <c r="AQ151" s="179"/>
      <c r="AR151" s="179"/>
      <c r="AS151" s="179"/>
      <c r="AT151" s="179"/>
      <c r="AU151" s="179"/>
      <c r="AV151" s="179"/>
      <c r="AW151" s="179"/>
    </row>
    <row r="152" ht="12.75" customHeight="1">
      <c r="A152" s="179"/>
      <c r="B152" s="179"/>
      <c r="C152" s="179"/>
      <c r="D152" s="179"/>
      <c r="E152" s="179"/>
      <c r="F152" s="179"/>
      <c r="G152" s="179"/>
      <c r="H152" s="179"/>
      <c r="I152" s="179"/>
      <c r="J152" s="179"/>
      <c r="K152" s="179"/>
      <c r="L152" s="180"/>
      <c r="M152" s="180"/>
      <c r="N152" s="180"/>
      <c r="O152" s="180"/>
      <c r="P152" s="180"/>
      <c r="Q152" s="180"/>
      <c r="R152" s="180"/>
      <c r="S152" s="179"/>
      <c r="T152" s="179"/>
      <c r="U152" s="179"/>
      <c r="V152" s="179"/>
      <c r="W152" s="179"/>
      <c r="X152" s="180"/>
      <c r="Y152" s="179"/>
      <c r="Z152" s="179"/>
      <c r="AA152" s="179"/>
      <c r="AB152" s="179"/>
      <c r="AC152" s="179"/>
      <c r="AD152" s="179"/>
      <c r="AE152" s="179"/>
      <c r="AF152" s="179"/>
      <c r="AG152" s="179"/>
      <c r="AH152" s="179"/>
      <c r="AI152" s="182"/>
      <c r="AJ152" s="179"/>
      <c r="AK152" s="179"/>
      <c r="AL152" s="179"/>
      <c r="AM152" s="179"/>
      <c r="AN152" s="179"/>
      <c r="AO152" s="179"/>
      <c r="AP152" s="179"/>
      <c r="AQ152" s="179"/>
      <c r="AR152" s="179"/>
      <c r="AS152" s="179"/>
      <c r="AT152" s="179"/>
      <c r="AU152" s="179"/>
      <c r="AV152" s="179"/>
      <c r="AW152" s="179"/>
    </row>
    <row r="153" ht="12.75" customHeight="1">
      <c r="A153" s="179"/>
      <c r="B153" s="179"/>
      <c r="C153" s="179"/>
      <c r="D153" s="179"/>
      <c r="E153" s="179"/>
      <c r="F153" s="179"/>
      <c r="G153" s="179"/>
      <c r="H153" s="179"/>
      <c r="I153" s="179"/>
      <c r="J153" s="179"/>
      <c r="K153" s="179"/>
      <c r="L153" s="180"/>
      <c r="M153" s="180"/>
      <c r="N153" s="180"/>
      <c r="O153" s="180"/>
      <c r="P153" s="180"/>
      <c r="Q153" s="180"/>
      <c r="R153" s="180"/>
      <c r="S153" s="179"/>
      <c r="T153" s="179"/>
      <c r="U153" s="179"/>
      <c r="V153" s="179"/>
      <c r="W153" s="179"/>
      <c r="X153" s="180"/>
      <c r="Y153" s="179"/>
      <c r="Z153" s="179"/>
      <c r="AA153" s="179"/>
      <c r="AB153" s="179"/>
      <c r="AC153" s="179"/>
      <c r="AD153" s="179"/>
      <c r="AE153" s="179"/>
      <c r="AF153" s="179"/>
      <c r="AG153" s="179"/>
      <c r="AH153" s="179"/>
      <c r="AI153" s="182"/>
      <c r="AJ153" s="179"/>
      <c r="AK153" s="179"/>
      <c r="AL153" s="179"/>
      <c r="AM153" s="179"/>
      <c r="AN153" s="179"/>
      <c r="AO153" s="179"/>
      <c r="AP153" s="179"/>
      <c r="AQ153" s="179"/>
      <c r="AR153" s="179"/>
      <c r="AS153" s="179"/>
      <c r="AT153" s="179"/>
      <c r="AU153" s="179"/>
      <c r="AV153" s="179"/>
      <c r="AW153" s="179"/>
    </row>
    <row r="154" ht="12.75" customHeight="1">
      <c r="A154" s="179"/>
      <c r="B154" s="179"/>
      <c r="C154" s="179"/>
      <c r="D154" s="179"/>
      <c r="E154" s="179"/>
      <c r="F154" s="179"/>
      <c r="G154" s="179"/>
      <c r="H154" s="179"/>
      <c r="I154" s="179"/>
      <c r="J154" s="179"/>
      <c r="K154" s="179"/>
      <c r="L154" s="180"/>
      <c r="M154" s="180"/>
      <c r="N154" s="180"/>
      <c r="O154" s="180"/>
      <c r="P154" s="180"/>
      <c r="Q154" s="180"/>
      <c r="R154" s="180"/>
      <c r="S154" s="179"/>
      <c r="T154" s="179"/>
      <c r="U154" s="179"/>
      <c r="V154" s="179"/>
      <c r="W154" s="179"/>
      <c r="X154" s="180"/>
      <c r="Y154" s="179"/>
      <c r="Z154" s="179"/>
      <c r="AA154" s="179"/>
      <c r="AB154" s="179"/>
      <c r="AC154" s="179"/>
      <c r="AD154" s="179"/>
      <c r="AE154" s="179"/>
      <c r="AF154" s="179"/>
      <c r="AG154" s="179"/>
      <c r="AH154" s="179"/>
      <c r="AI154" s="182"/>
      <c r="AJ154" s="179"/>
      <c r="AK154" s="179"/>
      <c r="AL154" s="179"/>
      <c r="AM154" s="179"/>
      <c r="AN154" s="179"/>
      <c r="AO154" s="179"/>
      <c r="AP154" s="179"/>
      <c r="AQ154" s="179"/>
      <c r="AR154" s="179"/>
      <c r="AS154" s="179"/>
      <c r="AT154" s="179"/>
      <c r="AU154" s="179"/>
      <c r="AV154" s="179"/>
      <c r="AW154" s="179"/>
    </row>
    <row r="155" ht="12.75" customHeight="1">
      <c r="A155" s="179"/>
      <c r="B155" s="179"/>
      <c r="C155" s="179"/>
      <c r="D155" s="179"/>
      <c r="E155" s="179"/>
      <c r="F155" s="179"/>
      <c r="G155" s="179"/>
      <c r="H155" s="179"/>
      <c r="I155" s="179"/>
      <c r="J155" s="179"/>
      <c r="K155" s="179"/>
      <c r="L155" s="180"/>
      <c r="M155" s="180"/>
      <c r="N155" s="180"/>
      <c r="O155" s="180"/>
      <c r="P155" s="180"/>
      <c r="Q155" s="180"/>
      <c r="R155" s="180"/>
      <c r="S155" s="179"/>
      <c r="T155" s="179"/>
      <c r="U155" s="179"/>
      <c r="V155" s="179"/>
      <c r="W155" s="179"/>
      <c r="X155" s="180"/>
      <c r="Y155" s="179"/>
      <c r="Z155" s="179"/>
      <c r="AA155" s="179"/>
      <c r="AB155" s="179"/>
      <c r="AC155" s="179"/>
      <c r="AD155" s="179"/>
      <c r="AE155" s="179"/>
      <c r="AF155" s="179"/>
      <c r="AG155" s="179"/>
      <c r="AH155" s="179"/>
      <c r="AI155" s="182"/>
      <c r="AJ155" s="179"/>
      <c r="AK155" s="179"/>
      <c r="AL155" s="179"/>
      <c r="AM155" s="179"/>
      <c r="AN155" s="179"/>
      <c r="AO155" s="179"/>
      <c r="AP155" s="179"/>
      <c r="AQ155" s="179"/>
      <c r="AR155" s="179"/>
      <c r="AS155" s="179"/>
      <c r="AT155" s="179"/>
      <c r="AU155" s="179"/>
      <c r="AV155" s="179"/>
      <c r="AW155" s="179"/>
    </row>
    <row r="156" ht="12.75" customHeight="1">
      <c r="A156" s="179"/>
      <c r="B156" s="179"/>
      <c r="C156" s="179"/>
      <c r="D156" s="179"/>
      <c r="E156" s="179"/>
      <c r="F156" s="179"/>
      <c r="G156" s="179"/>
      <c r="H156" s="179"/>
      <c r="I156" s="179"/>
      <c r="J156" s="179"/>
      <c r="K156" s="179"/>
      <c r="L156" s="180"/>
      <c r="M156" s="180"/>
      <c r="N156" s="180"/>
      <c r="O156" s="180"/>
      <c r="P156" s="180"/>
      <c r="Q156" s="180"/>
      <c r="R156" s="180"/>
      <c r="S156" s="179"/>
      <c r="T156" s="179"/>
      <c r="U156" s="179"/>
      <c r="V156" s="179"/>
      <c r="W156" s="179"/>
      <c r="X156" s="180"/>
      <c r="Y156" s="179"/>
      <c r="Z156" s="179"/>
      <c r="AA156" s="179"/>
      <c r="AB156" s="179"/>
      <c r="AC156" s="179"/>
      <c r="AD156" s="179"/>
      <c r="AE156" s="179"/>
      <c r="AF156" s="179"/>
      <c r="AG156" s="179"/>
      <c r="AH156" s="179"/>
      <c r="AI156" s="182"/>
      <c r="AJ156" s="179"/>
      <c r="AK156" s="179"/>
      <c r="AL156" s="179"/>
      <c r="AM156" s="179"/>
      <c r="AN156" s="179"/>
      <c r="AO156" s="179"/>
      <c r="AP156" s="179"/>
      <c r="AQ156" s="179"/>
      <c r="AR156" s="179"/>
      <c r="AS156" s="179"/>
      <c r="AT156" s="179"/>
      <c r="AU156" s="179"/>
      <c r="AV156" s="179"/>
      <c r="AW156" s="179"/>
    </row>
    <row r="157" ht="12.75" customHeight="1">
      <c r="A157" s="179"/>
      <c r="B157" s="179"/>
      <c r="C157" s="179"/>
      <c r="D157" s="179"/>
      <c r="E157" s="179"/>
      <c r="F157" s="179"/>
      <c r="G157" s="179"/>
      <c r="H157" s="179"/>
      <c r="I157" s="179"/>
      <c r="J157" s="179"/>
      <c r="K157" s="179"/>
      <c r="L157" s="180"/>
      <c r="M157" s="180"/>
      <c r="N157" s="180"/>
      <c r="O157" s="180"/>
      <c r="P157" s="180"/>
      <c r="Q157" s="180"/>
      <c r="R157" s="180"/>
      <c r="S157" s="179"/>
      <c r="T157" s="179"/>
      <c r="U157" s="179"/>
      <c r="V157" s="179"/>
      <c r="W157" s="179"/>
      <c r="X157" s="180"/>
      <c r="Y157" s="179"/>
      <c r="Z157" s="179"/>
      <c r="AA157" s="179"/>
      <c r="AB157" s="179"/>
      <c r="AC157" s="179"/>
      <c r="AD157" s="179"/>
      <c r="AE157" s="179"/>
      <c r="AF157" s="179"/>
      <c r="AG157" s="179"/>
      <c r="AH157" s="179"/>
      <c r="AI157" s="182"/>
      <c r="AJ157" s="179"/>
      <c r="AK157" s="179"/>
      <c r="AL157" s="179"/>
      <c r="AM157" s="179"/>
      <c r="AN157" s="179"/>
      <c r="AO157" s="179"/>
      <c r="AP157" s="179"/>
      <c r="AQ157" s="179"/>
      <c r="AR157" s="179"/>
      <c r="AS157" s="179"/>
      <c r="AT157" s="179"/>
      <c r="AU157" s="179"/>
      <c r="AV157" s="179"/>
      <c r="AW157" s="179"/>
    </row>
    <row r="158" ht="12.75" customHeight="1">
      <c r="A158" s="179"/>
      <c r="B158" s="179"/>
      <c r="C158" s="179"/>
      <c r="D158" s="179"/>
      <c r="E158" s="179"/>
      <c r="F158" s="179"/>
      <c r="G158" s="179"/>
      <c r="H158" s="179"/>
      <c r="I158" s="179"/>
      <c r="J158" s="179"/>
      <c r="K158" s="179"/>
      <c r="L158" s="180"/>
      <c r="M158" s="180"/>
      <c r="N158" s="180"/>
      <c r="O158" s="180"/>
      <c r="P158" s="180"/>
      <c r="Q158" s="180"/>
      <c r="R158" s="180"/>
      <c r="S158" s="179"/>
      <c r="T158" s="179"/>
      <c r="U158" s="179"/>
      <c r="V158" s="179"/>
      <c r="W158" s="179"/>
      <c r="X158" s="180"/>
      <c r="Y158" s="179"/>
      <c r="Z158" s="179"/>
      <c r="AA158" s="179"/>
      <c r="AB158" s="179"/>
      <c r="AC158" s="179"/>
      <c r="AD158" s="179"/>
      <c r="AE158" s="179"/>
      <c r="AF158" s="179"/>
      <c r="AG158" s="179"/>
      <c r="AH158" s="179"/>
      <c r="AI158" s="182"/>
      <c r="AJ158" s="179"/>
      <c r="AK158" s="179"/>
      <c r="AL158" s="179"/>
      <c r="AM158" s="179"/>
      <c r="AN158" s="179"/>
      <c r="AO158" s="179"/>
      <c r="AP158" s="179"/>
      <c r="AQ158" s="179"/>
      <c r="AR158" s="179"/>
      <c r="AS158" s="179"/>
      <c r="AT158" s="179"/>
      <c r="AU158" s="179"/>
      <c r="AV158" s="179"/>
      <c r="AW158" s="179"/>
    </row>
    <row r="159" ht="12.75" customHeight="1">
      <c r="A159" s="179"/>
      <c r="B159" s="179"/>
      <c r="C159" s="179"/>
      <c r="D159" s="179"/>
      <c r="E159" s="179"/>
      <c r="F159" s="179"/>
      <c r="G159" s="179"/>
      <c r="H159" s="179"/>
      <c r="I159" s="179"/>
      <c r="J159" s="179"/>
      <c r="K159" s="179"/>
      <c r="L159" s="180"/>
      <c r="M159" s="180"/>
      <c r="N159" s="180"/>
      <c r="O159" s="180"/>
      <c r="P159" s="180"/>
      <c r="Q159" s="180"/>
      <c r="R159" s="180"/>
      <c r="S159" s="179"/>
      <c r="T159" s="179"/>
      <c r="U159" s="179"/>
      <c r="V159" s="179"/>
      <c r="W159" s="179"/>
      <c r="X159" s="180"/>
      <c r="Y159" s="179"/>
      <c r="Z159" s="179"/>
      <c r="AA159" s="179"/>
      <c r="AB159" s="179"/>
      <c r="AC159" s="179"/>
      <c r="AD159" s="179"/>
      <c r="AE159" s="179"/>
      <c r="AF159" s="179"/>
      <c r="AG159" s="179"/>
      <c r="AH159" s="179"/>
      <c r="AI159" s="182"/>
      <c r="AJ159" s="179"/>
      <c r="AK159" s="179"/>
      <c r="AL159" s="179"/>
      <c r="AM159" s="179"/>
      <c r="AN159" s="179"/>
      <c r="AO159" s="179"/>
      <c r="AP159" s="179"/>
      <c r="AQ159" s="179"/>
      <c r="AR159" s="179"/>
      <c r="AS159" s="179"/>
      <c r="AT159" s="179"/>
      <c r="AU159" s="179"/>
      <c r="AV159" s="179"/>
      <c r="AW159" s="179"/>
    </row>
    <row r="160" ht="12.75" customHeight="1">
      <c r="A160" s="179"/>
      <c r="B160" s="179"/>
      <c r="C160" s="179"/>
      <c r="D160" s="179"/>
      <c r="E160" s="179"/>
      <c r="F160" s="179"/>
      <c r="G160" s="179"/>
      <c r="H160" s="179"/>
      <c r="I160" s="179"/>
      <c r="J160" s="179"/>
      <c r="K160" s="179"/>
      <c r="L160" s="180"/>
      <c r="M160" s="180"/>
      <c r="N160" s="180"/>
      <c r="O160" s="180"/>
      <c r="P160" s="180"/>
      <c r="Q160" s="180"/>
      <c r="R160" s="180"/>
      <c r="S160" s="179"/>
      <c r="T160" s="179"/>
      <c r="U160" s="179"/>
      <c r="V160" s="179"/>
      <c r="W160" s="179"/>
      <c r="X160" s="180"/>
      <c r="Y160" s="179"/>
      <c r="Z160" s="179"/>
      <c r="AA160" s="179"/>
      <c r="AB160" s="179"/>
      <c r="AC160" s="179"/>
      <c r="AD160" s="179"/>
      <c r="AE160" s="179"/>
      <c r="AF160" s="179"/>
      <c r="AG160" s="179"/>
      <c r="AH160" s="179"/>
      <c r="AI160" s="182"/>
      <c r="AJ160" s="179"/>
      <c r="AK160" s="179"/>
      <c r="AL160" s="179"/>
      <c r="AM160" s="179"/>
      <c r="AN160" s="179"/>
      <c r="AO160" s="179"/>
      <c r="AP160" s="179"/>
      <c r="AQ160" s="179"/>
      <c r="AR160" s="179"/>
      <c r="AS160" s="179"/>
      <c r="AT160" s="179"/>
      <c r="AU160" s="179"/>
      <c r="AV160" s="179"/>
      <c r="AW160" s="179"/>
    </row>
    <row r="161" ht="12.75" customHeight="1">
      <c r="A161" s="179"/>
      <c r="B161" s="179"/>
      <c r="C161" s="179"/>
      <c r="D161" s="179"/>
      <c r="E161" s="179"/>
      <c r="F161" s="179"/>
      <c r="G161" s="179"/>
      <c r="H161" s="179"/>
      <c r="I161" s="179"/>
      <c r="J161" s="179"/>
      <c r="K161" s="179"/>
      <c r="L161" s="180"/>
      <c r="M161" s="180"/>
      <c r="N161" s="180"/>
      <c r="O161" s="180"/>
      <c r="P161" s="180"/>
      <c r="Q161" s="180"/>
      <c r="R161" s="180"/>
      <c r="S161" s="179"/>
      <c r="T161" s="179"/>
      <c r="U161" s="179"/>
      <c r="V161" s="179"/>
      <c r="W161" s="179"/>
      <c r="X161" s="180"/>
      <c r="Y161" s="179"/>
      <c r="Z161" s="179"/>
      <c r="AA161" s="179"/>
      <c r="AB161" s="179"/>
      <c r="AC161" s="179"/>
      <c r="AD161" s="179"/>
      <c r="AE161" s="179"/>
      <c r="AF161" s="179"/>
      <c r="AG161" s="179"/>
      <c r="AH161" s="179"/>
      <c r="AI161" s="182"/>
      <c r="AJ161" s="179"/>
      <c r="AK161" s="179"/>
      <c r="AL161" s="179"/>
      <c r="AM161" s="179"/>
      <c r="AN161" s="179"/>
      <c r="AO161" s="179"/>
      <c r="AP161" s="179"/>
      <c r="AQ161" s="179"/>
      <c r="AR161" s="179"/>
      <c r="AS161" s="179"/>
      <c r="AT161" s="179"/>
      <c r="AU161" s="179"/>
      <c r="AV161" s="179"/>
      <c r="AW161" s="179"/>
    </row>
    <row r="162" ht="12.75" customHeight="1">
      <c r="A162" s="179"/>
      <c r="B162" s="179"/>
      <c r="C162" s="179"/>
      <c r="D162" s="179"/>
      <c r="E162" s="179"/>
      <c r="F162" s="179"/>
      <c r="G162" s="179"/>
      <c r="H162" s="179"/>
      <c r="I162" s="179"/>
      <c r="J162" s="179"/>
      <c r="K162" s="179"/>
      <c r="L162" s="180"/>
      <c r="M162" s="180"/>
      <c r="N162" s="180"/>
      <c r="O162" s="180"/>
      <c r="P162" s="180"/>
      <c r="Q162" s="180"/>
      <c r="R162" s="180"/>
      <c r="S162" s="179"/>
      <c r="T162" s="179"/>
      <c r="U162" s="179"/>
      <c r="V162" s="179"/>
      <c r="W162" s="179"/>
      <c r="X162" s="180"/>
      <c r="Y162" s="179"/>
      <c r="Z162" s="179"/>
      <c r="AA162" s="179"/>
      <c r="AB162" s="179"/>
      <c r="AC162" s="179"/>
      <c r="AD162" s="179"/>
      <c r="AE162" s="179"/>
      <c r="AF162" s="179"/>
      <c r="AG162" s="179"/>
      <c r="AH162" s="179"/>
      <c r="AI162" s="182"/>
      <c r="AJ162" s="179"/>
      <c r="AK162" s="179"/>
      <c r="AL162" s="179"/>
      <c r="AM162" s="179"/>
      <c r="AN162" s="179"/>
      <c r="AO162" s="179"/>
      <c r="AP162" s="179"/>
      <c r="AQ162" s="179"/>
      <c r="AR162" s="179"/>
      <c r="AS162" s="179"/>
      <c r="AT162" s="179"/>
      <c r="AU162" s="179"/>
      <c r="AV162" s="179"/>
      <c r="AW162" s="179"/>
    </row>
    <row r="163" ht="12.75" customHeight="1">
      <c r="A163" s="179"/>
      <c r="B163" s="179"/>
      <c r="C163" s="179"/>
      <c r="D163" s="179"/>
      <c r="E163" s="179"/>
      <c r="F163" s="179"/>
      <c r="G163" s="179"/>
      <c r="H163" s="179"/>
      <c r="I163" s="179"/>
      <c r="J163" s="179"/>
      <c r="K163" s="179"/>
      <c r="L163" s="180"/>
      <c r="M163" s="180"/>
      <c r="N163" s="180"/>
      <c r="O163" s="180"/>
      <c r="P163" s="180"/>
      <c r="Q163" s="180"/>
      <c r="R163" s="180"/>
      <c r="S163" s="179"/>
      <c r="T163" s="179"/>
      <c r="U163" s="179"/>
      <c r="V163" s="179"/>
      <c r="W163" s="179"/>
      <c r="X163" s="180"/>
      <c r="Y163" s="179"/>
      <c r="Z163" s="179"/>
      <c r="AA163" s="179"/>
      <c r="AB163" s="179"/>
      <c r="AC163" s="179"/>
      <c r="AD163" s="179"/>
      <c r="AE163" s="179"/>
      <c r="AF163" s="179"/>
      <c r="AG163" s="179"/>
      <c r="AH163" s="179"/>
      <c r="AI163" s="182"/>
      <c r="AJ163" s="179"/>
      <c r="AK163" s="179"/>
      <c r="AL163" s="179"/>
      <c r="AM163" s="179"/>
      <c r="AN163" s="179"/>
      <c r="AO163" s="179"/>
      <c r="AP163" s="179"/>
      <c r="AQ163" s="179"/>
      <c r="AR163" s="179"/>
      <c r="AS163" s="179"/>
      <c r="AT163" s="179"/>
      <c r="AU163" s="179"/>
      <c r="AV163" s="179"/>
      <c r="AW163" s="179"/>
    </row>
    <row r="164" ht="12.75" customHeight="1">
      <c r="A164" s="179"/>
      <c r="B164" s="179"/>
      <c r="C164" s="179"/>
      <c r="D164" s="179"/>
      <c r="E164" s="179"/>
      <c r="F164" s="179"/>
      <c r="G164" s="179"/>
      <c r="H164" s="179"/>
      <c r="I164" s="179"/>
      <c r="J164" s="179"/>
      <c r="K164" s="179"/>
      <c r="L164" s="180"/>
      <c r="M164" s="180"/>
      <c r="N164" s="180"/>
      <c r="O164" s="180"/>
      <c r="P164" s="180"/>
      <c r="Q164" s="180"/>
      <c r="R164" s="180"/>
      <c r="S164" s="179"/>
      <c r="T164" s="179"/>
      <c r="U164" s="179"/>
      <c r="V164" s="179"/>
      <c r="W164" s="179"/>
      <c r="X164" s="180"/>
      <c r="Y164" s="179"/>
      <c r="Z164" s="179"/>
      <c r="AA164" s="179"/>
      <c r="AB164" s="179"/>
      <c r="AC164" s="179"/>
      <c r="AD164" s="179"/>
      <c r="AE164" s="179"/>
      <c r="AF164" s="179"/>
      <c r="AG164" s="179"/>
      <c r="AH164" s="179"/>
      <c r="AI164" s="182"/>
      <c r="AJ164" s="179"/>
      <c r="AK164" s="179"/>
      <c r="AL164" s="179"/>
      <c r="AM164" s="179"/>
      <c r="AN164" s="179"/>
      <c r="AO164" s="179"/>
      <c r="AP164" s="179"/>
      <c r="AQ164" s="179"/>
      <c r="AR164" s="179"/>
      <c r="AS164" s="179"/>
      <c r="AT164" s="179"/>
      <c r="AU164" s="179"/>
      <c r="AV164" s="179"/>
      <c r="AW164" s="179"/>
    </row>
    <row r="165" ht="12.75" customHeight="1">
      <c r="A165" s="179"/>
      <c r="B165" s="179"/>
      <c r="C165" s="179"/>
      <c r="D165" s="179"/>
      <c r="E165" s="179"/>
      <c r="F165" s="179"/>
      <c r="G165" s="179"/>
      <c r="H165" s="179"/>
      <c r="I165" s="179"/>
      <c r="J165" s="179"/>
      <c r="K165" s="179"/>
      <c r="L165" s="180"/>
      <c r="M165" s="180"/>
      <c r="N165" s="180"/>
      <c r="O165" s="180"/>
      <c r="P165" s="180"/>
      <c r="Q165" s="180"/>
      <c r="R165" s="180"/>
      <c r="S165" s="179"/>
      <c r="T165" s="179"/>
      <c r="U165" s="179"/>
      <c r="V165" s="179"/>
      <c r="W165" s="179"/>
      <c r="X165" s="180"/>
      <c r="Y165" s="179"/>
      <c r="Z165" s="179"/>
      <c r="AA165" s="179"/>
      <c r="AB165" s="179"/>
      <c r="AC165" s="179"/>
      <c r="AD165" s="179"/>
      <c r="AE165" s="179"/>
      <c r="AF165" s="179"/>
      <c r="AG165" s="179"/>
      <c r="AH165" s="179"/>
      <c r="AI165" s="182"/>
      <c r="AJ165" s="179"/>
      <c r="AK165" s="179"/>
      <c r="AL165" s="179"/>
      <c r="AM165" s="179"/>
      <c r="AN165" s="179"/>
      <c r="AO165" s="179"/>
      <c r="AP165" s="179"/>
      <c r="AQ165" s="179"/>
      <c r="AR165" s="179"/>
      <c r="AS165" s="179"/>
      <c r="AT165" s="179"/>
      <c r="AU165" s="179"/>
      <c r="AV165" s="179"/>
      <c r="AW165" s="179"/>
    </row>
    <row r="166" ht="12.75" customHeight="1">
      <c r="A166" s="179"/>
      <c r="B166" s="179"/>
      <c r="C166" s="179"/>
      <c r="D166" s="179"/>
      <c r="E166" s="179"/>
      <c r="F166" s="179"/>
      <c r="G166" s="179"/>
      <c r="H166" s="179"/>
      <c r="I166" s="179"/>
      <c r="J166" s="179"/>
      <c r="K166" s="179"/>
      <c r="L166" s="180"/>
      <c r="M166" s="180"/>
      <c r="N166" s="180"/>
      <c r="O166" s="180"/>
      <c r="P166" s="180"/>
      <c r="Q166" s="180"/>
      <c r="R166" s="180"/>
      <c r="S166" s="179"/>
      <c r="T166" s="179"/>
      <c r="U166" s="179"/>
      <c r="V166" s="179"/>
      <c r="W166" s="179"/>
      <c r="X166" s="180"/>
      <c r="Y166" s="179"/>
      <c r="Z166" s="179"/>
      <c r="AA166" s="179"/>
      <c r="AB166" s="179"/>
      <c r="AC166" s="179"/>
      <c r="AD166" s="179"/>
      <c r="AE166" s="179"/>
      <c r="AF166" s="179"/>
      <c r="AG166" s="179"/>
      <c r="AH166" s="179"/>
      <c r="AI166" s="182"/>
      <c r="AJ166" s="179"/>
      <c r="AK166" s="179"/>
      <c r="AL166" s="179"/>
      <c r="AM166" s="179"/>
      <c r="AN166" s="179"/>
      <c r="AO166" s="179"/>
      <c r="AP166" s="179"/>
      <c r="AQ166" s="179"/>
      <c r="AR166" s="179"/>
      <c r="AS166" s="179"/>
      <c r="AT166" s="179"/>
      <c r="AU166" s="179"/>
      <c r="AV166" s="179"/>
      <c r="AW166" s="179"/>
    </row>
    <row r="167" ht="12.75" customHeight="1">
      <c r="A167" s="179"/>
      <c r="B167" s="179"/>
      <c r="C167" s="179"/>
      <c r="D167" s="179"/>
      <c r="E167" s="179"/>
      <c r="F167" s="179"/>
      <c r="G167" s="179"/>
      <c r="H167" s="179"/>
      <c r="I167" s="179"/>
      <c r="J167" s="179"/>
      <c r="K167" s="179"/>
      <c r="L167" s="180"/>
      <c r="M167" s="180"/>
      <c r="N167" s="180"/>
      <c r="O167" s="180"/>
      <c r="P167" s="180"/>
      <c r="Q167" s="180"/>
      <c r="R167" s="180"/>
      <c r="S167" s="179"/>
      <c r="T167" s="179"/>
      <c r="U167" s="179"/>
      <c r="V167" s="179"/>
      <c r="W167" s="179"/>
      <c r="X167" s="180"/>
      <c r="Y167" s="179"/>
      <c r="Z167" s="179"/>
      <c r="AA167" s="179"/>
      <c r="AB167" s="179"/>
      <c r="AC167" s="179"/>
      <c r="AD167" s="179"/>
      <c r="AE167" s="179"/>
      <c r="AF167" s="179"/>
      <c r="AG167" s="179"/>
      <c r="AH167" s="179"/>
      <c r="AI167" s="182"/>
      <c r="AJ167" s="179"/>
      <c r="AK167" s="179"/>
      <c r="AL167" s="179"/>
      <c r="AM167" s="179"/>
      <c r="AN167" s="179"/>
      <c r="AO167" s="179"/>
      <c r="AP167" s="179"/>
      <c r="AQ167" s="179"/>
      <c r="AR167" s="179"/>
      <c r="AS167" s="179"/>
      <c r="AT167" s="179"/>
      <c r="AU167" s="179"/>
      <c r="AV167" s="179"/>
      <c r="AW167" s="179"/>
    </row>
    <row r="168" ht="12.75" customHeight="1">
      <c r="A168" s="179"/>
      <c r="B168" s="179"/>
      <c r="C168" s="179"/>
      <c r="D168" s="179"/>
      <c r="E168" s="179"/>
      <c r="F168" s="179"/>
      <c r="G168" s="179"/>
      <c r="H168" s="179"/>
      <c r="I168" s="179"/>
      <c r="J168" s="179"/>
      <c r="K168" s="179"/>
      <c r="L168" s="180"/>
      <c r="M168" s="180"/>
      <c r="N168" s="180"/>
      <c r="O168" s="180"/>
      <c r="P168" s="180"/>
      <c r="Q168" s="180"/>
      <c r="R168" s="180"/>
      <c r="S168" s="179"/>
      <c r="T168" s="179"/>
      <c r="U168" s="179"/>
      <c r="V168" s="179"/>
      <c r="W168" s="179"/>
      <c r="X168" s="180"/>
      <c r="Y168" s="179"/>
      <c r="Z168" s="179"/>
      <c r="AA168" s="179"/>
      <c r="AB168" s="179"/>
      <c r="AC168" s="179"/>
      <c r="AD168" s="179"/>
      <c r="AE168" s="179"/>
      <c r="AF168" s="179"/>
      <c r="AG168" s="179"/>
      <c r="AH168" s="179"/>
      <c r="AI168" s="182"/>
      <c r="AJ168" s="179"/>
      <c r="AK168" s="179"/>
      <c r="AL168" s="179"/>
      <c r="AM168" s="179"/>
      <c r="AN168" s="179"/>
      <c r="AO168" s="179"/>
      <c r="AP168" s="179"/>
      <c r="AQ168" s="179"/>
      <c r="AR168" s="179"/>
      <c r="AS168" s="179"/>
      <c r="AT168" s="179"/>
      <c r="AU168" s="179"/>
      <c r="AV168" s="179"/>
      <c r="AW168" s="179"/>
    </row>
    <row r="169" ht="12.75" customHeight="1">
      <c r="A169" s="179"/>
      <c r="B169" s="179"/>
      <c r="C169" s="179"/>
      <c r="D169" s="179"/>
      <c r="E169" s="179"/>
      <c r="F169" s="179"/>
      <c r="G169" s="179"/>
      <c r="H169" s="179"/>
      <c r="I169" s="179"/>
      <c r="J169" s="179"/>
      <c r="K169" s="179"/>
      <c r="L169" s="180"/>
      <c r="M169" s="180"/>
      <c r="N169" s="180"/>
      <c r="O169" s="180"/>
      <c r="P169" s="180"/>
      <c r="Q169" s="180"/>
      <c r="R169" s="180"/>
      <c r="S169" s="179"/>
      <c r="T169" s="179"/>
      <c r="U169" s="179"/>
      <c r="V169" s="179"/>
      <c r="W169" s="179"/>
      <c r="X169" s="180"/>
      <c r="Y169" s="179"/>
      <c r="Z169" s="179"/>
      <c r="AA169" s="179"/>
      <c r="AB169" s="179"/>
      <c r="AC169" s="179"/>
      <c r="AD169" s="179"/>
      <c r="AE169" s="179"/>
      <c r="AF169" s="179"/>
      <c r="AG169" s="179"/>
      <c r="AH169" s="179"/>
      <c r="AI169" s="182"/>
      <c r="AJ169" s="179"/>
      <c r="AK169" s="179"/>
      <c r="AL169" s="179"/>
      <c r="AM169" s="179"/>
      <c r="AN169" s="179"/>
      <c r="AO169" s="179"/>
      <c r="AP169" s="179"/>
      <c r="AQ169" s="179"/>
      <c r="AR169" s="179"/>
      <c r="AS169" s="179"/>
      <c r="AT169" s="179"/>
      <c r="AU169" s="179"/>
      <c r="AV169" s="179"/>
      <c r="AW169" s="179"/>
    </row>
    <row r="170" ht="12.75" customHeight="1">
      <c r="A170" s="179"/>
      <c r="B170" s="179"/>
      <c r="C170" s="179"/>
      <c r="D170" s="179"/>
      <c r="E170" s="179"/>
      <c r="F170" s="179"/>
      <c r="G170" s="179"/>
      <c r="H170" s="179"/>
      <c r="I170" s="179"/>
      <c r="J170" s="179"/>
      <c r="K170" s="179"/>
      <c r="L170" s="180"/>
      <c r="M170" s="180"/>
      <c r="N170" s="180"/>
      <c r="O170" s="180"/>
      <c r="P170" s="180"/>
      <c r="Q170" s="180"/>
      <c r="R170" s="180"/>
      <c r="S170" s="179"/>
      <c r="T170" s="179"/>
      <c r="U170" s="179"/>
      <c r="V170" s="179"/>
      <c r="W170" s="179"/>
      <c r="X170" s="180"/>
      <c r="Y170" s="179"/>
      <c r="Z170" s="179"/>
      <c r="AA170" s="179"/>
      <c r="AB170" s="179"/>
      <c r="AC170" s="179"/>
      <c r="AD170" s="179"/>
      <c r="AE170" s="179"/>
      <c r="AF170" s="179"/>
      <c r="AG170" s="179"/>
      <c r="AH170" s="179"/>
      <c r="AI170" s="182"/>
      <c r="AJ170" s="179"/>
      <c r="AK170" s="179"/>
      <c r="AL170" s="179"/>
      <c r="AM170" s="179"/>
      <c r="AN170" s="179"/>
      <c r="AO170" s="179"/>
      <c r="AP170" s="179"/>
      <c r="AQ170" s="179"/>
      <c r="AR170" s="179"/>
      <c r="AS170" s="179"/>
      <c r="AT170" s="179"/>
      <c r="AU170" s="179"/>
      <c r="AV170" s="179"/>
      <c r="AW170" s="179"/>
    </row>
    <row r="171" ht="12.75" customHeight="1">
      <c r="A171" s="179"/>
      <c r="B171" s="179"/>
      <c r="C171" s="179"/>
      <c r="D171" s="179"/>
      <c r="E171" s="179"/>
      <c r="F171" s="179"/>
      <c r="G171" s="179"/>
      <c r="H171" s="179"/>
      <c r="I171" s="179"/>
      <c r="J171" s="179"/>
      <c r="K171" s="179"/>
      <c r="L171" s="180"/>
      <c r="M171" s="180"/>
      <c r="N171" s="180"/>
      <c r="O171" s="180"/>
      <c r="P171" s="180"/>
      <c r="Q171" s="180"/>
      <c r="R171" s="180"/>
      <c r="S171" s="179"/>
      <c r="T171" s="179"/>
      <c r="U171" s="179"/>
      <c r="V171" s="179"/>
      <c r="W171" s="179"/>
      <c r="X171" s="180"/>
      <c r="Y171" s="179"/>
      <c r="Z171" s="179"/>
      <c r="AA171" s="179"/>
      <c r="AB171" s="179"/>
      <c r="AC171" s="179"/>
      <c r="AD171" s="179"/>
      <c r="AE171" s="179"/>
      <c r="AF171" s="179"/>
      <c r="AG171" s="179"/>
      <c r="AH171" s="179"/>
      <c r="AI171" s="182"/>
      <c r="AJ171" s="179"/>
      <c r="AK171" s="179"/>
      <c r="AL171" s="179"/>
      <c r="AM171" s="179"/>
      <c r="AN171" s="179"/>
      <c r="AO171" s="179"/>
      <c r="AP171" s="179"/>
      <c r="AQ171" s="179"/>
      <c r="AR171" s="179"/>
      <c r="AS171" s="179"/>
      <c r="AT171" s="179"/>
      <c r="AU171" s="179"/>
      <c r="AV171" s="179"/>
      <c r="AW171" s="179"/>
    </row>
    <row r="172" ht="12.75" customHeight="1">
      <c r="A172" s="179"/>
      <c r="B172" s="179"/>
      <c r="C172" s="179"/>
      <c r="D172" s="179"/>
      <c r="E172" s="179"/>
      <c r="F172" s="179"/>
      <c r="G172" s="179"/>
      <c r="H172" s="179"/>
      <c r="I172" s="179"/>
      <c r="J172" s="179"/>
      <c r="K172" s="179"/>
      <c r="L172" s="180"/>
      <c r="M172" s="180"/>
      <c r="N172" s="180"/>
      <c r="O172" s="180"/>
      <c r="P172" s="180"/>
      <c r="Q172" s="180"/>
      <c r="R172" s="180"/>
      <c r="S172" s="179"/>
      <c r="T172" s="179"/>
      <c r="U172" s="179"/>
      <c r="V172" s="179"/>
      <c r="W172" s="179"/>
      <c r="X172" s="180"/>
      <c r="Y172" s="179"/>
      <c r="Z172" s="179"/>
      <c r="AA172" s="179"/>
      <c r="AB172" s="179"/>
      <c r="AC172" s="179"/>
      <c r="AD172" s="179"/>
      <c r="AE172" s="179"/>
      <c r="AF172" s="179"/>
      <c r="AG172" s="179"/>
      <c r="AH172" s="179"/>
      <c r="AI172" s="182"/>
      <c r="AJ172" s="179"/>
      <c r="AK172" s="179"/>
      <c r="AL172" s="179"/>
      <c r="AM172" s="179"/>
      <c r="AN172" s="179"/>
      <c r="AO172" s="179"/>
      <c r="AP172" s="179"/>
      <c r="AQ172" s="179"/>
      <c r="AR172" s="179"/>
      <c r="AS172" s="179"/>
      <c r="AT172" s="179"/>
      <c r="AU172" s="179"/>
      <c r="AV172" s="179"/>
      <c r="AW172" s="179"/>
    </row>
    <row r="173" ht="12.75" customHeight="1">
      <c r="A173" s="179"/>
      <c r="B173" s="179"/>
      <c r="C173" s="179"/>
      <c r="D173" s="179"/>
      <c r="E173" s="179"/>
      <c r="F173" s="179"/>
      <c r="G173" s="179"/>
      <c r="H173" s="179"/>
      <c r="I173" s="179"/>
      <c r="J173" s="179"/>
      <c r="K173" s="179"/>
      <c r="L173" s="180"/>
      <c r="M173" s="180"/>
      <c r="N173" s="180"/>
      <c r="O173" s="180"/>
      <c r="P173" s="180"/>
      <c r="Q173" s="180"/>
      <c r="R173" s="180"/>
      <c r="S173" s="179"/>
      <c r="T173" s="179"/>
      <c r="U173" s="179"/>
      <c r="V173" s="179"/>
      <c r="W173" s="179"/>
      <c r="X173" s="180"/>
      <c r="Y173" s="179"/>
      <c r="Z173" s="179"/>
      <c r="AA173" s="179"/>
      <c r="AB173" s="179"/>
      <c r="AC173" s="179"/>
      <c r="AD173" s="179"/>
      <c r="AE173" s="179"/>
      <c r="AF173" s="179"/>
      <c r="AG173" s="179"/>
      <c r="AH173" s="179"/>
      <c r="AI173" s="182"/>
      <c r="AJ173" s="179"/>
      <c r="AK173" s="179"/>
      <c r="AL173" s="179"/>
      <c r="AM173" s="179"/>
      <c r="AN173" s="179"/>
      <c r="AO173" s="179"/>
      <c r="AP173" s="179"/>
      <c r="AQ173" s="179"/>
      <c r="AR173" s="179"/>
      <c r="AS173" s="179"/>
      <c r="AT173" s="179"/>
      <c r="AU173" s="179"/>
      <c r="AV173" s="179"/>
      <c r="AW173" s="179"/>
    </row>
    <row r="174" ht="12.75" customHeight="1">
      <c r="A174" s="179"/>
      <c r="B174" s="179"/>
      <c r="C174" s="179"/>
      <c r="D174" s="179"/>
      <c r="E174" s="179"/>
      <c r="F174" s="179"/>
      <c r="G174" s="179"/>
      <c r="H174" s="179"/>
      <c r="I174" s="179"/>
      <c r="J174" s="179"/>
      <c r="K174" s="179"/>
      <c r="L174" s="180"/>
      <c r="M174" s="180"/>
      <c r="N174" s="180"/>
      <c r="O174" s="180"/>
      <c r="P174" s="180"/>
      <c r="Q174" s="180"/>
      <c r="R174" s="180"/>
      <c r="S174" s="179"/>
      <c r="T174" s="179"/>
      <c r="U174" s="179"/>
      <c r="V174" s="179"/>
      <c r="W174" s="179"/>
      <c r="X174" s="180"/>
      <c r="Y174" s="179"/>
      <c r="Z174" s="179"/>
      <c r="AA174" s="179"/>
      <c r="AB174" s="179"/>
      <c r="AC174" s="179"/>
      <c r="AD174" s="179"/>
      <c r="AE174" s="179"/>
      <c r="AF174" s="179"/>
      <c r="AG174" s="179"/>
      <c r="AH174" s="179"/>
      <c r="AI174" s="182"/>
      <c r="AJ174" s="179"/>
      <c r="AK174" s="179"/>
      <c r="AL174" s="179"/>
      <c r="AM174" s="179"/>
      <c r="AN174" s="179"/>
      <c r="AO174" s="179"/>
      <c r="AP174" s="179"/>
      <c r="AQ174" s="179"/>
      <c r="AR174" s="179"/>
      <c r="AS174" s="179"/>
      <c r="AT174" s="179"/>
      <c r="AU174" s="179"/>
      <c r="AV174" s="179"/>
      <c r="AW174" s="179"/>
    </row>
    <row r="175" ht="12.75" customHeight="1">
      <c r="A175" s="179"/>
      <c r="B175" s="179"/>
      <c r="C175" s="179"/>
      <c r="D175" s="179"/>
      <c r="E175" s="179"/>
      <c r="F175" s="179"/>
      <c r="G175" s="179"/>
      <c r="H175" s="179"/>
      <c r="I175" s="179"/>
      <c r="J175" s="179"/>
      <c r="K175" s="179"/>
      <c r="L175" s="180"/>
      <c r="M175" s="180"/>
      <c r="N175" s="180"/>
      <c r="O175" s="180"/>
      <c r="P175" s="180"/>
      <c r="Q175" s="180"/>
      <c r="R175" s="180"/>
      <c r="S175" s="179"/>
      <c r="T175" s="179"/>
      <c r="U175" s="179"/>
      <c r="V175" s="179"/>
      <c r="W175" s="179"/>
      <c r="X175" s="180"/>
      <c r="Y175" s="179"/>
      <c r="Z175" s="179"/>
      <c r="AA175" s="179"/>
      <c r="AB175" s="179"/>
      <c r="AC175" s="179"/>
      <c r="AD175" s="179"/>
      <c r="AE175" s="179"/>
      <c r="AF175" s="179"/>
      <c r="AG175" s="179"/>
      <c r="AH175" s="179"/>
      <c r="AI175" s="182"/>
      <c r="AJ175" s="179"/>
      <c r="AK175" s="179"/>
      <c r="AL175" s="179"/>
      <c r="AM175" s="179"/>
      <c r="AN175" s="179"/>
      <c r="AO175" s="179"/>
      <c r="AP175" s="179"/>
      <c r="AQ175" s="179"/>
      <c r="AR175" s="179"/>
      <c r="AS175" s="179"/>
      <c r="AT175" s="179"/>
      <c r="AU175" s="179"/>
      <c r="AV175" s="179"/>
      <c r="AW175" s="179"/>
    </row>
    <row r="176" ht="12.75" customHeight="1">
      <c r="A176" s="179"/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80"/>
      <c r="M176" s="180"/>
      <c r="N176" s="180"/>
      <c r="O176" s="180"/>
      <c r="P176" s="180"/>
      <c r="Q176" s="180"/>
      <c r="R176" s="180"/>
      <c r="S176" s="179"/>
      <c r="T176" s="179"/>
      <c r="U176" s="179"/>
      <c r="V176" s="179"/>
      <c r="W176" s="179"/>
      <c r="X176" s="180"/>
      <c r="Y176" s="179"/>
      <c r="Z176" s="179"/>
      <c r="AA176" s="179"/>
      <c r="AB176" s="179"/>
      <c r="AC176" s="179"/>
      <c r="AD176" s="179"/>
      <c r="AE176" s="179"/>
      <c r="AF176" s="179"/>
      <c r="AG176" s="179"/>
      <c r="AH176" s="179"/>
      <c r="AI176" s="182"/>
      <c r="AJ176" s="179"/>
      <c r="AK176" s="179"/>
      <c r="AL176" s="179"/>
      <c r="AM176" s="179"/>
      <c r="AN176" s="179"/>
      <c r="AO176" s="179"/>
      <c r="AP176" s="179"/>
      <c r="AQ176" s="179"/>
      <c r="AR176" s="179"/>
      <c r="AS176" s="179"/>
      <c r="AT176" s="179"/>
      <c r="AU176" s="179"/>
      <c r="AV176" s="179"/>
      <c r="AW176" s="179"/>
    </row>
    <row r="177" ht="12.75" customHeight="1">
      <c r="A177" s="179"/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80"/>
      <c r="M177" s="180"/>
      <c r="N177" s="180"/>
      <c r="O177" s="180"/>
      <c r="P177" s="180"/>
      <c r="Q177" s="180"/>
      <c r="R177" s="180"/>
      <c r="S177" s="179"/>
      <c r="T177" s="179"/>
      <c r="U177" s="179"/>
      <c r="V177" s="179"/>
      <c r="W177" s="179"/>
      <c r="X177" s="180"/>
      <c r="Y177" s="179"/>
      <c r="Z177" s="179"/>
      <c r="AA177" s="179"/>
      <c r="AB177" s="179"/>
      <c r="AC177" s="179"/>
      <c r="AD177" s="179"/>
      <c r="AE177" s="179"/>
      <c r="AF177" s="179"/>
      <c r="AG177" s="179"/>
      <c r="AH177" s="179"/>
      <c r="AI177" s="182"/>
      <c r="AJ177" s="179"/>
      <c r="AK177" s="179"/>
      <c r="AL177" s="179"/>
      <c r="AM177" s="179"/>
      <c r="AN177" s="179"/>
      <c r="AO177" s="179"/>
      <c r="AP177" s="179"/>
      <c r="AQ177" s="179"/>
      <c r="AR177" s="179"/>
      <c r="AS177" s="179"/>
      <c r="AT177" s="179"/>
      <c r="AU177" s="179"/>
      <c r="AV177" s="179"/>
      <c r="AW177" s="179"/>
    </row>
    <row r="178" ht="12.75" customHeight="1">
      <c r="A178" s="179"/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80"/>
      <c r="M178" s="180"/>
      <c r="N178" s="180"/>
      <c r="O178" s="180"/>
      <c r="P178" s="180"/>
      <c r="Q178" s="180"/>
      <c r="R178" s="180"/>
      <c r="S178" s="179"/>
      <c r="T178" s="179"/>
      <c r="U178" s="179"/>
      <c r="V178" s="179"/>
      <c r="W178" s="179"/>
      <c r="X178" s="180"/>
      <c r="Y178" s="179"/>
      <c r="Z178" s="179"/>
      <c r="AA178" s="179"/>
      <c r="AB178" s="179"/>
      <c r="AC178" s="179"/>
      <c r="AD178" s="179"/>
      <c r="AE178" s="179"/>
      <c r="AF178" s="179"/>
      <c r="AG178" s="179"/>
      <c r="AH178" s="179"/>
      <c r="AI178" s="182"/>
      <c r="AJ178" s="179"/>
      <c r="AK178" s="179"/>
      <c r="AL178" s="179"/>
      <c r="AM178" s="179"/>
      <c r="AN178" s="179"/>
      <c r="AO178" s="179"/>
      <c r="AP178" s="179"/>
      <c r="AQ178" s="179"/>
      <c r="AR178" s="179"/>
      <c r="AS178" s="179"/>
      <c r="AT178" s="179"/>
      <c r="AU178" s="179"/>
      <c r="AV178" s="179"/>
      <c r="AW178" s="179"/>
    </row>
    <row r="179" ht="12.75" customHeight="1">
      <c r="A179" s="179"/>
      <c r="B179" s="179"/>
      <c r="C179" s="179"/>
      <c r="D179" s="179"/>
      <c r="E179" s="179"/>
      <c r="F179" s="179"/>
      <c r="G179" s="179"/>
      <c r="H179" s="179"/>
      <c r="I179" s="179"/>
      <c r="J179" s="179"/>
      <c r="K179" s="179"/>
      <c r="L179" s="180"/>
      <c r="M179" s="180"/>
      <c r="N179" s="180"/>
      <c r="O179" s="180"/>
      <c r="P179" s="180"/>
      <c r="Q179" s="180"/>
      <c r="R179" s="180"/>
      <c r="S179" s="179"/>
      <c r="T179" s="179"/>
      <c r="U179" s="179"/>
      <c r="V179" s="179"/>
      <c r="W179" s="179"/>
      <c r="X179" s="180"/>
      <c r="Y179" s="179"/>
      <c r="Z179" s="179"/>
      <c r="AA179" s="179"/>
      <c r="AB179" s="179"/>
      <c r="AC179" s="179"/>
      <c r="AD179" s="179"/>
      <c r="AE179" s="179"/>
      <c r="AF179" s="179"/>
      <c r="AG179" s="179"/>
      <c r="AH179" s="179"/>
      <c r="AI179" s="182"/>
      <c r="AJ179" s="179"/>
      <c r="AK179" s="179"/>
      <c r="AL179" s="179"/>
      <c r="AM179" s="179"/>
      <c r="AN179" s="179"/>
      <c r="AO179" s="179"/>
      <c r="AP179" s="179"/>
      <c r="AQ179" s="179"/>
      <c r="AR179" s="179"/>
      <c r="AS179" s="179"/>
      <c r="AT179" s="179"/>
      <c r="AU179" s="179"/>
      <c r="AV179" s="179"/>
      <c r="AW179" s="179"/>
    </row>
    <row r="180" ht="12.75" customHeight="1">
      <c r="A180" s="179"/>
      <c r="B180" s="179"/>
      <c r="C180" s="179"/>
      <c r="D180" s="179"/>
      <c r="E180" s="179"/>
      <c r="F180" s="179"/>
      <c r="G180" s="179"/>
      <c r="H180" s="179"/>
      <c r="I180" s="179"/>
      <c r="J180" s="179"/>
      <c r="K180" s="179"/>
      <c r="L180" s="180"/>
      <c r="M180" s="180"/>
      <c r="N180" s="180"/>
      <c r="O180" s="180"/>
      <c r="P180" s="180"/>
      <c r="Q180" s="180"/>
      <c r="R180" s="180"/>
      <c r="S180" s="179"/>
      <c r="T180" s="179"/>
      <c r="U180" s="179"/>
      <c r="V180" s="179"/>
      <c r="W180" s="179"/>
      <c r="X180" s="180"/>
      <c r="Y180" s="179"/>
      <c r="Z180" s="179"/>
      <c r="AA180" s="179"/>
      <c r="AB180" s="179"/>
      <c r="AC180" s="179"/>
      <c r="AD180" s="179"/>
      <c r="AE180" s="179"/>
      <c r="AF180" s="179"/>
      <c r="AG180" s="179"/>
      <c r="AH180" s="179"/>
      <c r="AI180" s="182"/>
      <c r="AJ180" s="179"/>
      <c r="AK180" s="179"/>
      <c r="AL180" s="179"/>
      <c r="AM180" s="179"/>
      <c r="AN180" s="179"/>
      <c r="AO180" s="179"/>
      <c r="AP180" s="179"/>
      <c r="AQ180" s="179"/>
      <c r="AR180" s="179"/>
      <c r="AS180" s="179"/>
      <c r="AT180" s="179"/>
      <c r="AU180" s="179"/>
      <c r="AV180" s="179"/>
      <c r="AW180" s="179"/>
    </row>
    <row r="181" ht="12.75" customHeight="1">
      <c r="A181" s="179"/>
      <c r="B181" s="179"/>
      <c r="C181" s="179"/>
      <c r="D181" s="179"/>
      <c r="E181" s="179"/>
      <c r="F181" s="179"/>
      <c r="G181" s="179"/>
      <c r="H181" s="179"/>
      <c r="I181" s="179"/>
      <c r="J181" s="179"/>
      <c r="K181" s="179"/>
      <c r="L181" s="180"/>
      <c r="M181" s="180"/>
      <c r="N181" s="180"/>
      <c r="O181" s="180"/>
      <c r="P181" s="180"/>
      <c r="Q181" s="180"/>
      <c r="R181" s="180"/>
      <c r="S181" s="179"/>
      <c r="T181" s="179"/>
      <c r="U181" s="179"/>
      <c r="V181" s="179"/>
      <c r="W181" s="179"/>
      <c r="X181" s="180"/>
      <c r="Y181" s="179"/>
      <c r="Z181" s="179"/>
      <c r="AA181" s="179"/>
      <c r="AB181" s="179"/>
      <c r="AC181" s="179"/>
      <c r="AD181" s="179"/>
      <c r="AE181" s="179"/>
      <c r="AF181" s="179"/>
      <c r="AG181" s="179"/>
      <c r="AH181" s="179"/>
      <c r="AI181" s="182"/>
      <c r="AJ181" s="179"/>
      <c r="AK181" s="179"/>
      <c r="AL181" s="179"/>
      <c r="AM181" s="179"/>
      <c r="AN181" s="179"/>
      <c r="AO181" s="179"/>
      <c r="AP181" s="179"/>
      <c r="AQ181" s="179"/>
      <c r="AR181" s="179"/>
      <c r="AS181" s="179"/>
      <c r="AT181" s="179"/>
      <c r="AU181" s="179"/>
      <c r="AV181" s="179"/>
      <c r="AW181" s="179"/>
    </row>
    <row r="182" ht="12.75" customHeight="1">
      <c r="A182" s="179"/>
      <c r="B182" s="179"/>
      <c r="C182" s="179"/>
      <c r="D182" s="179"/>
      <c r="E182" s="179"/>
      <c r="F182" s="179"/>
      <c r="G182" s="179"/>
      <c r="H182" s="179"/>
      <c r="I182" s="179"/>
      <c r="J182" s="179"/>
      <c r="K182" s="179"/>
      <c r="L182" s="180"/>
      <c r="M182" s="180"/>
      <c r="N182" s="180"/>
      <c r="O182" s="180"/>
      <c r="P182" s="180"/>
      <c r="Q182" s="180"/>
      <c r="R182" s="180"/>
      <c r="S182" s="179"/>
      <c r="T182" s="179"/>
      <c r="U182" s="179"/>
      <c r="V182" s="179"/>
      <c r="W182" s="179"/>
      <c r="X182" s="180"/>
      <c r="Y182" s="179"/>
      <c r="Z182" s="179"/>
      <c r="AA182" s="179"/>
      <c r="AB182" s="179"/>
      <c r="AC182" s="179"/>
      <c r="AD182" s="179"/>
      <c r="AE182" s="179"/>
      <c r="AF182" s="179"/>
      <c r="AG182" s="179"/>
      <c r="AH182" s="179"/>
      <c r="AI182" s="182"/>
      <c r="AJ182" s="179"/>
      <c r="AK182" s="179"/>
      <c r="AL182" s="179"/>
      <c r="AM182" s="179"/>
      <c r="AN182" s="179"/>
      <c r="AO182" s="179"/>
      <c r="AP182" s="179"/>
      <c r="AQ182" s="179"/>
      <c r="AR182" s="179"/>
      <c r="AS182" s="179"/>
      <c r="AT182" s="179"/>
      <c r="AU182" s="179"/>
      <c r="AV182" s="179"/>
      <c r="AW182" s="179"/>
    </row>
    <row r="183" ht="12.75" customHeight="1">
      <c r="A183" s="179"/>
      <c r="B183" s="179"/>
      <c r="C183" s="179"/>
      <c r="D183" s="179"/>
      <c r="E183" s="179"/>
      <c r="F183" s="179"/>
      <c r="G183" s="179"/>
      <c r="H183" s="179"/>
      <c r="I183" s="179"/>
      <c r="J183" s="179"/>
      <c r="K183" s="179"/>
      <c r="L183" s="180"/>
      <c r="M183" s="180"/>
      <c r="N183" s="180"/>
      <c r="O183" s="180"/>
      <c r="P183" s="180"/>
      <c r="Q183" s="180"/>
      <c r="R183" s="180"/>
      <c r="S183" s="179"/>
      <c r="T183" s="179"/>
      <c r="U183" s="179"/>
      <c r="V183" s="179"/>
      <c r="W183" s="179"/>
      <c r="X183" s="180"/>
      <c r="Y183" s="179"/>
      <c r="Z183" s="179"/>
      <c r="AA183" s="179"/>
      <c r="AB183" s="179"/>
      <c r="AC183" s="179"/>
      <c r="AD183" s="179"/>
      <c r="AE183" s="179"/>
      <c r="AF183" s="179"/>
      <c r="AG183" s="179"/>
      <c r="AH183" s="179"/>
      <c r="AI183" s="182"/>
      <c r="AJ183" s="179"/>
      <c r="AK183" s="179"/>
      <c r="AL183" s="179"/>
      <c r="AM183" s="179"/>
      <c r="AN183" s="179"/>
      <c r="AO183" s="179"/>
      <c r="AP183" s="179"/>
      <c r="AQ183" s="179"/>
      <c r="AR183" s="179"/>
      <c r="AS183" s="179"/>
      <c r="AT183" s="179"/>
      <c r="AU183" s="179"/>
      <c r="AV183" s="179"/>
      <c r="AW183" s="179"/>
    </row>
    <row r="184" ht="12.75" customHeight="1">
      <c r="A184" s="179"/>
      <c r="B184" s="179"/>
      <c r="C184" s="179"/>
      <c r="D184" s="179"/>
      <c r="E184" s="179"/>
      <c r="F184" s="179"/>
      <c r="G184" s="179"/>
      <c r="H184" s="179"/>
      <c r="I184" s="179"/>
      <c r="J184" s="179"/>
      <c r="K184" s="179"/>
      <c r="L184" s="180"/>
      <c r="M184" s="180"/>
      <c r="N184" s="180"/>
      <c r="O184" s="180"/>
      <c r="P184" s="180"/>
      <c r="Q184" s="180"/>
      <c r="R184" s="180"/>
      <c r="S184" s="179"/>
      <c r="T184" s="179"/>
      <c r="U184" s="179"/>
      <c r="V184" s="179"/>
      <c r="W184" s="179"/>
      <c r="X184" s="180"/>
      <c r="Y184" s="179"/>
      <c r="Z184" s="179"/>
      <c r="AA184" s="179"/>
      <c r="AB184" s="179"/>
      <c r="AC184" s="179"/>
      <c r="AD184" s="179"/>
      <c r="AE184" s="179"/>
      <c r="AF184" s="179"/>
      <c r="AG184" s="179"/>
      <c r="AH184" s="179"/>
      <c r="AI184" s="182"/>
      <c r="AJ184" s="179"/>
      <c r="AK184" s="179"/>
      <c r="AL184" s="179"/>
      <c r="AM184" s="179"/>
      <c r="AN184" s="179"/>
      <c r="AO184" s="179"/>
      <c r="AP184" s="179"/>
      <c r="AQ184" s="179"/>
      <c r="AR184" s="179"/>
      <c r="AS184" s="179"/>
      <c r="AT184" s="179"/>
      <c r="AU184" s="179"/>
      <c r="AV184" s="179"/>
      <c r="AW184" s="179"/>
    </row>
    <row r="185" ht="12.75" customHeight="1">
      <c r="A185" s="179"/>
      <c r="B185" s="179"/>
      <c r="C185" s="179"/>
      <c r="D185" s="179"/>
      <c r="E185" s="179"/>
      <c r="F185" s="179"/>
      <c r="G185" s="179"/>
      <c r="H185" s="179"/>
      <c r="I185" s="179"/>
      <c r="J185" s="179"/>
      <c r="K185" s="179"/>
      <c r="L185" s="180"/>
      <c r="M185" s="180"/>
      <c r="N185" s="180"/>
      <c r="O185" s="180"/>
      <c r="P185" s="180"/>
      <c r="Q185" s="180"/>
      <c r="R185" s="180"/>
      <c r="S185" s="179"/>
      <c r="T185" s="179"/>
      <c r="U185" s="179"/>
      <c r="V185" s="179"/>
      <c r="W185" s="179"/>
      <c r="X185" s="180"/>
      <c r="Y185" s="179"/>
      <c r="Z185" s="179"/>
      <c r="AA185" s="179"/>
      <c r="AB185" s="179"/>
      <c r="AC185" s="179"/>
      <c r="AD185" s="179"/>
      <c r="AE185" s="179"/>
      <c r="AF185" s="179"/>
      <c r="AG185" s="179"/>
      <c r="AH185" s="179"/>
      <c r="AI185" s="182"/>
      <c r="AJ185" s="179"/>
      <c r="AK185" s="179"/>
      <c r="AL185" s="179"/>
      <c r="AM185" s="179"/>
      <c r="AN185" s="179"/>
      <c r="AO185" s="179"/>
      <c r="AP185" s="179"/>
      <c r="AQ185" s="179"/>
      <c r="AR185" s="179"/>
      <c r="AS185" s="179"/>
      <c r="AT185" s="179"/>
      <c r="AU185" s="179"/>
      <c r="AV185" s="179"/>
      <c r="AW185" s="179"/>
    </row>
    <row r="186" ht="12.75" customHeight="1">
      <c r="A186" s="179"/>
      <c r="B186" s="179"/>
      <c r="C186" s="179"/>
      <c r="D186" s="179"/>
      <c r="E186" s="179"/>
      <c r="F186" s="179"/>
      <c r="G186" s="179"/>
      <c r="H186" s="179"/>
      <c r="I186" s="179"/>
      <c r="J186" s="179"/>
      <c r="K186" s="179"/>
      <c r="L186" s="180"/>
      <c r="M186" s="180"/>
      <c r="N186" s="180"/>
      <c r="O186" s="180"/>
      <c r="P186" s="180"/>
      <c r="Q186" s="180"/>
      <c r="R186" s="180"/>
      <c r="S186" s="179"/>
      <c r="T186" s="179"/>
      <c r="U186" s="179"/>
      <c r="V186" s="179"/>
      <c r="W186" s="179"/>
      <c r="X186" s="180"/>
      <c r="Y186" s="179"/>
      <c r="Z186" s="179"/>
      <c r="AA186" s="179"/>
      <c r="AB186" s="179"/>
      <c r="AC186" s="179"/>
      <c r="AD186" s="179"/>
      <c r="AE186" s="179"/>
      <c r="AF186" s="179"/>
      <c r="AG186" s="179"/>
      <c r="AH186" s="179"/>
      <c r="AI186" s="182"/>
      <c r="AJ186" s="179"/>
      <c r="AK186" s="179"/>
      <c r="AL186" s="179"/>
      <c r="AM186" s="179"/>
      <c r="AN186" s="179"/>
      <c r="AO186" s="179"/>
      <c r="AP186" s="179"/>
      <c r="AQ186" s="179"/>
      <c r="AR186" s="179"/>
      <c r="AS186" s="179"/>
      <c r="AT186" s="179"/>
      <c r="AU186" s="179"/>
      <c r="AV186" s="179"/>
      <c r="AW186" s="179"/>
    </row>
    <row r="187" ht="12.75" customHeight="1">
      <c r="A187" s="179"/>
      <c r="B187" s="179"/>
      <c r="C187" s="179"/>
      <c r="D187" s="179"/>
      <c r="E187" s="179"/>
      <c r="F187" s="179"/>
      <c r="G187" s="179"/>
      <c r="H187" s="179"/>
      <c r="I187" s="179"/>
      <c r="J187" s="179"/>
      <c r="K187" s="179"/>
      <c r="L187" s="180"/>
      <c r="M187" s="180"/>
      <c r="N187" s="180"/>
      <c r="O187" s="180"/>
      <c r="P187" s="180"/>
      <c r="Q187" s="180"/>
      <c r="R187" s="180"/>
      <c r="S187" s="179"/>
      <c r="T187" s="179"/>
      <c r="U187" s="179"/>
      <c r="V187" s="179"/>
      <c r="W187" s="179"/>
      <c r="X187" s="180"/>
      <c r="Y187" s="179"/>
      <c r="Z187" s="179"/>
      <c r="AA187" s="179"/>
      <c r="AB187" s="179"/>
      <c r="AC187" s="179"/>
      <c r="AD187" s="179"/>
      <c r="AE187" s="179"/>
      <c r="AF187" s="179"/>
      <c r="AG187" s="179"/>
      <c r="AH187" s="179"/>
      <c r="AI187" s="182"/>
      <c r="AJ187" s="179"/>
      <c r="AK187" s="179"/>
      <c r="AL187" s="179"/>
      <c r="AM187" s="179"/>
      <c r="AN187" s="179"/>
      <c r="AO187" s="179"/>
      <c r="AP187" s="179"/>
      <c r="AQ187" s="179"/>
      <c r="AR187" s="179"/>
      <c r="AS187" s="179"/>
      <c r="AT187" s="179"/>
      <c r="AU187" s="179"/>
      <c r="AV187" s="179"/>
      <c r="AW187" s="179"/>
    </row>
    <row r="188" ht="12.75" customHeight="1">
      <c r="A188" s="179"/>
      <c r="B188" s="179"/>
      <c r="C188" s="179"/>
      <c r="D188" s="179"/>
      <c r="E188" s="179"/>
      <c r="F188" s="179"/>
      <c r="G188" s="179"/>
      <c r="H188" s="179"/>
      <c r="I188" s="179"/>
      <c r="J188" s="179"/>
      <c r="K188" s="179"/>
      <c r="L188" s="180"/>
      <c r="M188" s="180"/>
      <c r="N188" s="180"/>
      <c r="O188" s="180"/>
      <c r="P188" s="180"/>
      <c r="Q188" s="180"/>
      <c r="R188" s="180"/>
      <c r="S188" s="179"/>
      <c r="T188" s="179"/>
      <c r="U188" s="179"/>
      <c r="V188" s="179"/>
      <c r="W188" s="179"/>
      <c r="X188" s="180"/>
      <c r="Y188" s="179"/>
      <c r="Z188" s="179"/>
      <c r="AA188" s="179"/>
      <c r="AB188" s="179"/>
      <c r="AC188" s="179"/>
      <c r="AD188" s="179"/>
      <c r="AE188" s="179"/>
      <c r="AF188" s="179"/>
      <c r="AG188" s="179"/>
      <c r="AH188" s="179"/>
      <c r="AI188" s="182"/>
      <c r="AJ188" s="179"/>
      <c r="AK188" s="179"/>
      <c r="AL188" s="179"/>
      <c r="AM188" s="179"/>
      <c r="AN188" s="179"/>
      <c r="AO188" s="179"/>
      <c r="AP188" s="179"/>
      <c r="AQ188" s="179"/>
      <c r="AR188" s="179"/>
      <c r="AS188" s="179"/>
      <c r="AT188" s="179"/>
      <c r="AU188" s="179"/>
      <c r="AV188" s="179"/>
      <c r="AW188" s="179"/>
    </row>
    <row r="189" ht="12.75" customHeight="1">
      <c r="A189" s="179"/>
      <c r="B189" s="179"/>
      <c r="C189" s="179"/>
      <c r="D189" s="179"/>
      <c r="E189" s="179"/>
      <c r="F189" s="179"/>
      <c r="G189" s="179"/>
      <c r="H189" s="179"/>
      <c r="I189" s="179"/>
      <c r="J189" s="179"/>
      <c r="K189" s="179"/>
      <c r="L189" s="180"/>
      <c r="M189" s="180"/>
      <c r="N189" s="180"/>
      <c r="O189" s="180"/>
      <c r="P189" s="180"/>
      <c r="Q189" s="180"/>
      <c r="R189" s="180"/>
      <c r="S189" s="179"/>
      <c r="T189" s="179"/>
      <c r="U189" s="179"/>
      <c r="V189" s="179"/>
      <c r="W189" s="179"/>
      <c r="X189" s="180"/>
      <c r="Y189" s="179"/>
      <c r="Z189" s="179"/>
      <c r="AA189" s="179"/>
      <c r="AB189" s="179"/>
      <c r="AC189" s="179"/>
      <c r="AD189" s="179"/>
      <c r="AE189" s="179"/>
      <c r="AF189" s="179"/>
      <c r="AG189" s="179"/>
      <c r="AH189" s="179"/>
      <c r="AI189" s="182"/>
      <c r="AJ189" s="179"/>
      <c r="AK189" s="179"/>
      <c r="AL189" s="179"/>
      <c r="AM189" s="179"/>
      <c r="AN189" s="179"/>
      <c r="AO189" s="179"/>
      <c r="AP189" s="179"/>
      <c r="AQ189" s="179"/>
      <c r="AR189" s="179"/>
      <c r="AS189" s="179"/>
      <c r="AT189" s="179"/>
      <c r="AU189" s="179"/>
      <c r="AV189" s="179"/>
      <c r="AW189" s="179"/>
    </row>
    <row r="190" ht="12.75" customHeight="1">
      <c r="A190" s="179"/>
      <c r="B190" s="179"/>
      <c r="C190" s="179"/>
      <c r="D190" s="179"/>
      <c r="E190" s="179"/>
      <c r="F190" s="179"/>
      <c r="G190" s="179"/>
      <c r="H190" s="179"/>
      <c r="I190" s="179"/>
      <c r="J190" s="179"/>
      <c r="K190" s="179"/>
      <c r="L190" s="180"/>
      <c r="M190" s="180"/>
      <c r="N190" s="180"/>
      <c r="O190" s="180"/>
      <c r="P190" s="180"/>
      <c r="Q190" s="180"/>
      <c r="R190" s="180"/>
      <c r="S190" s="179"/>
      <c r="T190" s="179"/>
      <c r="U190" s="179"/>
      <c r="V190" s="179"/>
      <c r="W190" s="179"/>
      <c r="X190" s="180"/>
      <c r="Y190" s="179"/>
      <c r="Z190" s="179"/>
      <c r="AA190" s="179"/>
      <c r="AB190" s="179"/>
      <c r="AC190" s="179"/>
      <c r="AD190" s="179"/>
      <c r="AE190" s="179"/>
      <c r="AF190" s="179"/>
      <c r="AG190" s="179"/>
      <c r="AH190" s="179"/>
      <c r="AI190" s="182"/>
      <c r="AJ190" s="179"/>
      <c r="AK190" s="179"/>
      <c r="AL190" s="179"/>
      <c r="AM190" s="179"/>
      <c r="AN190" s="179"/>
      <c r="AO190" s="179"/>
      <c r="AP190" s="179"/>
      <c r="AQ190" s="179"/>
      <c r="AR190" s="179"/>
      <c r="AS190" s="179"/>
      <c r="AT190" s="179"/>
      <c r="AU190" s="179"/>
      <c r="AV190" s="179"/>
      <c r="AW190" s="179"/>
    </row>
    <row r="191" ht="12.75" customHeight="1">
      <c r="A191" s="179"/>
      <c r="B191" s="179"/>
      <c r="C191" s="179"/>
      <c r="D191" s="179"/>
      <c r="E191" s="179"/>
      <c r="F191" s="179"/>
      <c r="G191" s="179"/>
      <c r="H191" s="179"/>
      <c r="I191" s="179"/>
      <c r="J191" s="179"/>
      <c r="K191" s="179"/>
      <c r="L191" s="180"/>
      <c r="M191" s="180"/>
      <c r="N191" s="180"/>
      <c r="O191" s="180"/>
      <c r="P191" s="180"/>
      <c r="Q191" s="180"/>
      <c r="R191" s="180"/>
      <c r="S191" s="179"/>
      <c r="T191" s="179"/>
      <c r="U191" s="179"/>
      <c r="V191" s="179"/>
      <c r="W191" s="179"/>
      <c r="X191" s="180"/>
      <c r="Y191" s="179"/>
      <c r="Z191" s="179"/>
      <c r="AA191" s="179"/>
      <c r="AB191" s="179"/>
      <c r="AC191" s="179"/>
      <c r="AD191" s="179"/>
      <c r="AE191" s="179"/>
      <c r="AF191" s="179"/>
      <c r="AG191" s="179"/>
      <c r="AH191" s="179"/>
      <c r="AI191" s="182"/>
      <c r="AJ191" s="179"/>
      <c r="AK191" s="179"/>
      <c r="AL191" s="179"/>
      <c r="AM191" s="179"/>
      <c r="AN191" s="179"/>
      <c r="AO191" s="179"/>
      <c r="AP191" s="179"/>
      <c r="AQ191" s="179"/>
      <c r="AR191" s="179"/>
      <c r="AS191" s="179"/>
      <c r="AT191" s="179"/>
      <c r="AU191" s="179"/>
      <c r="AV191" s="179"/>
      <c r="AW191" s="179"/>
    </row>
    <row r="192" ht="12.75" customHeight="1">
      <c r="A192" s="179"/>
      <c r="B192" s="179"/>
      <c r="C192" s="179"/>
      <c r="D192" s="179"/>
      <c r="E192" s="179"/>
      <c r="F192" s="179"/>
      <c r="G192" s="179"/>
      <c r="H192" s="179"/>
      <c r="I192" s="179"/>
      <c r="J192" s="179"/>
      <c r="K192" s="179"/>
      <c r="L192" s="180"/>
      <c r="M192" s="180"/>
      <c r="N192" s="180"/>
      <c r="O192" s="180"/>
      <c r="P192" s="180"/>
      <c r="Q192" s="180"/>
      <c r="R192" s="180"/>
      <c r="S192" s="179"/>
      <c r="T192" s="179"/>
      <c r="U192" s="179"/>
      <c r="V192" s="179"/>
      <c r="W192" s="179"/>
      <c r="X192" s="180"/>
      <c r="Y192" s="179"/>
      <c r="Z192" s="179"/>
      <c r="AA192" s="179"/>
      <c r="AB192" s="179"/>
      <c r="AC192" s="179"/>
      <c r="AD192" s="179"/>
      <c r="AE192" s="179"/>
      <c r="AF192" s="179"/>
      <c r="AG192" s="179"/>
      <c r="AH192" s="179"/>
      <c r="AI192" s="182"/>
      <c r="AJ192" s="179"/>
      <c r="AK192" s="179"/>
      <c r="AL192" s="179"/>
      <c r="AM192" s="179"/>
      <c r="AN192" s="179"/>
      <c r="AO192" s="179"/>
      <c r="AP192" s="179"/>
      <c r="AQ192" s="179"/>
      <c r="AR192" s="179"/>
      <c r="AS192" s="179"/>
      <c r="AT192" s="179"/>
      <c r="AU192" s="179"/>
      <c r="AV192" s="179"/>
      <c r="AW192" s="179"/>
    </row>
    <row r="193" ht="12.75" customHeight="1">
      <c r="A193" s="179"/>
      <c r="B193" s="179"/>
      <c r="C193" s="179"/>
      <c r="D193" s="179"/>
      <c r="E193" s="179"/>
      <c r="F193" s="179"/>
      <c r="G193" s="179"/>
      <c r="H193" s="179"/>
      <c r="I193" s="179"/>
      <c r="J193" s="179"/>
      <c r="K193" s="179"/>
      <c r="L193" s="180"/>
      <c r="M193" s="180"/>
      <c r="N193" s="180"/>
      <c r="O193" s="180"/>
      <c r="P193" s="180"/>
      <c r="Q193" s="180"/>
      <c r="R193" s="180"/>
      <c r="S193" s="179"/>
      <c r="T193" s="179"/>
      <c r="U193" s="179"/>
      <c r="V193" s="179"/>
      <c r="W193" s="179"/>
      <c r="X193" s="180"/>
      <c r="Y193" s="179"/>
      <c r="Z193" s="179"/>
      <c r="AA193" s="179"/>
      <c r="AB193" s="179"/>
      <c r="AC193" s="179"/>
      <c r="AD193" s="179"/>
      <c r="AE193" s="179"/>
      <c r="AF193" s="179"/>
      <c r="AG193" s="179"/>
      <c r="AH193" s="179"/>
      <c r="AI193" s="182"/>
      <c r="AJ193" s="179"/>
      <c r="AK193" s="179"/>
      <c r="AL193" s="179"/>
      <c r="AM193" s="179"/>
      <c r="AN193" s="179"/>
      <c r="AO193" s="179"/>
      <c r="AP193" s="179"/>
      <c r="AQ193" s="179"/>
      <c r="AR193" s="179"/>
      <c r="AS193" s="179"/>
      <c r="AT193" s="179"/>
      <c r="AU193" s="179"/>
      <c r="AV193" s="179"/>
      <c r="AW193" s="179"/>
    </row>
    <row r="194" ht="12.75" customHeight="1">
      <c r="A194" s="179"/>
      <c r="B194" s="179"/>
      <c r="C194" s="179"/>
      <c r="D194" s="179"/>
      <c r="E194" s="179"/>
      <c r="F194" s="179"/>
      <c r="G194" s="179"/>
      <c r="H194" s="179"/>
      <c r="I194" s="179"/>
      <c r="J194" s="179"/>
      <c r="K194" s="179"/>
      <c r="L194" s="180"/>
      <c r="M194" s="180"/>
      <c r="N194" s="180"/>
      <c r="O194" s="180"/>
      <c r="P194" s="180"/>
      <c r="Q194" s="180"/>
      <c r="R194" s="180"/>
      <c r="S194" s="179"/>
      <c r="T194" s="179"/>
      <c r="U194" s="179"/>
      <c r="V194" s="179"/>
      <c r="W194" s="179"/>
      <c r="X194" s="180"/>
      <c r="Y194" s="179"/>
      <c r="Z194" s="179"/>
      <c r="AA194" s="179"/>
      <c r="AB194" s="179"/>
      <c r="AC194" s="179"/>
      <c r="AD194" s="179"/>
      <c r="AE194" s="179"/>
      <c r="AF194" s="179"/>
      <c r="AG194" s="179"/>
      <c r="AH194" s="179"/>
      <c r="AI194" s="182"/>
      <c r="AJ194" s="179"/>
      <c r="AK194" s="179"/>
      <c r="AL194" s="179"/>
      <c r="AM194" s="179"/>
      <c r="AN194" s="179"/>
      <c r="AO194" s="179"/>
      <c r="AP194" s="179"/>
      <c r="AQ194" s="179"/>
      <c r="AR194" s="179"/>
      <c r="AS194" s="179"/>
      <c r="AT194" s="179"/>
      <c r="AU194" s="179"/>
      <c r="AV194" s="179"/>
      <c r="AW194" s="179"/>
    </row>
    <row r="195" ht="12.75" customHeight="1">
      <c r="A195" s="179"/>
      <c r="B195" s="179"/>
      <c r="C195" s="179"/>
      <c r="D195" s="179"/>
      <c r="E195" s="179"/>
      <c r="F195" s="179"/>
      <c r="G195" s="179"/>
      <c r="H195" s="179"/>
      <c r="I195" s="179"/>
      <c r="J195" s="179"/>
      <c r="K195" s="179"/>
      <c r="L195" s="180"/>
      <c r="M195" s="180"/>
      <c r="N195" s="180"/>
      <c r="O195" s="180"/>
      <c r="P195" s="180"/>
      <c r="Q195" s="180"/>
      <c r="R195" s="180"/>
      <c r="S195" s="179"/>
      <c r="T195" s="179"/>
      <c r="U195" s="179"/>
      <c r="V195" s="179"/>
      <c r="W195" s="179"/>
      <c r="X195" s="180"/>
      <c r="Y195" s="179"/>
      <c r="Z195" s="179"/>
      <c r="AA195" s="179"/>
      <c r="AB195" s="179"/>
      <c r="AC195" s="179"/>
      <c r="AD195" s="179"/>
      <c r="AE195" s="179"/>
      <c r="AF195" s="179"/>
      <c r="AG195" s="179"/>
      <c r="AH195" s="179"/>
      <c r="AI195" s="182"/>
      <c r="AJ195" s="179"/>
      <c r="AK195" s="179"/>
      <c r="AL195" s="179"/>
      <c r="AM195" s="179"/>
      <c r="AN195" s="179"/>
      <c r="AO195" s="179"/>
      <c r="AP195" s="179"/>
      <c r="AQ195" s="179"/>
      <c r="AR195" s="179"/>
      <c r="AS195" s="179"/>
      <c r="AT195" s="179"/>
      <c r="AU195" s="179"/>
      <c r="AV195" s="179"/>
      <c r="AW195" s="179"/>
    </row>
    <row r="196" ht="12.75" customHeight="1">
      <c r="A196" s="179"/>
      <c r="B196" s="179"/>
      <c r="C196" s="179"/>
      <c r="D196" s="179"/>
      <c r="E196" s="179"/>
      <c r="F196" s="179"/>
      <c r="G196" s="179"/>
      <c r="H196" s="179"/>
      <c r="I196" s="179"/>
      <c r="J196" s="179"/>
      <c r="K196" s="179"/>
      <c r="L196" s="180"/>
      <c r="M196" s="180"/>
      <c r="N196" s="180"/>
      <c r="O196" s="180"/>
      <c r="P196" s="180"/>
      <c r="Q196" s="180"/>
      <c r="R196" s="180"/>
      <c r="S196" s="179"/>
      <c r="T196" s="179"/>
      <c r="U196" s="179"/>
      <c r="V196" s="179"/>
      <c r="W196" s="179"/>
      <c r="X196" s="180"/>
      <c r="Y196" s="179"/>
      <c r="Z196" s="179"/>
      <c r="AA196" s="179"/>
      <c r="AB196" s="179"/>
      <c r="AC196" s="179"/>
      <c r="AD196" s="179"/>
      <c r="AE196" s="179"/>
      <c r="AF196" s="179"/>
      <c r="AG196" s="179"/>
      <c r="AH196" s="179"/>
      <c r="AI196" s="182"/>
      <c r="AJ196" s="179"/>
      <c r="AK196" s="179"/>
      <c r="AL196" s="179"/>
      <c r="AM196" s="179"/>
      <c r="AN196" s="179"/>
      <c r="AO196" s="179"/>
      <c r="AP196" s="179"/>
      <c r="AQ196" s="179"/>
      <c r="AR196" s="179"/>
      <c r="AS196" s="179"/>
      <c r="AT196" s="179"/>
      <c r="AU196" s="179"/>
      <c r="AV196" s="179"/>
      <c r="AW196" s="179"/>
    </row>
    <row r="197" ht="12.75" customHeight="1">
      <c r="A197" s="179"/>
      <c r="B197" s="179"/>
      <c r="C197" s="179"/>
      <c r="D197" s="179"/>
      <c r="E197" s="179"/>
      <c r="F197" s="179"/>
      <c r="G197" s="179"/>
      <c r="H197" s="179"/>
      <c r="I197" s="179"/>
      <c r="J197" s="179"/>
      <c r="K197" s="179"/>
      <c r="L197" s="180"/>
      <c r="M197" s="180"/>
      <c r="N197" s="180"/>
      <c r="O197" s="180"/>
      <c r="P197" s="180"/>
      <c r="Q197" s="180"/>
      <c r="R197" s="180"/>
      <c r="S197" s="179"/>
      <c r="T197" s="179"/>
      <c r="U197" s="179"/>
      <c r="V197" s="179"/>
      <c r="W197" s="179"/>
      <c r="X197" s="180"/>
      <c r="Y197" s="179"/>
      <c r="Z197" s="179"/>
      <c r="AA197" s="179"/>
      <c r="AB197" s="179"/>
      <c r="AC197" s="179"/>
      <c r="AD197" s="179"/>
      <c r="AE197" s="179"/>
      <c r="AF197" s="179"/>
      <c r="AG197" s="179"/>
      <c r="AH197" s="179"/>
      <c r="AI197" s="182"/>
      <c r="AJ197" s="179"/>
      <c r="AK197" s="179"/>
      <c r="AL197" s="179"/>
      <c r="AM197" s="179"/>
      <c r="AN197" s="179"/>
      <c r="AO197" s="179"/>
      <c r="AP197" s="179"/>
      <c r="AQ197" s="179"/>
      <c r="AR197" s="179"/>
      <c r="AS197" s="179"/>
      <c r="AT197" s="179"/>
      <c r="AU197" s="179"/>
      <c r="AV197" s="179"/>
      <c r="AW197" s="179"/>
    </row>
    <row r="198" ht="12.75" customHeight="1">
      <c r="A198" s="179"/>
      <c r="B198" s="179"/>
      <c r="C198" s="179"/>
      <c r="D198" s="179"/>
      <c r="E198" s="179"/>
      <c r="F198" s="179"/>
      <c r="G198" s="179"/>
      <c r="H198" s="179"/>
      <c r="I198" s="179"/>
      <c r="J198" s="179"/>
      <c r="K198" s="179"/>
      <c r="L198" s="180"/>
      <c r="M198" s="180"/>
      <c r="N198" s="180"/>
      <c r="O198" s="180"/>
      <c r="P198" s="180"/>
      <c r="Q198" s="180"/>
      <c r="R198" s="180"/>
      <c r="S198" s="179"/>
      <c r="T198" s="179"/>
      <c r="U198" s="179"/>
      <c r="V198" s="179"/>
      <c r="W198" s="179"/>
      <c r="X198" s="180"/>
      <c r="Y198" s="179"/>
      <c r="Z198" s="179"/>
      <c r="AA198" s="179"/>
      <c r="AB198" s="179"/>
      <c r="AC198" s="179"/>
      <c r="AD198" s="179"/>
      <c r="AE198" s="179"/>
      <c r="AF198" s="179"/>
      <c r="AG198" s="179"/>
      <c r="AH198" s="179"/>
      <c r="AI198" s="182"/>
      <c r="AJ198" s="179"/>
      <c r="AK198" s="179"/>
      <c r="AL198" s="179"/>
      <c r="AM198" s="179"/>
      <c r="AN198" s="179"/>
      <c r="AO198" s="179"/>
      <c r="AP198" s="179"/>
      <c r="AQ198" s="179"/>
      <c r="AR198" s="179"/>
      <c r="AS198" s="179"/>
      <c r="AT198" s="179"/>
      <c r="AU198" s="179"/>
      <c r="AV198" s="179"/>
      <c r="AW198" s="179"/>
    </row>
    <row r="199" ht="12.75" customHeight="1">
      <c r="A199" s="179"/>
      <c r="B199" s="179"/>
      <c r="C199" s="179"/>
      <c r="D199" s="179"/>
      <c r="E199" s="179"/>
      <c r="F199" s="179"/>
      <c r="G199" s="179"/>
      <c r="H199" s="179"/>
      <c r="I199" s="179"/>
      <c r="J199" s="179"/>
      <c r="K199" s="179"/>
      <c r="L199" s="180"/>
      <c r="M199" s="180"/>
      <c r="N199" s="180"/>
      <c r="O199" s="180"/>
      <c r="P199" s="180"/>
      <c r="Q199" s="180"/>
      <c r="R199" s="180"/>
      <c r="S199" s="179"/>
      <c r="T199" s="179"/>
      <c r="U199" s="179"/>
      <c r="V199" s="179"/>
      <c r="W199" s="179"/>
      <c r="X199" s="180"/>
      <c r="Y199" s="179"/>
      <c r="Z199" s="179"/>
      <c r="AA199" s="179"/>
      <c r="AB199" s="179"/>
      <c r="AC199" s="179"/>
      <c r="AD199" s="179"/>
      <c r="AE199" s="179"/>
      <c r="AF199" s="179"/>
      <c r="AG199" s="179"/>
      <c r="AH199" s="179"/>
      <c r="AI199" s="182"/>
      <c r="AJ199" s="179"/>
      <c r="AK199" s="179"/>
      <c r="AL199" s="179"/>
      <c r="AM199" s="179"/>
      <c r="AN199" s="179"/>
      <c r="AO199" s="179"/>
      <c r="AP199" s="179"/>
      <c r="AQ199" s="179"/>
      <c r="AR199" s="179"/>
      <c r="AS199" s="179"/>
      <c r="AT199" s="179"/>
      <c r="AU199" s="179"/>
      <c r="AV199" s="179"/>
      <c r="AW199" s="179"/>
    </row>
    <row r="200" ht="12.75" customHeight="1">
      <c r="A200" s="179"/>
      <c r="B200" s="179"/>
      <c r="C200" s="179"/>
      <c r="D200" s="179"/>
      <c r="E200" s="179"/>
      <c r="F200" s="179"/>
      <c r="G200" s="179"/>
      <c r="H200" s="179"/>
      <c r="I200" s="179"/>
      <c r="J200" s="179"/>
      <c r="K200" s="179"/>
      <c r="L200" s="180"/>
      <c r="M200" s="180"/>
      <c r="N200" s="180"/>
      <c r="O200" s="180"/>
      <c r="P200" s="180"/>
      <c r="Q200" s="180"/>
      <c r="R200" s="180"/>
      <c r="S200" s="179"/>
      <c r="T200" s="179"/>
      <c r="U200" s="179"/>
      <c r="V200" s="179"/>
      <c r="W200" s="179"/>
      <c r="X200" s="180"/>
      <c r="Y200" s="179"/>
      <c r="Z200" s="179"/>
      <c r="AA200" s="179"/>
      <c r="AB200" s="179"/>
      <c r="AC200" s="179"/>
      <c r="AD200" s="179"/>
      <c r="AE200" s="179"/>
      <c r="AF200" s="179"/>
      <c r="AG200" s="179"/>
      <c r="AH200" s="179"/>
      <c r="AI200" s="182"/>
      <c r="AJ200" s="179"/>
      <c r="AK200" s="179"/>
      <c r="AL200" s="179"/>
      <c r="AM200" s="179"/>
      <c r="AN200" s="179"/>
      <c r="AO200" s="179"/>
      <c r="AP200" s="179"/>
      <c r="AQ200" s="179"/>
      <c r="AR200" s="179"/>
      <c r="AS200" s="179"/>
      <c r="AT200" s="179"/>
      <c r="AU200" s="179"/>
      <c r="AV200" s="179"/>
      <c r="AW200" s="179"/>
    </row>
    <row r="201" ht="12.75" customHeight="1">
      <c r="A201" s="179"/>
      <c r="B201" s="179"/>
      <c r="C201" s="179"/>
      <c r="D201" s="179"/>
      <c r="E201" s="179"/>
      <c r="F201" s="179"/>
      <c r="G201" s="179"/>
      <c r="H201" s="179"/>
      <c r="I201" s="179"/>
      <c r="J201" s="179"/>
      <c r="K201" s="179"/>
      <c r="L201" s="180"/>
      <c r="M201" s="180"/>
      <c r="N201" s="180"/>
      <c r="O201" s="180"/>
      <c r="P201" s="180"/>
      <c r="Q201" s="180"/>
      <c r="R201" s="180"/>
      <c r="S201" s="179"/>
      <c r="T201" s="179"/>
      <c r="U201" s="179"/>
      <c r="V201" s="179"/>
      <c r="W201" s="179"/>
      <c r="X201" s="180"/>
      <c r="Y201" s="179"/>
      <c r="Z201" s="179"/>
      <c r="AA201" s="179"/>
      <c r="AB201" s="179"/>
      <c r="AC201" s="179"/>
      <c r="AD201" s="179"/>
      <c r="AE201" s="179"/>
      <c r="AF201" s="179"/>
      <c r="AG201" s="179"/>
      <c r="AH201" s="179"/>
      <c r="AI201" s="182"/>
      <c r="AJ201" s="179"/>
      <c r="AK201" s="179"/>
      <c r="AL201" s="179"/>
      <c r="AM201" s="179"/>
      <c r="AN201" s="179"/>
      <c r="AO201" s="179"/>
      <c r="AP201" s="179"/>
      <c r="AQ201" s="179"/>
      <c r="AR201" s="179"/>
      <c r="AS201" s="179"/>
      <c r="AT201" s="179"/>
      <c r="AU201" s="179"/>
      <c r="AV201" s="179"/>
      <c r="AW201" s="179"/>
    </row>
    <row r="202" ht="12.75" customHeight="1">
      <c r="A202" s="179"/>
      <c r="B202" s="179"/>
      <c r="C202" s="179"/>
      <c r="D202" s="179"/>
      <c r="E202" s="179"/>
      <c r="F202" s="179"/>
      <c r="G202" s="179"/>
      <c r="H202" s="179"/>
      <c r="I202" s="179"/>
      <c r="J202" s="179"/>
      <c r="K202" s="179"/>
      <c r="L202" s="180"/>
      <c r="M202" s="180"/>
      <c r="N202" s="180"/>
      <c r="O202" s="180"/>
      <c r="P202" s="180"/>
      <c r="Q202" s="180"/>
      <c r="R202" s="180"/>
      <c r="S202" s="179"/>
      <c r="T202" s="179"/>
      <c r="U202" s="179"/>
      <c r="V202" s="179"/>
      <c r="W202" s="179"/>
      <c r="X202" s="180"/>
      <c r="Y202" s="179"/>
      <c r="Z202" s="179"/>
      <c r="AA202" s="179"/>
      <c r="AB202" s="179"/>
      <c r="AC202" s="179"/>
      <c r="AD202" s="179"/>
      <c r="AE202" s="179"/>
      <c r="AF202" s="179"/>
      <c r="AG202" s="179"/>
      <c r="AH202" s="179"/>
      <c r="AI202" s="182"/>
      <c r="AJ202" s="179"/>
      <c r="AK202" s="179"/>
      <c r="AL202" s="179"/>
      <c r="AM202" s="179"/>
      <c r="AN202" s="179"/>
      <c r="AO202" s="179"/>
      <c r="AP202" s="179"/>
      <c r="AQ202" s="179"/>
      <c r="AR202" s="179"/>
      <c r="AS202" s="179"/>
      <c r="AT202" s="179"/>
      <c r="AU202" s="179"/>
      <c r="AV202" s="179"/>
      <c r="AW202" s="179"/>
    </row>
    <row r="203" ht="12.75" customHeight="1">
      <c r="A203" s="179"/>
      <c r="B203" s="179"/>
      <c r="C203" s="179"/>
      <c r="D203" s="179"/>
      <c r="E203" s="179"/>
      <c r="F203" s="179"/>
      <c r="G203" s="179"/>
      <c r="H203" s="179"/>
      <c r="I203" s="179"/>
      <c r="J203" s="179"/>
      <c r="K203" s="179"/>
      <c r="L203" s="180"/>
      <c r="M203" s="180"/>
      <c r="N203" s="180"/>
      <c r="O203" s="180"/>
      <c r="P203" s="180"/>
      <c r="Q203" s="180"/>
      <c r="R203" s="180"/>
      <c r="S203" s="179"/>
      <c r="T203" s="179"/>
      <c r="U203" s="179"/>
      <c r="V203" s="179"/>
      <c r="W203" s="179"/>
      <c r="X203" s="180"/>
      <c r="Y203" s="179"/>
      <c r="Z203" s="179"/>
      <c r="AA203" s="179"/>
      <c r="AB203" s="179"/>
      <c r="AC203" s="179"/>
      <c r="AD203" s="179"/>
      <c r="AE203" s="179"/>
      <c r="AF203" s="179"/>
      <c r="AG203" s="179"/>
      <c r="AH203" s="179"/>
      <c r="AI203" s="182"/>
      <c r="AJ203" s="179"/>
      <c r="AK203" s="179"/>
      <c r="AL203" s="179"/>
      <c r="AM203" s="179"/>
      <c r="AN203" s="179"/>
      <c r="AO203" s="179"/>
      <c r="AP203" s="179"/>
      <c r="AQ203" s="179"/>
      <c r="AR203" s="179"/>
      <c r="AS203" s="179"/>
      <c r="AT203" s="179"/>
      <c r="AU203" s="179"/>
      <c r="AV203" s="179"/>
      <c r="AW203" s="179"/>
    </row>
    <row r="204" ht="12.75" customHeight="1">
      <c r="A204" s="179"/>
      <c r="B204" s="179"/>
      <c r="C204" s="179"/>
      <c r="D204" s="179"/>
      <c r="E204" s="179"/>
      <c r="F204" s="179"/>
      <c r="G204" s="179"/>
      <c r="H204" s="179"/>
      <c r="I204" s="179"/>
      <c r="J204" s="179"/>
      <c r="K204" s="179"/>
      <c r="L204" s="180"/>
      <c r="M204" s="180"/>
      <c r="N204" s="180"/>
      <c r="O204" s="180"/>
      <c r="P204" s="180"/>
      <c r="Q204" s="180"/>
      <c r="R204" s="180"/>
      <c r="S204" s="179"/>
      <c r="T204" s="179"/>
      <c r="U204" s="179"/>
      <c r="V204" s="179"/>
      <c r="W204" s="179"/>
      <c r="X204" s="180"/>
      <c r="Y204" s="179"/>
      <c r="Z204" s="179"/>
      <c r="AA204" s="179"/>
      <c r="AB204" s="179"/>
      <c r="AC204" s="179"/>
      <c r="AD204" s="179"/>
      <c r="AE204" s="179"/>
      <c r="AF204" s="179"/>
      <c r="AG204" s="179"/>
      <c r="AH204" s="179"/>
      <c r="AI204" s="182"/>
      <c r="AJ204" s="179"/>
      <c r="AK204" s="179"/>
      <c r="AL204" s="179"/>
      <c r="AM204" s="179"/>
      <c r="AN204" s="179"/>
      <c r="AO204" s="179"/>
      <c r="AP204" s="179"/>
      <c r="AQ204" s="179"/>
      <c r="AR204" s="179"/>
      <c r="AS204" s="179"/>
      <c r="AT204" s="179"/>
      <c r="AU204" s="179"/>
      <c r="AV204" s="179"/>
      <c r="AW204" s="179"/>
    </row>
    <row r="205" ht="12.75" customHeight="1">
      <c r="A205" s="179"/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80"/>
      <c r="M205" s="180"/>
      <c r="N205" s="180"/>
      <c r="O205" s="180"/>
      <c r="P205" s="180"/>
      <c r="Q205" s="180"/>
      <c r="R205" s="180"/>
      <c r="S205" s="179"/>
      <c r="T205" s="179"/>
      <c r="U205" s="179"/>
      <c r="V205" s="179"/>
      <c r="W205" s="179"/>
      <c r="X205" s="180"/>
      <c r="Y205" s="179"/>
      <c r="Z205" s="179"/>
      <c r="AA205" s="179"/>
      <c r="AB205" s="179"/>
      <c r="AC205" s="179"/>
      <c r="AD205" s="179"/>
      <c r="AE205" s="179"/>
      <c r="AF205" s="179"/>
      <c r="AG205" s="179"/>
      <c r="AH205" s="179"/>
      <c r="AI205" s="182"/>
      <c r="AJ205" s="179"/>
      <c r="AK205" s="179"/>
      <c r="AL205" s="179"/>
      <c r="AM205" s="179"/>
      <c r="AN205" s="179"/>
      <c r="AO205" s="179"/>
      <c r="AP205" s="179"/>
      <c r="AQ205" s="179"/>
      <c r="AR205" s="179"/>
      <c r="AS205" s="179"/>
      <c r="AT205" s="179"/>
      <c r="AU205" s="179"/>
      <c r="AV205" s="179"/>
      <c r="AW205" s="179"/>
    </row>
    <row r="206" ht="12.75" customHeight="1">
      <c r="A206" s="179"/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80"/>
      <c r="M206" s="180"/>
      <c r="N206" s="180"/>
      <c r="O206" s="180"/>
      <c r="P206" s="180"/>
      <c r="Q206" s="180"/>
      <c r="R206" s="180"/>
      <c r="S206" s="179"/>
      <c r="T206" s="179"/>
      <c r="U206" s="179"/>
      <c r="V206" s="179"/>
      <c r="W206" s="179"/>
      <c r="X206" s="180"/>
      <c r="Y206" s="179"/>
      <c r="Z206" s="179"/>
      <c r="AA206" s="179"/>
      <c r="AB206" s="179"/>
      <c r="AC206" s="179"/>
      <c r="AD206" s="179"/>
      <c r="AE206" s="179"/>
      <c r="AF206" s="179"/>
      <c r="AG206" s="179"/>
      <c r="AH206" s="179"/>
      <c r="AI206" s="182"/>
      <c r="AJ206" s="179"/>
      <c r="AK206" s="179"/>
      <c r="AL206" s="179"/>
      <c r="AM206" s="179"/>
      <c r="AN206" s="179"/>
      <c r="AO206" s="179"/>
      <c r="AP206" s="179"/>
      <c r="AQ206" s="179"/>
      <c r="AR206" s="179"/>
      <c r="AS206" s="179"/>
      <c r="AT206" s="179"/>
      <c r="AU206" s="179"/>
      <c r="AV206" s="179"/>
      <c r="AW206" s="179"/>
    </row>
    <row r="207" ht="12.75" customHeight="1">
      <c r="A207" s="179"/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80"/>
      <c r="M207" s="180"/>
      <c r="N207" s="180"/>
      <c r="O207" s="180"/>
      <c r="P207" s="180"/>
      <c r="Q207" s="180"/>
      <c r="R207" s="180"/>
      <c r="S207" s="179"/>
      <c r="T207" s="179"/>
      <c r="U207" s="179"/>
      <c r="V207" s="179"/>
      <c r="W207" s="179"/>
      <c r="X207" s="180"/>
      <c r="Y207" s="179"/>
      <c r="Z207" s="179"/>
      <c r="AA207" s="179"/>
      <c r="AB207" s="179"/>
      <c r="AC207" s="179"/>
      <c r="AD207" s="179"/>
      <c r="AE207" s="179"/>
      <c r="AF207" s="179"/>
      <c r="AG207" s="179"/>
      <c r="AH207" s="179"/>
      <c r="AI207" s="182"/>
      <c r="AJ207" s="179"/>
      <c r="AK207" s="179"/>
      <c r="AL207" s="179"/>
      <c r="AM207" s="179"/>
      <c r="AN207" s="179"/>
      <c r="AO207" s="179"/>
      <c r="AP207" s="179"/>
      <c r="AQ207" s="179"/>
      <c r="AR207" s="179"/>
      <c r="AS207" s="179"/>
      <c r="AT207" s="179"/>
      <c r="AU207" s="179"/>
      <c r="AV207" s="179"/>
      <c r="AW207" s="179"/>
    </row>
    <row r="208" ht="12.75" customHeight="1">
      <c r="A208" s="179"/>
      <c r="B208" s="179"/>
      <c r="C208" s="179"/>
      <c r="D208" s="179"/>
      <c r="E208" s="179"/>
      <c r="F208" s="179"/>
      <c r="G208" s="179"/>
      <c r="H208" s="179"/>
      <c r="I208" s="179"/>
      <c r="J208" s="179"/>
      <c r="K208" s="179"/>
      <c r="L208" s="180"/>
      <c r="M208" s="180"/>
      <c r="N208" s="180"/>
      <c r="O208" s="180"/>
      <c r="P208" s="180"/>
      <c r="Q208" s="180"/>
      <c r="R208" s="180"/>
      <c r="S208" s="179"/>
      <c r="T208" s="179"/>
      <c r="U208" s="179"/>
      <c r="V208" s="179"/>
      <c r="W208" s="179"/>
      <c r="X208" s="180"/>
      <c r="Y208" s="179"/>
      <c r="Z208" s="179"/>
      <c r="AA208" s="179"/>
      <c r="AB208" s="179"/>
      <c r="AC208" s="179"/>
      <c r="AD208" s="179"/>
      <c r="AE208" s="179"/>
      <c r="AF208" s="179"/>
      <c r="AG208" s="179"/>
      <c r="AH208" s="179"/>
      <c r="AI208" s="182"/>
      <c r="AJ208" s="179"/>
      <c r="AK208" s="179"/>
      <c r="AL208" s="179"/>
      <c r="AM208" s="179"/>
      <c r="AN208" s="179"/>
      <c r="AO208" s="179"/>
      <c r="AP208" s="179"/>
      <c r="AQ208" s="179"/>
      <c r="AR208" s="179"/>
      <c r="AS208" s="179"/>
      <c r="AT208" s="179"/>
      <c r="AU208" s="179"/>
      <c r="AV208" s="179"/>
      <c r="AW208" s="179"/>
    </row>
    <row r="209" ht="12.75" customHeight="1">
      <c r="A209" s="179"/>
      <c r="B209" s="179"/>
      <c r="C209" s="179"/>
      <c r="D209" s="179"/>
      <c r="E209" s="179"/>
      <c r="F209" s="179"/>
      <c r="G209" s="179"/>
      <c r="H209" s="179"/>
      <c r="I209" s="179"/>
      <c r="J209" s="179"/>
      <c r="K209" s="179"/>
      <c r="L209" s="180"/>
      <c r="M209" s="180"/>
      <c r="N209" s="180"/>
      <c r="O209" s="180"/>
      <c r="P209" s="180"/>
      <c r="Q209" s="180"/>
      <c r="R209" s="180"/>
      <c r="S209" s="179"/>
      <c r="T209" s="179"/>
      <c r="U209" s="179"/>
      <c r="V209" s="179"/>
      <c r="W209" s="179"/>
      <c r="X209" s="180"/>
      <c r="Y209" s="179"/>
      <c r="Z209" s="179"/>
      <c r="AA209" s="179"/>
      <c r="AB209" s="179"/>
      <c r="AC209" s="179"/>
      <c r="AD209" s="179"/>
      <c r="AE209" s="179"/>
      <c r="AF209" s="179"/>
      <c r="AG209" s="179"/>
      <c r="AH209" s="179"/>
      <c r="AI209" s="182"/>
      <c r="AJ209" s="179"/>
      <c r="AK209" s="179"/>
      <c r="AL209" s="179"/>
      <c r="AM209" s="179"/>
      <c r="AN209" s="179"/>
      <c r="AO209" s="179"/>
      <c r="AP209" s="179"/>
      <c r="AQ209" s="179"/>
      <c r="AR209" s="179"/>
      <c r="AS209" s="179"/>
      <c r="AT209" s="179"/>
      <c r="AU209" s="179"/>
      <c r="AV209" s="179"/>
      <c r="AW209" s="179"/>
    </row>
    <row r="210" ht="12.75" customHeight="1">
      <c r="A210" s="179"/>
      <c r="B210" s="179"/>
      <c r="C210" s="179"/>
      <c r="D210" s="179"/>
      <c r="E210" s="179"/>
      <c r="F210" s="179"/>
      <c r="G210" s="179"/>
      <c r="H210" s="179"/>
      <c r="I210" s="179"/>
      <c r="J210" s="179"/>
      <c r="K210" s="179"/>
      <c r="L210" s="180"/>
      <c r="M210" s="180"/>
      <c r="N210" s="180"/>
      <c r="O210" s="180"/>
      <c r="P210" s="180"/>
      <c r="Q210" s="180"/>
      <c r="R210" s="180"/>
      <c r="S210" s="179"/>
      <c r="T210" s="179"/>
      <c r="U210" s="179"/>
      <c r="V210" s="179"/>
      <c r="W210" s="179"/>
      <c r="X210" s="180"/>
      <c r="Y210" s="179"/>
      <c r="Z210" s="179"/>
      <c r="AA210" s="179"/>
      <c r="AB210" s="179"/>
      <c r="AC210" s="179"/>
      <c r="AD210" s="179"/>
      <c r="AE210" s="179"/>
      <c r="AF210" s="179"/>
      <c r="AG210" s="179"/>
      <c r="AH210" s="179"/>
      <c r="AI210" s="182"/>
      <c r="AJ210" s="179"/>
      <c r="AK210" s="179"/>
      <c r="AL210" s="179"/>
      <c r="AM210" s="179"/>
      <c r="AN210" s="179"/>
      <c r="AO210" s="179"/>
      <c r="AP210" s="179"/>
      <c r="AQ210" s="179"/>
      <c r="AR210" s="179"/>
      <c r="AS210" s="179"/>
      <c r="AT210" s="179"/>
      <c r="AU210" s="179"/>
      <c r="AV210" s="179"/>
      <c r="AW210" s="179"/>
    </row>
    <row r="211" ht="12.75" customHeight="1">
      <c r="A211" s="179"/>
      <c r="B211" s="179"/>
      <c r="C211" s="179"/>
      <c r="D211" s="179"/>
      <c r="E211" s="179"/>
      <c r="F211" s="179"/>
      <c r="G211" s="179"/>
      <c r="H211" s="179"/>
      <c r="I211" s="179"/>
      <c r="J211" s="179"/>
      <c r="K211" s="179"/>
      <c r="L211" s="180"/>
      <c r="M211" s="180"/>
      <c r="N211" s="180"/>
      <c r="O211" s="180"/>
      <c r="P211" s="180"/>
      <c r="Q211" s="180"/>
      <c r="R211" s="180"/>
      <c r="S211" s="179"/>
      <c r="T211" s="179"/>
      <c r="U211" s="179"/>
      <c r="V211" s="179"/>
      <c r="W211" s="179"/>
      <c r="X211" s="180"/>
      <c r="Y211" s="179"/>
      <c r="Z211" s="179"/>
      <c r="AA211" s="179"/>
      <c r="AB211" s="179"/>
      <c r="AC211" s="179"/>
      <c r="AD211" s="179"/>
      <c r="AE211" s="179"/>
      <c r="AF211" s="179"/>
      <c r="AG211" s="179"/>
      <c r="AH211" s="179"/>
      <c r="AI211" s="182"/>
      <c r="AJ211" s="179"/>
      <c r="AK211" s="179"/>
      <c r="AL211" s="179"/>
      <c r="AM211" s="179"/>
      <c r="AN211" s="179"/>
      <c r="AO211" s="179"/>
      <c r="AP211" s="179"/>
      <c r="AQ211" s="179"/>
      <c r="AR211" s="179"/>
      <c r="AS211" s="179"/>
      <c r="AT211" s="179"/>
      <c r="AU211" s="179"/>
      <c r="AV211" s="179"/>
      <c r="AW211" s="179"/>
    </row>
    <row r="212" ht="12.75" customHeight="1">
      <c r="A212" s="179"/>
      <c r="B212" s="179"/>
      <c r="C212" s="179"/>
      <c r="D212" s="179"/>
      <c r="E212" s="179"/>
      <c r="F212" s="179"/>
      <c r="G212" s="179"/>
      <c r="H212" s="179"/>
      <c r="I212" s="179"/>
      <c r="J212" s="179"/>
      <c r="K212" s="179"/>
      <c r="L212" s="180"/>
      <c r="M212" s="180"/>
      <c r="N212" s="180"/>
      <c r="O212" s="180"/>
      <c r="P212" s="180"/>
      <c r="Q212" s="180"/>
      <c r="R212" s="180"/>
      <c r="S212" s="179"/>
      <c r="T212" s="179"/>
      <c r="U212" s="179"/>
      <c r="V212" s="179"/>
      <c r="W212" s="179"/>
      <c r="X212" s="180"/>
      <c r="Y212" s="179"/>
      <c r="Z212" s="179"/>
      <c r="AA212" s="179"/>
      <c r="AB212" s="179"/>
      <c r="AC212" s="179"/>
      <c r="AD212" s="179"/>
      <c r="AE212" s="179"/>
      <c r="AF212" s="179"/>
      <c r="AG212" s="179"/>
      <c r="AH212" s="179"/>
      <c r="AI212" s="182"/>
      <c r="AJ212" s="179"/>
      <c r="AK212" s="179"/>
      <c r="AL212" s="179"/>
      <c r="AM212" s="179"/>
      <c r="AN212" s="179"/>
      <c r="AO212" s="179"/>
      <c r="AP212" s="179"/>
      <c r="AQ212" s="179"/>
      <c r="AR212" s="179"/>
      <c r="AS212" s="179"/>
      <c r="AT212" s="179"/>
      <c r="AU212" s="179"/>
      <c r="AV212" s="179"/>
      <c r="AW212" s="179"/>
    </row>
    <row r="213" ht="12.75" customHeight="1">
      <c r="A213" s="179"/>
      <c r="B213" s="179"/>
      <c r="C213" s="179"/>
      <c r="D213" s="179"/>
      <c r="E213" s="179"/>
      <c r="F213" s="179"/>
      <c r="G213" s="179"/>
      <c r="H213" s="179"/>
      <c r="I213" s="179"/>
      <c r="J213" s="179"/>
      <c r="K213" s="179"/>
      <c r="L213" s="180"/>
      <c r="M213" s="180"/>
      <c r="N213" s="180"/>
      <c r="O213" s="180"/>
      <c r="P213" s="180"/>
      <c r="Q213" s="180"/>
      <c r="R213" s="180"/>
      <c r="S213" s="179"/>
      <c r="T213" s="179"/>
      <c r="U213" s="179"/>
      <c r="V213" s="179"/>
      <c r="W213" s="179"/>
      <c r="X213" s="180"/>
      <c r="Y213" s="179"/>
      <c r="Z213" s="179"/>
      <c r="AA213" s="179"/>
      <c r="AB213" s="179"/>
      <c r="AC213" s="179"/>
      <c r="AD213" s="179"/>
      <c r="AE213" s="179"/>
      <c r="AF213" s="179"/>
      <c r="AG213" s="179"/>
      <c r="AH213" s="179"/>
      <c r="AI213" s="182"/>
      <c r="AJ213" s="179"/>
      <c r="AK213" s="179"/>
      <c r="AL213" s="179"/>
      <c r="AM213" s="179"/>
      <c r="AN213" s="179"/>
      <c r="AO213" s="179"/>
      <c r="AP213" s="179"/>
      <c r="AQ213" s="179"/>
      <c r="AR213" s="179"/>
      <c r="AS213" s="179"/>
      <c r="AT213" s="179"/>
      <c r="AU213" s="179"/>
      <c r="AV213" s="179"/>
      <c r="AW213" s="179"/>
    </row>
    <row r="214" ht="12.75" customHeight="1">
      <c r="A214" s="179"/>
      <c r="B214" s="179"/>
      <c r="C214" s="179"/>
      <c r="D214" s="179"/>
      <c r="E214" s="179"/>
      <c r="F214" s="179"/>
      <c r="G214" s="179"/>
      <c r="H214" s="179"/>
      <c r="I214" s="179"/>
      <c r="J214" s="179"/>
      <c r="K214" s="179"/>
      <c r="L214" s="180"/>
      <c r="M214" s="180"/>
      <c r="N214" s="180"/>
      <c r="O214" s="180"/>
      <c r="P214" s="180"/>
      <c r="Q214" s="180"/>
      <c r="R214" s="180"/>
      <c r="S214" s="179"/>
      <c r="T214" s="179"/>
      <c r="U214" s="179"/>
      <c r="V214" s="179"/>
      <c r="W214" s="179"/>
      <c r="X214" s="180"/>
      <c r="Y214" s="179"/>
      <c r="Z214" s="179"/>
      <c r="AA214" s="179"/>
      <c r="AB214" s="179"/>
      <c r="AC214" s="179"/>
      <c r="AD214" s="179"/>
      <c r="AE214" s="179"/>
      <c r="AF214" s="179"/>
      <c r="AG214" s="179"/>
      <c r="AH214" s="179"/>
      <c r="AI214" s="182"/>
      <c r="AJ214" s="179"/>
      <c r="AK214" s="179"/>
      <c r="AL214" s="179"/>
      <c r="AM214" s="179"/>
      <c r="AN214" s="179"/>
      <c r="AO214" s="179"/>
      <c r="AP214" s="179"/>
      <c r="AQ214" s="179"/>
      <c r="AR214" s="179"/>
      <c r="AS214" s="179"/>
      <c r="AT214" s="179"/>
      <c r="AU214" s="179"/>
      <c r="AV214" s="179"/>
      <c r="AW214" s="179"/>
    </row>
    <row r="215" ht="12.75" customHeight="1">
      <c r="A215" s="179"/>
      <c r="B215" s="179"/>
      <c r="C215" s="179"/>
      <c r="D215" s="179"/>
      <c r="E215" s="179"/>
      <c r="F215" s="179"/>
      <c r="G215" s="179"/>
      <c r="H215" s="179"/>
      <c r="I215" s="179"/>
      <c r="J215" s="179"/>
      <c r="K215" s="179"/>
      <c r="L215" s="180"/>
      <c r="M215" s="180"/>
      <c r="N215" s="180"/>
      <c r="O215" s="180"/>
      <c r="P215" s="180"/>
      <c r="Q215" s="180"/>
      <c r="R215" s="180"/>
      <c r="S215" s="179"/>
      <c r="T215" s="179"/>
      <c r="U215" s="179"/>
      <c r="V215" s="179"/>
      <c r="W215" s="179"/>
      <c r="X215" s="180"/>
      <c r="Y215" s="179"/>
      <c r="Z215" s="179"/>
      <c r="AA215" s="179"/>
      <c r="AB215" s="179"/>
      <c r="AC215" s="179"/>
      <c r="AD215" s="179"/>
      <c r="AE215" s="179"/>
      <c r="AF215" s="179"/>
      <c r="AG215" s="179"/>
      <c r="AH215" s="179"/>
      <c r="AI215" s="182"/>
      <c r="AJ215" s="179"/>
      <c r="AK215" s="179"/>
      <c r="AL215" s="179"/>
      <c r="AM215" s="179"/>
      <c r="AN215" s="179"/>
      <c r="AO215" s="179"/>
      <c r="AP215" s="179"/>
      <c r="AQ215" s="179"/>
      <c r="AR215" s="179"/>
      <c r="AS215" s="179"/>
      <c r="AT215" s="179"/>
      <c r="AU215" s="179"/>
      <c r="AV215" s="179"/>
      <c r="AW215" s="179"/>
    </row>
    <row r="216" ht="12.75" customHeight="1">
      <c r="A216" s="179"/>
      <c r="B216" s="179"/>
      <c r="C216" s="179"/>
      <c r="D216" s="179"/>
      <c r="E216" s="179"/>
      <c r="F216" s="179"/>
      <c r="G216" s="179"/>
      <c r="H216" s="179"/>
      <c r="I216" s="179"/>
      <c r="J216" s="179"/>
      <c r="K216" s="179"/>
      <c r="L216" s="180"/>
      <c r="M216" s="180"/>
      <c r="N216" s="180"/>
      <c r="O216" s="180"/>
      <c r="P216" s="180"/>
      <c r="Q216" s="180"/>
      <c r="R216" s="180"/>
      <c r="S216" s="179"/>
      <c r="T216" s="179"/>
      <c r="U216" s="179"/>
      <c r="V216" s="179"/>
      <c r="W216" s="179"/>
      <c r="X216" s="180"/>
      <c r="Y216" s="179"/>
      <c r="Z216" s="179"/>
      <c r="AA216" s="179"/>
      <c r="AB216" s="179"/>
      <c r="AC216" s="179"/>
      <c r="AD216" s="179"/>
      <c r="AE216" s="179"/>
      <c r="AF216" s="179"/>
      <c r="AG216" s="179"/>
      <c r="AH216" s="179"/>
      <c r="AI216" s="182"/>
      <c r="AJ216" s="179"/>
      <c r="AK216" s="179"/>
      <c r="AL216" s="179"/>
      <c r="AM216" s="179"/>
      <c r="AN216" s="179"/>
      <c r="AO216" s="179"/>
      <c r="AP216" s="179"/>
      <c r="AQ216" s="179"/>
      <c r="AR216" s="179"/>
      <c r="AS216" s="179"/>
      <c r="AT216" s="179"/>
      <c r="AU216" s="179"/>
      <c r="AV216" s="179"/>
      <c r="AW216" s="179"/>
    </row>
    <row r="217" ht="12.75" customHeight="1">
      <c r="A217" s="179"/>
      <c r="B217" s="179"/>
      <c r="C217" s="179"/>
      <c r="D217" s="179"/>
      <c r="E217" s="179"/>
      <c r="F217" s="179"/>
      <c r="G217" s="179"/>
      <c r="H217" s="179"/>
      <c r="I217" s="179"/>
      <c r="J217" s="179"/>
      <c r="K217" s="179"/>
      <c r="L217" s="180"/>
      <c r="M217" s="180"/>
      <c r="N217" s="180"/>
      <c r="O217" s="180"/>
      <c r="P217" s="180"/>
      <c r="Q217" s="180"/>
      <c r="R217" s="180"/>
      <c r="S217" s="179"/>
      <c r="T217" s="179"/>
      <c r="U217" s="179"/>
      <c r="V217" s="179"/>
      <c r="W217" s="179"/>
      <c r="X217" s="180"/>
      <c r="Y217" s="179"/>
      <c r="Z217" s="179"/>
      <c r="AA217" s="179"/>
      <c r="AB217" s="179"/>
      <c r="AC217" s="179"/>
      <c r="AD217" s="179"/>
      <c r="AE217" s="179"/>
      <c r="AF217" s="179"/>
      <c r="AG217" s="179"/>
      <c r="AH217" s="179"/>
      <c r="AI217" s="182"/>
      <c r="AJ217" s="179"/>
      <c r="AK217" s="179"/>
      <c r="AL217" s="179"/>
      <c r="AM217" s="179"/>
      <c r="AN217" s="179"/>
      <c r="AO217" s="179"/>
      <c r="AP217" s="179"/>
      <c r="AQ217" s="179"/>
      <c r="AR217" s="179"/>
      <c r="AS217" s="179"/>
      <c r="AT217" s="179"/>
      <c r="AU217" s="179"/>
      <c r="AV217" s="179"/>
      <c r="AW217" s="179"/>
    </row>
    <row r="218" ht="12.75" customHeight="1">
      <c r="A218" s="179"/>
      <c r="B218" s="179"/>
      <c r="C218" s="179"/>
      <c r="D218" s="179"/>
      <c r="E218" s="179"/>
      <c r="F218" s="179"/>
      <c r="G218" s="179"/>
      <c r="H218" s="179"/>
      <c r="I218" s="179"/>
      <c r="J218" s="179"/>
      <c r="K218" s="179"/>
      <c r="L218" s="180"/>
      <c r="M218" s="180"/>
      <c r="N218" s="180"/>
      <c r="O218" s="180"/>
      <c r="P218" s="180"/>
      <c r="Q218" s="180"/>
      <c r="R218" s="180"/>
      <c r="S218" s="179"/>
      <c r="T218" s="179"/>
      <c r="U218" s="179"/>
      <c r="V218" s="179"/>
      <c r="W218" s="179"/>
      <c r="X218" s="180"/>
      <c r="Y218" s="179"/>
      <c r="Z218" s="179"/>
      <c r="AA218" s="179"/>
      <c r="AB218" s="179"/>
      <c r="AC218" s="179"/>
      <c r="AD218" s="179"/>
      <c r="AE218" s="179"/>
      <c r="AF218" s="179"/>
      <c r="AG218" s="179"/>
      <c r="AH218" s="179"/>
      <c r="AI218" s="182"/>
      <c r="AJ218" s="179"/>
      <c r="AK218" s="179"/>
      <c r="AL218" s="179"/>
      <c r="AM218" s="179"/>
      <c r="AN218" s="179"/>
      <c r="AO218" s="179"/>
      <c r="AP218" s="179"/>
      <c r="AQ218" s="179"/>
      <c r="AR218" s="179"/>
      <c r="AS218" s="179"/>
      <c r="AT218" s="179"/>
      <c r="AU218" s="179"/>
      <c r="AV218" s="179"/>
      <c r="AW218" s="179"/>
    </row>
    <row r="219" ht="12.75" customHeight="1">
      <c r="A219" s="179"/>
      <c r="B219" s="179"/>
      <c r="C219" s="179"/>
      <c r="D219" s="179"/>
      <c r="E219" s="179"/>
      <c r="F219" s="179"/>
      <c r="G219" s="179"/>
      <c r="H219" s="179"/>
      <c r="I219" s="179"/>
      <c r="J219" s="179"/>
      <c r="K219" s="179"/>
      <c r="L219" s="180"/>
      <c r="M219" s="180"/>
      <c r="N219" s="180"/>
      <c r="O219" s="180"/>
      <c r="P219" s="180"/>
      <c r="Q219" s="180"/>
      <c r="R219" s="180"/>
      <c r="S219" s="179"/>
      <c r="T219" s="179"/>
      <c r="U219" s="179"/>
      <c r="V219" s="179"/>
      <c r="W219" s="179"/>
      <c r="X219" s="180"/>
      <c r="Y219" s="179"/>
      <c r="Z219" s="179"/>
      <c r="AA219" s="179"/>
      <c r="AB219" s="179"/>
      <c r="AC219" s="179"/>
      <c r="AD219" s="179"/>
      <c r="AE219" s="179"/>
      <c r="AF219" s="179"/>
      <c r="AG219" s="179"/>
      <c r="AH219" s="179"/>
      <c r="AI219" s="182"/>
      <c r="AJ219" s="179"/>
      <c r="AK219" s="179"/>
      <c r="AL219" s="179"/>
      <c r="AM219" s="179"/>
      <c r="AN219" s="179"/>
      <c r="AO219" s="179"/>
      <c r="AP219" s="179"/>
      <c r="AQ219" s="179"/>
      <c r="AR219" s="179"/>
      <c r="AS219" s="179"/>
      <c r="AT219" s="179"/>
      <c r="AU219" s="179"/>
      <c r="AV219" s="179"/>
      <c r="AW219" s="179"/>
    </row>
    <row r="220" ht="12.75" customHeight="1">
      <c r="A220" s="179"/>
      <c r="B220" s="179"/>
      <c r="C220" s="179"/>
      <c r="D220" s="179"/>
      <c r="E220" s="179"/>
      <c r="F220" s="179"/>
      <c r="G220" s="179"/>
      <c r="H220" s="179"/>
      <c r="I220" s="179"/>
      <c r="J220" s="179"/>
      <c r="K220" s="179"/>
      <c r="L220" s="180"/>
      <c r="M220" s="180"/>
      <c r="N220" s="180"/>
      <c r="O220" s="180"/>
      <c r="P220" s="180"/>
      <c r="Q220" s="180"/>
      <c r="R220" s="180"/>
      <c r="S220" s="179"/>
      <c r="T220" s="179"/>
      <c r="U220" s="179"/>
      <c r="V220" s="179"/>
      <c r="W220" s="179"/>
      <c r="X220" s="180"/>
      <c r="Y220" s="179"/>
      <c r="Z220" s="179"/>
      <c r="AA220" s="179"/>
      <c r="AB220" s="179"/>
      <c r="AC220" s="179"/>
      <c r="AD220" s="179"/>
      <c r="AE220" s="179"/>
      <c r="AF220" s="179"/>
      <c r="AG220" s="179"/>
      <c r="AH220" s="179"/>
      <c r="AI220" s="182"/>
      <c r="AJ220" s="179"/>
      <c r="AK220" s="179"/>
      <c r="AL220" s="179"/>
      <c r="AM220" s="179"/>
      <c r="AN220" s="179"/>
      <c r="AO220" s="179"/>
      <c r="AP220" s="179"/>
      <c r="AQ220" s="179"/>
      <c r="AR220" s="179"/>
      <c r="AS220" s="179"/>
      <c r="AT220" s="179"/>
      <c r="AU220" s="179"/>
      <c r="AV220" s="179"/>
      <c r="AW220" s="179"/>
    </row>
    <row r="221" ht="12.75" customHeight="1">
      <c r="A221" s="179"/>
      <c r="B221" s="179"/>
      <c r="C221" s="179"/>
      <c r="D221" s="179"/>
      <c r="E221" s="179"/>
      <c r="F221" s="179"/>
      <c r="G221" s="179"/>
      <c r="H221" s="179"/>
      <c r="I221" s="179"/>
      <c r="J221" s="179"/>
      <c r="K221" s="179"/>
      <c r="L221" s="180"/>
      <c r="M221" s="180"/>
      <c r="N221" s="180"/>
      <c r="O221" s="180"/>
      <c r="P221" s="180"/>
      <c r="Q221" s="180"/>
      <c r="R221" s="180"/>
      <c r="S221" s="179"/>
      <c r="T221" s="179"/>
      <c r="U221" s="179"/>
      <c r="V221" s="179"/>
      <c r="W221" s="179"/>
      <c r="X221" s="180"/>
      <c r="Y221" s="179"/>
      <c r="Z221" s="179"/>
      <c r="AA221" s="179"/>
      <c r="AB221" s="179"/>
      <c r="AC221" s="179"/>
      <c r="AD221" s="179"/>
      <c r="AE221" s="179"/>
      <c r="AF221" s="179"/>
      <c r="AG221" s="179"/>
      <c r="AH221" s="179"/>
      <c r="AI221" s="182"/>
      <c r="AJ221" s="179"/>
      <c r="AK221" s="179"/>
      <c r="AL221" s="179"/>
      <c r="AM221" s="179"/>
      <c r="AN221" s="179"/>
      <c r="AO221" s="179"/>
      <c r="AP221" s="179"/>
      <c r="AQ221" s="179"/>
      <c r="AR221" s="179"/>
      <c r="AS221" s="179"/>
      <c r="AT221" s="179"/>
      <c r="AU221" s="179"/>
      <c r="AV221" s="179"/>
      <c r="AW221" s="179"/>
    </row>
    <row r="222" ht="12.75" customHeight="1">
      <c r="A222" s="179"/>
      <c r="B222" s="179"/>
      <c r="C222" s="179"/>
      <c r="D222" s="179"/>
      <c r="E222" s="179"/>
      <c r="F222" s="179"/>
      <c r="G222" s="179"/>
      <c r="H222" s="179"/>
      <c r="I222" s="179"/>
      <c r="J222" s="179"/>
      <c r="K222" s="179"/>
      <c r="L222" s="180"/>
      <c r="M222" s="180"/>
      <c r="N222" s="180"/>
      <c r="O222" s="180"/>
      <c r="P222" s="180"/>
      <c r="Q222" s="180"/>
      <c r="R222" s="180"/>
      <c r="S222" s="179"/>
      <c r="T222" s="179"/>
      <c r="U222" s="179"/>
      <c r="V222" s="179"/>
      <c r="W222" s="179"/>
      <c r="X222" s="180"/>
      <c r="Y222" s="179"/>
      <c r="Z222" s="179"/>
      <c r="AA222" s="179"/>
      <c r="AB222" s="179"/>
      <c r="AC222" s="179"/>
      <c r="AD222" s="179"/>
      <c r="AE222" s="179"/>
      <c r="AF222" s="179"/>
      <c r="AG222" s="179"/>
      <c r="AH222" s="179"/>
      <c r="AI222" s="182"/>
      <c r="AJ222" s="179"/>
      <c r="AK222" s="179"/>
      <c r="AL222" s="179"/>
      <c r="AM222" s="179"/>
      <c r="AN222" s="179"/>
      <c r="AO222" s="179"/>
      <c r="AP222" s="179"/>
      <c r="AQ222" s="179"/>
      <c r="AR222" s="179"/>
      <c r="AS222" s="179"/>
      <c r="AT222" s="179"/>
      <c r="AU222" s="179"/>
      <c r="AV222" s="179"/>
      <c r="AW222" s="179"/>
    </row>
    <row r="223" ht="12.75" customHeight="1">
      <c r="A223" s="179"/>
      <c r="B223" s="179"/>
      <c r="C223" s="179"/>
      <c r="D223" s="179"/>
      <c r="E223" s="179"/>
      <c r="F223" s="179"/>
      <c r="G223" s="179"/>
      <c r="H223" s="179"/>
      <c r="I223" s="179"/>
      <c r="J223" s="179"/>
      <c r="K223" s="179"/>
      <c r="L223" s="180"/>
      <c r="M223" s="180"/>
      <c r="N223" s="180"/>
      <c r="O223" s="180"/>
      <c r="P223" s="180"/>
      <c r="Q223" s="180"/>
      <c r="R223" s="180"/>
      <c r="S223" s="179"/>
      <c r="T223" s="179"/>
      <c r="U223" s="179"/>
      <c r="V223" s="179"/>
      <c r="W223" s="179"/>
      <c r="X223" s="180"/>
      <c r="Y223" s="179"/>
      <c r="Z223" s="179"/>
      <c r="AA223" s="179"/>
      <c r="AB223" s="179"/>
      <c r="AC223" s="179"/>
      <c r="AD223" s="179"/>
      <c r="AE223" s="179"/>
      <c r="AF223" s="179"/>
      <c r="AG223" s="179"/>
      <c r="AH223" s="179"/>
      <c r="AI223" s="182"/>
      <c r="AJ223" s="179"/>
      <c r="AK223" s="179"/>
      <c r="AL223" s="179"/>
      <c r="AM223" s="179"/>
      <c r="AN223" s="179"/>
      <c r="AO223" s="179"/>
      <c r="AP223" s="179"/>
      <c r="AQ223" s="179"/>
      <c r="AR223" s="179"/>
      <c r="AS223" s="179"/>
      <c r="AT223" s="179"/>
      <c r="AU223" s="179"/>
      <c r="AV223" s="179"/>
      <c r="AW223" s="179"/>
    </row>
    <row r="224" ht="12.75" customHeight="1">
      <c r="A224" s="179"/>
      <c r="B224" s="179"/>
      <c r="C224" s="179"/>
      <c r="D224" s="179"/>
      <c r="E224" s="179"/>
      <c r="F224" s="179"/>
      <c r="G224" s="179"/>
      <c r="H224" s="179"/>
      <c r="I224" s="179"/>
      <c r="J224" s="179"/>
      <c r="K224" s="179"/>
      <c r="L224" s="180"/>
      <c r="M224" s="180"/>
      <c r="N224" s="180"/>
      <c r="O224" s="180"/>
      <c r="P224" s="180"/>
      <c r="Q224" s="180"/>
      <c r="R224" s="180"/>
      <c r="S224" s="179"/>
      <c r="T224" s="179"/>
      <c r="U224" s="179"/>
      <c r="V224" s="179"/>
      <c r="W224" s="179"/>
      <c r="X224" s="180"/>
      <c r="Y224" s="179"/>
      <c r="Z224" s="179"/>
      <c r="AA224" s="179"/>
      <c r="AB224" s="179"/>
      <c r="AC224" s="179"/>
      <c r="AD224" s="179"/>
      <c r="AE224" s="179"/>
      <c r="AF224" s="179"/>
      <c r="AG224" s="179"/>
      <c r="AH224" s="179"/>
      <c r="AI224" s="182"/>
      <c r="AJ224" s="179"/>
      <c r="AK224" s="179"/>
      <c r="AL224" s="179"/>
      <c r="AM224" s="179"/>
      <c r="AN224" s="179"/>
      <c r="AO224" s="179"/>
      <c r="AP224" s="179"/>
      <c r="AQ224" s="179"/>
      <c r="AR224" s="179"/>
      <c r="AS224" s="179"/>
      <c r="AT224" s="179"/>
      <c r="AU224" s="179"/>
      <c r="AV224" s="179"/>
      <c r="AW224" s="179"/>
    </row>
    <row r="225" ht="12.75" customHeight="1">
      <c r="A225" s="179"/>
      <c r="B225" s="179"/>
      <c r="C225" s="179"/>
      <c r="D225" s="179"/>
      <c r="E225" s="179"/>
      <c r="F225" s="179"/>
      <c r="G225" s="179"/>
      <c r="H225" s="179"/>
      <c r="I225" s="179"/>
      <c r="J225" s="179"/>
      <c r="K225" s="179"/>
      <c r="L225" s="180"/>
      <c r="M225" s="180"/>
      <c r="N225" s="180"/>
      <c r="O225" s="180"/>
      <c r="P225" s="180"/>
      <c r="Q225" s="180"/>
      <c r="R225" s="180"/>
      <c r="S225" s="179"/>
      <c r="T225" s="179"/>
      <c r="U225" s="179"/>
      <c r="V225" s="179"/>
      <c r="W225" s="179"/>
      <c r="X225" s="180"/>
      <c r="Y225" s="179"/>
      <c r="Z225" s="179"/>
      <c r="AA225" s="179"/>
      <c r="AB225" s="179"/>
      <c r="AC225" s="179"/>
      <c r="AD225" s="179"/>
      <c r="AE225" s="179"/>
      <c r="AF225" s="179"/>
      <c r="AG225" s="179"/>
      <c r="AH225" s="179"/>
      <c r="AI225" s="182"/>
      <c r="AJ225" s="179"/>
      <c r="AK225" s="179"/>
      <c r="AL225" s="179"/>
      <c r="AM225" s="179"/>
      <c r="AN225" s="179"/>
      <c r="AO225" s="179"/>
      <c r="AP225" s="179"/>
      <c r="AQ225" s="179"/>
      <c r="AR225" s="179"/>
      <c r="AS225" s="179"/>
      <c r="AT225" s="179"/>
      <c r="AU225" s="179"/>
      <c r="AV225" s="179"/>
      <c r="AW225" s="179"/>
    </row>
    <row r="226" ht="12.75" customHeight="1">
      <c r="A226" s="179"/>
      <c r="B226" s="179"/>
      <c r="C226" s="179"/>
      <c r="D226" s="179"/>
      <c r="E226" s="179"/>
      <c r="F226" s="179"/>
      <c r="G226" s="179"/>
      <c r="H226" s="179"/>
      <c r="I226" s="179"/>
      <c r="J226" s="179"/>
      <c r="K226" s="179"/>
      <c r="L226" s="180"/>
      <c r="M226" s="180"/>
      <c r="N226" s="180"/>
      <c r="O226" s="180"/>
      <c r="P226" s="180"/>
      <c r="Q226" s="180"/>
      <c r="R226" s="180"/>
      <c r="S226" s="179"/>
      <c r="T226" s="179"/>
      <c r="U226" s="179"/>
      <c r="V226" s="179"/>
      <c r="W226" s="179"/>
      <c r="X226" s="180"/>
      <c r="Y226" s="179"/>
      <c r="Z226" s="179"/>
      <c r="AA226" s="179"/>
      <c r="AB226" s="179"/>
      <c r="AC226" s="179"/>
      <c r="AD226" s="179"/>
      <c r="AE226" s="179"/>
      <c r="AF226" s="179"/>
      <c r="AG226" s="179"/>
      <c r="AH226" s="179"/>
      <c r="AI226" s="182"/>
      <c r="AJ226" s="179"/>
      <c r="AK226" s="179"/>
      <c r="AL226" s="179"/>
      <c r="AM226" s="179"/>
      <c r="AN226" s="179"/>
      <c r="AO226" s="179"/>
      <c r="AP226" s="179"/>
      <c r="AQ226" s="179"/>
      <c r="AR226" s="179"/>
      <c r="AS226" s="179"/>
      <c r="AT226" s="179"/>
      <c r="AU226" s="179"/>
      <c r="AV226" s="179"/>
      <c r="AW226" s="179"/>
    </row>
    <row r="227" ht="12.75" customHeight="1">
      <c r="A227" s="179"/>
      <c r="B227" s="179"/>
      <c r="C227" s="179"/>
      <c r="D227" s="179"/>
      <c r="E227" s="179"/>
      <c r="F227" s="179"/>
      <c r="G227" s="179"/>
      <c r="H227" s="179"/>
      <c r="I227" s="179"/>
      <c r="J227" s="179"/>
      <c r="K227" s="179"/>
      <c r="L227" s="180"/>
      <c r="M227" s="180"/>
      <c r="N227" s="180"/>
      <c r="O227" s="180"/>
      <c r="P227" s="180"/>
      <c r="Q227" s="180"/>
      <c r="R227" s="180"/>
      <c r="S227" s="179"/>
      <c r="T227" s="179"/>
      <c r="U227" s="179"/>
      <c r="V227" s="179"/>
      <c r="W227" s="179"/>
      <c r="X227" s="180"/>
      <c r="Y227" s="179"/>
      <c r="Z227" s="179"/>
      <c r="AA227" s="179"/>
      <c r="AB227" s="179"/>
      <c r="AC227" s="179"/>
      <c r="AD227" s="179"/>
      <c r="AE227" s="179"/>
      <c r="AF227" s="179"/>
      <c r="AG227" s="179"/>
      <c r="AH227" s="179"/>
      <c r="AI227" s="182"/>
      <c r="AJ227" s="179"/>
      <c r="AK227" s="179"/>
      <c r="AL227" s="179"/>
      <c r="AM227" s="179"/>
      <c r="AN227" s="179"/>
      <c r="AO227" s="179"/>
      <c r="AP227" s="179"/>
      <c r="AQ227" s="179"/>
      <c r="AR227" s="179"/>
      <c r="AS227" s="179"/>
      <c r="AT227" s="179"/>
      <c r="AU227" s="179"/>
      <c r="AV227" s="179"/>
      <c r="AW227" s="179"/>
    </row>
    <row r="228" ht="12.75" customHeight="1">
      <c r="A228" s="179"/>
      <c r="B228" s="179"/>
      <c r="C228" s="179"/>
      <c r="D228" s="179"/>
      <c r="E228" s="179"/>
      <c r="F228" s="179"/>
      <c r="G228" s="179"/>
      <c r="H228" s="179"/>
      <c r="I228" s="179"/>
      <c r="J228" s="179"/>
      <c r="K228" s="179"/>
      <c r="L228" s="180"/>
      <c r="M228" s="180"/>
      <c r="N228" s="180"/>
      <c r="O228" s="180"/>
      <c r="P228" s="180"/>
      <c r="Q228" s="180"/>
      <c r="R228" s="180"/>
      <c r="S228" s="179"/>
      <c r="T228" s="179"/>
      <c r="U228" s="179"/>
      <c r="V228" s="179"/>
      <c r="W228" s="179"/>
      <c r="X228" s="180"/>
      <c r="Y228" s="179"/>
      <c r="Z228" s="179"/>
      <c r="AA228" s="179"/>
      <c r="AB228" s="179"/>
      <c r="AC228" s="179"/>
      <c r="AD228" s="179"/>
      <c r="AE228" s="179"/>
      <c r="AF228" s="179"/>
      <c r="AG228" s="179"/>
      <c r="AH228" s="179"/>
      <c r="AI228" s="182"/>
      <c r="AJ228" s="179"/>
      <c r="AK228" s="179"/>
      <c r="AL228" s="179"/>
      <c r="AM228" s="179"/>
      <c r="AN228" s="179"/>
      <c r="AO228" s="179"/>
      <c r="AP228" s="179"/>
      <c r="AQ228" s="179"/>
      <c r="AR228" s="179"/>
      <c r="AS228" s="179"/>
      <c r="AT228" s="179"/>
      <c r="AU228" s="179"/>
      <c r="AV228" s="179"/>
      <c r="AW228" s="179"/>
    </row>
    <row r="229" ht="12.75" customHeight="1">
      <c r="A229" s="179"/>
      <c r="B229" s="179"/>
      <c r="C229" s="179"/>
      <c r="D229" s="179"/>
      <c r="E229" s="179"/>
      <c r="F229" s="179"/>
      <c r="G229" s="179"/>
      <c r="H229" s="179"/>
      <c r="I229" s="179"/>
      <c r="J229" s="179"/>
      <c r="K229" s="179"/>
      <c r="L229" s="180"/>
      <c r="M229" s="180"/>
      <c r="N229" s="180"/>
      <c r="O229" s="180"/>
      <c r="P229" s="180"/>
      <c r="Q229" s="180"/>
      <c r="R229" s="180"/>
      <c r="S229" s="179"/>
      <c r="T229" s="179"/>
      <c r="U229" s="179"/>
      <c r="V229" s="179"/>
      <c r="W229" s="179"/>
      <c r="X229" s="180"/>
      <c r="Y229" s="179"/>
      <c r="Z229" s="179"/>
      <c r="AA229" s="179"/>
      <c r="AB229" s="179"/>
      <c r="AC229" s="179"/>
      <c r="AD229" s="179"/>
      <c r="AE229" s="179"/>
      <c r="AF229" s="179"/>
      <c r="AG229" s="179"/>
      <c r="AH229" s="179"/>
      <c r="AI229" s="182"/>
      <c r="AJ229" s="179"/>
      <c r="AK229" s="179"/>
      <c r="AL229" s="179"/>
      <c r="AM229" s="179"/>
      <c r="AN229" s="179"/>
      <c r="AO229" s="179"/>
      <c r="AP229" s="179"/>
      <c r="AQ229" s="179"/>
      <c r="AR229" s="179"/>
      <c r="AS229" s="179"/>
      <c r="AT229" s="179"/>
      <c r="AU229" s="179"/>
      <c r="AV229" s="179"/>
      <c r="AW229" s="179"/>
    </row>
    <row r="230" ht="12.75" customHeight="1">
      <c r="A230" s="179"/>
      <c r="B230" s="179"/>
      <c r="C230" s="179"/>
      <c r="D230" s="179"/>
      <c r="E230" s="179"/>
      <c r="F230" s="179"/>
      <c r="G230" s="179"/>
      <c r="H230" s="179"/>
      <c r="I230" s="179"/>
      <c r="J230" s="179"/>
      <c r="K230" s="179"/>
      <c r="L230" s="180"/>
      <c r="M230" s="180"/>
      <c r="N230" s="180"/>
      <c r="O230" s="180"/>
      <c r="P230" s="180"/>
      <c r="Q230" s="180"/>
      <c r="R230" s="180"/>
      <c r="S230" s="179"/>
      <c r="T230" s="179"/>
      <c r="U230" s="179"/>
      <c r="V230" s="179"/>
      <c r="W230" s="179"/>
      <c r="X230" s="180"/>
      <c r="Y230" s="179"/>
      <c r="Z230" s="179"/>
      <c r="AA230" s="179"/>
      <c r="AB230" s="179"/>
      <c r="AC230" s="179"/>
      <c r="AD230" s="179"/>
      <c r="AE230" s="179"/>
      <c r="AF230" s="179"/>
      <c r="AG230" s="179"/>
      <c r="AH230" s="179"/>
      <c r="AI230" s="182"/>
      <c r="AJ230" s="179"/>
      <c r="AK230" s="179"/>
      <c r="AL230" s="179"/>
      <c r="AM230" s="179"/>
      <c r="AN230" s="179"/>
      <c r="AO230" s="179"/>
      <c r="AP230" s="179"/>
      <c r="AQ230" s="179"/>
      <c r="AR230" s="179"/>
      <c r="AS230" s="179"/>
      <c r="AT230" s="179"/>
      <c r="AU230" s="179"/>
      <c r="AV230" s="179"/>
      <c r="AW230" s="179"/>
    </row>
    <row r="231" ht="12.75" customHeight="1">
      <c r="A231" s="179"/>
      <c r="B231" s="179"/>
      <c r="C231" s="179"/>
      <c r="D231" s="179"/>
      <c r="E231" s="179"/>
      <c r="F231" s="179"/>
      <c r="G231" s="179"/>
      <c r="H231" s="179"/>
      <c r="I231" s="179"/>
      <c r="J231" s="179"/>
      <c r="K231" s="179"/>
      <c r="L231" s="180"/>
      <c r="M231" s="180"/>
      <c r="N231" s="180"/>
      <c r="O231" s="180"/>
      <c r="P231" s="180"/>
      <c r="Q231" s="180"/>
      <c r="R231" s="180"/>
      <c r="S231" s="179"/>
      <c r="T231" s="179"/>
      <c r="U231" s="179"/>
      <c r="V231" s="179"/>
      <c r="W231" s="179"/>
      <c r="X231" s="180"/>
      <c r="Y231" s="179"/>
      <c r="Z231" s="179"/>
      <c r="AA231" s="179"/>
      <c r="AB231" s="179"/>
      <c r="AC231" s="179"/>
      <c r="AD231" s="179"/>
      <c r="AE231" s="179"/>
      <c r="AF231" s="179"/>
      <c r="AG231" s="179"/>
      <c r="AH231" s="179"/>
      <c r="AI231" s="182"/>
      <c r="AJ231" s="179"/>
      <c r="AK231" s="179"/>
      <c r="AL231" s="179"/>
      <c r="AM231" s="179"/>
      <c r="AN231" s="179"/>
      <c r="AO231" s="179"/>
      <c r="AP231" s="179"/>
      <c r="AQ231" s="179"/>
      <c r="AR231" s="179"/>
      <c r="AS231" s="179"/>
      <c r="AT231" s="179"/>
      <c r="AU231" s="179"/>
      <c r="AV231" s="179"/>
      <c r="AW231" s="179"/>
    </row>
    <row r="232" ht="12.75" customHeight="1">
      <c r="A232" s="179"/>
      <c r="B232" s="179"/>
      <c r="C232" s="179"/>
      <c r="D232" s="179"/>
      <c r="E232" s="179"/>
      <c r="F232" s="179"/>
      <c r="G232" s="179"/>
      <c r="H232" s="179"/>
      <c r="I232" s="179"/>
      <c r="J232" s="179"/>
      <c r="K232" s="179"/>
      <c r="L232" s="180"/>
      <c r="M232" s="180"/>
      <c r="N232" s="180"/>
      <c r="O232" s="180"/>
      <c r="P232" s="180"/>
      <c r="Q232" s="180"/>
      <c r="R232" s="180"/>
      <c r="S232" s="179"/>
      <c r="T232" s="179"/>
      <c r="U232" s="179"/>
      <c r="V232" s="179"/>
      <c r="W232" s="179"/>
      <c r="X232" s="180"/>
      <c r="Y232" s="179"/>
      <c r="Z232" s="179"/>
      <c r="AA232" s="179"/>
      <c r="AB232" s="179"/>
      <c r="AC232" s="179"/>
      <c r="AD232" s="179"/>
      <c r="AE232" s="179"/>
      <c r="AF232" s="179"/>
      <c r="AG232" s="179"/>
      <c r="AH232" s="179"/>
      <c r="AI232" s="182"/>
      <c r="AJ232" s="179"/>
      <c r="AK232" s="179"/>
      <c r="AL232" s="179"/>
      <c r="AM232" s="179"/>
      <c r="AN232" s="179"/>
      <c r="AO232" s="179"/>
      <c r="AP232" s="179"/>
      <c r="AQ232" s="179"/>
      <c r="AR232" s="179"/>
      <c r="AS232" s="179"/>
      <c r="AT232" s="179"/>
      <c r="AU232" s="179"/>
      <c r="AV232" s="179"/>
      <c r="AW232" s="179"/>
    </row>
    <row r="233" ht="12.75" customHeight="1">
      <c r="A233" s="179"/>
      <c r="B233" s="179"/>
      <c r="C233" s="179"/>
      <c r="D233" s="179"/>
      <c r="E233" s="179"/>
      <c r="F233" s="179"/>
      <c r="G233" s="179"/>
      <c r="H233" s="179"/>
      <c r="I233" s="179"/>
      <c r="J233" s="179"/>
      <c r="K233" s="179"/>
      <c r="L233" s="180"/>
      <c r="M233" s="180"/>
      <c r="N233" s="180"/>
      <c r="O233" s="180"/>
      <c r="P233" s="180"/>
      <c r="Q233" s="180"/>
      <c r="R233" s="180"/>
      <c r="S233" s="179"/>
      <c r="T233" s="179"/>
      <c r="U233" s="179"/>
      <c r="V233" s="179"/>
      <c r="W233" s="179"/>
      <c r="X233" s="180"/>
      <c r="Y233" s="179"/>
      <c r="Z233" s="179"/>
      <c r="AA233" s="179"/>
      <c r="AB233" s="179"/>
      <c r="AC233" s="179"/>
      <c r="AD233" s="179"/>
      <c r="AE233" s="179"/>
      <c r="AF233" s="179"/>
      <c r="AG233" s="179"/>
      <c r="AH233" s="179"/>
      <c r="AI233" s="182"/>
      <c r="AJ233" s="179"/>
      <c r="AK233" s="179"/>
      <c r="AL233" s="179"/>
      <c r="AM233" s="179"/>
      <c r="AN233" s="179"/>
      <c r="AO233" s="179"/>
      <c r="AP233" s="179"/>
      <c r="AQ233" s="179"/>
      <c r="AR233" s="179"/>
      <c r="AS233" s="179"/>
      <c r="AT233" s="179"/>
      <c r="AU233" s="179"/>
      <c r="AV233" s="179"/>
      <c r="AW233" s="179"/>
    </row>
    <row r="234" ht="12.75" customHeight="1">
      <c r="A234" s="179"/>
      <c r="B234" s="179"/>
      <c r="C234" s="179"/>
      <c r="D234" s="179"/>
      <c r="E234" s="179"/>
      <c r="F234" s="179"/>
      <c r="G234" s="179"/>
      <c r="H234" s="179"/>
      <c r="I234" s="179"/>
      <c r="J234" s="179"/>
      <c r="K234" s="179"/>
      <c r="L234" s="180"/>
      <c r="M234" s="180"/>
      <c r="N234" s="180"/>
      <c r="O234" s="180"/>
      <c r="P234" s="180"/>
      <c r="Q234" s="180"/>
      <c r="R234" s="180"/>
      <c r="S234" s="179"/>
      <c r="T234" s="179"/>
      <c r="U234" s="179"/>
      <c r="V234" s="179"/>
      <c r="W234" s="179"/>
      <c r="X234" s="180"/>
      <c r="Y234" s="179"/>
      <c r="Z234" s="179"/>
      <c r="AA234" s="179"/>
      <c r="AB234" s="179"/>
      <c r="AC234" s="179"/>
      <c r="AD234" s="179"/>
      <c r="AE234" s="179"/>
      <c r="AF234" s="179"/>
      <c r="AG234" s="179"/>
      <c r="AH234" s="179"/>
      <c r="AI234" s="182"/>
      <c r="AJ234" s="179"/>
      <c r="AK234" s="179"/>
      <c r="AL234" s="179"/>
      <c r="AM234" s="179"/>
      <c r="AN234" s="179"/>
      <c r="AO234" s="179"/>
      <c r="AP234" s="179"/>
      <c r="AQ234" s="179"/>
      <c r="AR234" s="179"/>
      <c r="AS234" s="179"/>
      <c r="AT234" s="179"/>
      <c r="AU234" s="179"/>
      <c r="AV234" s="179"/>
      <c r="AW234" s="179"/>
    </row>
    <row r="235" ht="12.75" customHeight="1">
      <c r="A235" s="179"/>
      <c r="B235" s="179"/>
      <c r="C235" s="179"/>
      <c r="D235" s="179"/>
      <c r="E235" s="179"/>
      <c r="F235" s="179"/>
      <c r="G235" s="179"/>
      <c r="H235" s="179"/>
      <c r="I235" s="179"/>
      <c r="J235" s="179"/>
      <c r="K235" s="179"/>
      <c r="L235" s="180"/>
      <c r="M235" s="180"/>
      <c r="N235" s="180"/>
      <c r="O235" s="180"/>
      <c r="P235" s="180"/>
      <c r="Q235" s="180"/>
      <c r="R235" s="180"/>
      <c r="S235" s="179"/>
      <c r="T235" s="179"/>
      <c r="U235" s="179"/>
      <c r="V235" s="179"/>
      <c r="W235" s="179"/>
      <c r="X235" s="180"/>
      <c r="Y235" s="179"/>
      <c r="Z235" s="179"/>
      <c r="AA235" s="179"/>
      <c r="AB235" s="179"/>
      <c r="AC235" s="179"/>
      <c r="AD235" s="179"/>
      <c r="AE235" s="179"/>
      <c r="AF235" s="179"/>
      <c r="AG235" s="179"/>
      <c r="AH235" s="179"/>
      <c r="AI235" s="182"/>
      <c r="AJ235" s="179"/>
      <c r="AK235" s="179"/>
      <c r="AL235" s="179"/>
      <c r="AM235" s="179"/>
      <c r="AN235" s="179"/>
      <c r="AO235" s="179"/>
      <c r="AP235" s="179"/>
      <c r="AQ235" s="179"/>
      <c r="AR235" s="179"/>
      <c r="AS235" s="179"/>
      <c r="AT235" s="179"/>
      <c r="AU235" s="179"/>
      <c r="AV235" s="179"/>
      <c r="AW235" s="179"/>
    </row>
    <row r="236" ht="12.75" customHeight="1">
      <c r="A236" s="179"/>
      <c r="B236" s="179"/>
      <c r="C236" s="179"/>
      <c r="D236" s="179"/>
      <c r="E236" s="179"/>
      <c r="F236" s="179"/>
      <c r="G236" s="179"/>
      <c r="H236" s="179"/>
      <c r="I236" s="179"/>
      <c r="J236" s="179"/>
      <c r="K236" s="179"/>
      <c r="L236" s="180"/>
      <c r="M236" s="180"/>
      <c r="N236" s="180"/>
      <c r="O236" s="180"/>
      <c r="P236" s="180"/>
      <c r="Q236" s="180"/>
      <c r="R236" s="180"/>
      <c r="S236" s="179"/>
      <c r="T236" s="179"/>
      <c r="U236" s="179"/>
      <c r="V236" s="179"/>
      <c r="W236" s="179"/>
      <c r="X236" s="180"/>
      <c r="Y236" s="179"/>
      <c r="Z236" s="179"/>
      <c r="AA236" s="179"/>
      <c r="AB236" s="179"/>
      <c r="AC236" s="179"/>
      <c r="AD236" s="179"/>
      <c r="AE236" s="179"/>
      <c r="AF236" s="179"/>
      <c r="AG236" s="179"/>
      <c r="AH236" s="179"/>
      <c r="AI236" s="182"/>
      <c r="AJ236" s="179"/>
      <c r="AK236" s="179"/>
      <c r="AL236" s="179"/>
      <c r="AM236" s="179"/>
      <c r="AN236" s="179"/>
      <c r="AO236" s="179"/>
      <c r="AP236" s="179"/>
      <c r="AQ236" s="179"/>
      <c r="AR236" s="179"/>
      <c r="AS236" s="179"/>
      <c r="AT236" s="179"/>
      <c r="AU236" s="179"/>
      <c r="AV236" s="179"/>
      <c r="AW236" s="179"/>
    </row>
    <row r="237" ht="12.75" customHeight="1">
      <c r="A237" s="179"/>
      <c r="B237" s="179"/>
      <c r="C237" s="179"/>
      <c r="D237" s="179"/>
      <c r="E237" s="179"/>
      <c r="F237" s="179"/>
      <c r="G237" s="179"/>
      <c r="H237" s="179"/>
      <c r="I237" s="179"/>
      <c r="J237" s="179"/>
      <c r="K237" s="179"/>
      <c r="L237" s="180"/>
      <c r="M237" s="180"/>
      <c r="N237" s="180"/>
      <c r="O237" s="180"/>
      <c r="P237" s="180"/>
      <c r="Q237" s="180"/>
      <c r="R237" s="180"/>
      <c r="S237" s="179"/>
      <c r="T237" s="179"/>
      <c r="U237" s="179"/>
      <c r="V237" s="179"/>
      <c r="W237" s="179"/>
      <c r="X237" s="180"/>
      <c r="Y237" s="179"/>
      <c r="Z237" s="179"/>
      <c r="AA237" s="179"/>
      <c r="AB237" s="179"/>
      <c r="AC237" s="179"/>
      <c r="AD237" s="179"/>
      <c r="AE237" s="179"/>
      <c r="AF237" s="179"/>
      <c r="AG237" s="179"/>
      <c r="AH237" s="179"/>
      <c r="AI237" s="182"/>
      <c r="AJ237" s="179"/>
      <c r="AK237" s="179"/>
      <c r="AL237" s="179"/>
      <c r="AM237" s="179"/>
      <c r="AN237" s="179"/>
      <c r="AO237" s="179"/>
      <c r="AP237" s="179"/>
      <c r="AQ237" s="179"/>
      <c r="AR237" s="179"/>
      <c r="AS237" s="179"/>
      <c r="AT237" s="179"/>
      <c r="AU237" s="179"/>
      <c r="AV237" s="179"/>
      <c r="AW237" s="179"/>
    </row>
    <row r="238" ht="12.75" customHeight="1">
      <c r="A238" s="179"/>
      <c r="B238" s="179"/>
      <c r="C238" s="179"/>
      <c r="D238" s="179"/>
      <c r="E238" s="179"/>
      <c r="F238" s="179"/>
      <c r="G238" s="179"/>
      <c r="H238" s="179"/>
      <c r="I238" s="179"/>
      <c r="J238" s="179"/>
      <c r="K238" s="179"/>
      <c r="L238" s="180"/>
      <c r="M238" s="180"/>
      <c r="N238" s="180"/>
      <c r="O238" s="180"/>
      <c r="P238" s="180"/>
      <c r="Q238" s="180"/>
      <c r="R238" s="180"/>
      <c r="S238" s="179"/>
      <c r="T238" s="179"/>
      <c r="U238" s="179"/>
      <c r="V238" s="179"/>
      <c r="W238" s="179"/>
      <c r="X238" s="180"/>
      <c r="Y238" s="179"/>
      <c r="Z238" s="179"/>
      <c r="AA238" s="179"/>
      <c r="AB238" s="179"/>
      <c r="AC238" s="179"/>
      <c r="AD238" s="179"/>
      <c r="AE238" s="179"/>
      <c r="AF238" s="179"/>
      <c r="AG238" s="179"/>
      <c r="AH238" s="179"/>
      <c r="AI238" s="182"/>
      <c r="AJ238" s="179"/>
      <c r="AK238" s="179"/>
      <c r="AL238" s="179"/>
      <c r="AM238" s="179"/>
      <c r="AN238" s="179"/>
      <c r="AO238" s="179"/>
      <c r="AP238" s="179"/>
      <c r="AQ238" s="179"/>
      <c r="AR238" s="179"/>
      <c r="AS238" s="179"/>
      <c r="AT238" s="179"/>
      <c r="AU238" s="179"/>
      <c r="AV238" s="179"/>
      <c r="AW238" s="179"/>
    </row>
    <row r="239" ht="12.75" customHeight="1">
      <c r="A239" s="179"/>
      <c r="B239" s="179"/>
      <c r="C239" s="179"/>
      <c r="D239" s="179"/>
      <c r="E239" s="179"/>
      <c r="F239" s="179"/>
      <c r="G239" s="179"/>
      <c r="H239" s="179"/>
      <c r="I239" s="179"/>
      <c r="J239" s="179"/>
      <c r="K239" s="179"/>
      <c r="L239" s="180"/>
      <c r="M239" s="180"/>
      <c r="N239" s="180"/>
      <c r="O239" s="180"/>
      <c r="P239" s="180"/>
      <c r="Q239" s="180"/>
      <c r="R239" s="180"/>
      <c r="S239" s="179"/>
      <c r="T239" s="179"/>
      <c r="U239" s="179"/>
      <c r="V239" s="179"/>
      <c r="W239" s="179"/>
      <c r="X239" s="180"/>
      <c r="Y239" s="179"/>
      <c r="Z239" s="179"/>
      <c r="AA239" s="179"/>
      <c r="AB239" s="179"/>
      <c r="AC239" s="179"/>
      <c r="AD239" s="179"/>
      <c r="AE239" s="179"/>
      <c r="AF239" s="179"/>
      <c r="AG239" s="179"/>
      <c r="AH239" s="179"/>
      <c r="AI239" s="182"/>
      <c r="AJ239" s="179"/>
      <c r="AK239" s="179"/>
      <c r="AL239" s="179"/>
      <c r="AM239" s="179"/>
      <c r="AN239" s="179"/>
      <c r="AO239" s="179"/>
      <c r="AP239" s="179"/>
      <c r="AQ239" s="179"/>
      <c r="AR239" s="179"/>
      <c r="AS239" s="179"/>
      <c r="AT239" s="179"/>
      <c r="AU239" s="179"/>
      <c r="AV239" s="179"/>
      <c r="AW239" s="179"/>
    </row>
    <row r="240" ht="12.75" customHeight="1">
      <c r="A240" s="179"/>
      <c r="B240" s="179"/>
      <c r="C240" s="179"/>
      <c r="D240" s="179"/>
      <c r="E240" s="179"/>
      <c r="F240" s="179"/>
      <c r="G240" s="179"/>
      <c r="H240" s="179"/>
      <c r="I240" s="179"/>
      <c r="J240" s="179"/>
      <c r="K240" s="179"/>
      <c r="L240" s="180"/>
      <c r="M240" s="180"/>
      <c r="N240" s="180"/>
      <c r="O240" s="180"/>
      <c r="P240" s="180"/>
      <c r="Q240" s="180"/>
      <c r="R240" s="180"/>
      <c r="S240" s="179"/>
      <c r="T240" s="179"/>
      <c r="U240" s="179"/>
      <c r="V240" s="179"/>
      <c r="W240" s="179"/>
      <c r="X240" s="180"/>
      <c r="Y240" s="179"/>
      <c r="Z240" s="179"/>
      <c r="AA240" s="179"/>
      <c r="AB240" s="179"/>
      <c r="AC240" s="179"/>
      <c r="AD240" s="179"/>
      <c r="AE240" s="179"/>
      <c r="AF240" s="179"/>
      <c r="AG240" s="179"/>
      <c r="AH240" s="179"/>
      <c r="AI240" s="182"/>
      <c r="AJ240" s="179"/>
      <c r="AK240" s="179"/>
      <c r="AL240" s="179"/>
      <c r="AM240" s="179"/>
      <c r="AN240" s="179"/>
      <c r="AO240" s="179"/>
      <c r="AP240" s="179"/>
      <c r="AQ240" s="179"/>
      <c r="AR240" s="179"/>
      <c r="AS240" s="179"/>
      <c r="AT240" s="179"/>
      <c r="AU240" s="179"/>
      <c r="AV240" s="179"/>
      <c r="AW240" s="179"/>
    </row>
    <row r="241" ht="12.75" customHeight="1">
      <c r="A241" s="179"/>
      <c r="B241" s="179"/>
      <c r="C241" s="179"/>
      <c r="D241" s="179"/>
      <c r="E241" s="179"/>
      <c r="F241" s="179"/>
      <c r="G241" s="179"/>
      <c r="H241" s="179"/>
      <c r="I241" s="179"/>
      <c r="J241" s="179"/>
      <c r="K241" s="179"/>
      <c r="L241" s="180"/>
      <c r="M241" s="180"/>
      <c r="N241" s="180"/>
      <c r="O241" s="180"/>
      <c r="P241" s="180"/>
      <c r="Q241" s="180"/>
      <c r="R241" s="180"/>
      <c r="S241" s="179"/>
      <c r="T241" s="179"/>
      <c r="U241" s="179"/>
      <c r="V241" s="179"/>
      <c r="W241" s="179"/>
      <c r="X241" s="180"/>
      <c r="Y241" s="179"/>
      <c r="Z241" s="179"/>
      <c r="AA241" s="179"/>
      <c r="AB241" s="179"/>
      <c r="AC241" s="179"/>
      <c r="AD241" s="179"/>
      <c r="AE241" s="179"/>
      <c r="AF241" s="179"/>
      <c r="AG241" s="179"/>
      <c r="AH241" s="179"/>
      <c r="AI241" s="182"/>
      <c r="AJ241" s="179"/>
      <c r="AK241" s="179"/>
      <c r="AL241" s="179"/>
      <c r="AM241" s="179"/>
      <c r="AN241" s="179"/>
      <c r="AO241" s="179"/>
      <c r="AP241" s="179"/>
      <c r="AQ241" s="179"/>
      <c r="AR241" s="179"/>
      <c r="AS241" s="179"/>
      <c r="AT241" s="179"/>
      <c r="AU241" s="179"/>
      <c r="AV241" s="179"/>
      <c r="AW241" s="179"/>
    </row>
    <row r="242" ht="12.75" customHeight="1">
      <c r="A242" s="179"/>
      <c r="B242" s="179"/>
      <c r="C242" s="179"/>
      <c r="D242" s="179"/>
      <c r="E242" s="179"/>
      <c r="F242" s="179"/>
      <c r="G242" s="179"/>
      <c r="H242" s="179"/>
      <c r="I242" s="179"/>
      <c r="J242" s="179"/>
      <c r="K242" s="179"/>
      <c r="L242" s="180"/>
      <c r="M242" s="180"/>
      <c r="N242" s="180"/>
      <c r="O242" s="180"/>
      <c r="P242" s="180"/>
      <c r="Q242" s="180"/>
      <c r="R242" s="180"/>
      <c r="S242" s="179"/>
      <c r="T242" s="179"/>
      <c r="U242" s="179"/>
      <c r="V242" s="179"/>
      <c r="W242" s="179"/>
      <c r="X242" s="180"/>
      <c r="Y242" s="179"/>
      <c r="Z242" s="179"/>
      <c r="AA242" s="179"/>
      <c r="AB242" s="179"/>
      <c r="AC242" s="179"/>
      <c r="AD242" s="179"/>
      <c r="AE242" s="179"/>
      <c r="AF242" s="179"/>
      <c r="AG242" s="179"/>
      <c r="AH242" s="179"/>
      <c r="AI242" s="182"/>
      <c r="AJ242" s="179"/>
      <c r="AK242" s="179"/>
      <c r="AL242" s="179"/>
      <c r="AM242" s="179"/>
      <c r="AN242" s="179"/>
      <c r="AO242" s="179"/>
      <c r="AP242" s="179"/>
      <c r="AQ242" s="179"/>
      <c r="AR242" s="179"/>
      <c r="AS242" s="179"/>
      <c r="AT242" s="179"/>
      <c r="AU242" s="179"/>
      <c r="AV242" s="179"/>
      <c r="AW242" s="179"/>
    </row>
    <row r="243" ht="12.75" customHeight="1">
      <c r="A243" s="179"/>
      <c r="B243" s="179"/>
      <c r="C243" s="179"/>
      <c r="D243" s="179"/>
      <c r="E243" s="179"/>
      <c r="F243" s="179"/>
      <c r="G243" s="179"/>
      <c r="H243" s="179"/>
      <c r="I243" s="179"/>
      <c r="J243" s="179"/>
      <c r="K243" s="179"/>
      <c r="L243" s="180"/>
      <c r="M243" s="180"/>
      <c r="N243" s="180"/>
      <c r="O243" s="180"/>
      <c r="P243" s="180"/>
      <c r="Q243" s="180"/>
      <c r="R243" s="180"/>
      <c r="S243" s="179"/>
      <c r="T243" s="179"/>
      <c r="U243" s="179"/>
      <c r="V243" s="179"/>
      <c r="W243" s="179"/>
      <c r="X243" s="180"/>
      <c r="Y243" s="179"/>
      <c r="Z243" s="179"/>
      <c r="AA243" s="179"/>
      <c r="AB243" s="179"/>
      <c r="AC243" s="179"/>
      <c r="AD243" s="179"/>
      <c r="AE243" s="179"/>
      <c r="AF243" s="179"/>
      <c r="AG243" s="179"/>
      <c r="AH243" s="179"/>
      <c r="AI243" s="182"/>
      <c r="AJ243" s="179"/>
      <c r="AK243" s="179"/>
      <c r="AL243" s="179"/>
      <c r="AM243" s="179"/>
      <c r="AN243" s="179"/>
      <c r="AO243" s="179"/>
      <c r="AP243" s="179"/>
      <c r="AQ243" s="179"/>
      <c r="AR243" s="179"/>
      <c r="AS243" s="179"/>
      <c r="AT243" s="179"/>
      <c r="AU243" s="179"/>
      <c r="AV243" s="179"/>
      <c r="AW243" s="179"/>
    </row>
    <row r="244" ht="12.75" customHeight="1">
      <c r="A244" s="179"/>
      <c r="B244" s="179"/>
      <c r="C244" s="179"/>
      <c r="D244" s="179"/>
      <c r="E244" s="179"/>
      <c r="F244" s="179"/>
      <c r="G244" s="179"/>
      <c r="H244" s="179"/>
      <c r="I244" s="179"/>
      <c r="J244" s="179"/>
      <c r="K244" s="179"/>
      <c r="L244" s="180"/>
      <c r="M244" s="180"/>
      <c r="N244" s="180"/>
      <c r="O244" s="180"/>
      <c r="P244" s="180"/>
      <c r="Q244" s="180"/>
      <c r="R244" s="180"/>
      <c r="S244" s="179"/>
      <c r="T244" s="179"/>
      <c r="U244" s="179"/>
      <c r="V244" s="179"/>
      <c r="W244" s="179"/>
      <c r="X244" s="180"/>
      <c r="Y244" s="179"/>
      <c r="Z244" s="179"/>
      <c r="AA244" s="179"/>
      <c r="AB244" s="179"/>
      <c r="AC244" s="179"/>
      <c r="AD244" s="179"/>
      <c r="AE244" s="179"/>
      <c r="AF244" s="179"/>
      <c r="AG244" s="179"/>
      <c r="AH244" s="179"/>
      <c r="AI244" s="182"/>
      <c r="AJ244" s="179"/>
      <c r="AK244" s="179"/>
      <c r="AL244" s="179"/>
      <c r="AM244" s="179"/>
      <c r="AN244" s="179"/>
      <c r="AO244" s="179"/>
      <c r="AP244" s="179"/>
      <c r="AQ244" s="179"/>
      <c r="AR244" s="179"/>
      <c r="AS244" s="179"/>
      <c r="AT244" s="179"/>
      <c r="AU244" s="179"/>
      <c r="AV244" s="179"/>
      <c r="AW244" s="179"/>
    </row>
    <row r="245" ht="12.75" customHeight="1">
      <c r="A245" s="179"/>
      <c r="B245" s="179"/>
      <c r="C245" s="179"/>
      <c r="D245" s="179"/>
      <c r="E245" s="179"/>
      <c r="F245" s="179"/>
      <c r="G245" s="179"/>
      <c r="H245" s="179"/>
      <c r="I245" s="179"/>
      <c r="J245" s="179"/>
      <c r="K245" s="179"/>
      <c r="L245" s="180"/>
      <c r="M245" s="180"/>
      <c r="N245" s="180"/>
      <c r="O245" s="180"/>
      <c r="P245" s="180"/>
      <c r="Q245" s="180"/>
      <c r="R245" s="180"/>
      <c r="S245" s="179"/>
      <c r="T245" s="179"/>
      <c r="U245" s="179"/>
      <c r="V245" s="179"/>
      <c r="W245" s="179"/>
      <c r="X245" s="180"/>
      <c r="Y245" s="179"/>
      <c r="Z245" s="179"/>
      <c r="AA245" s="179"/>
      <c r="AB245" s="179"/>
      <c r="AC245" s="179"/>
      <c r="AD245" s="179"/>
      <c r="AE245" s="179"/>
      <c r="AF245" s="179"/>
      <c r="AG245" s="179"/>
      <c r="AH245" s="179"/>
      <c r="AI245" s="182"/>
      <c r="AJ245" s="179"/>
      <c r="AK245" s="179"/>
      <c r="AL245" s="179"/>
      <c r="AM245" s="179"/>
      <c r="AN245" s="179"/>
      <c r="AO245" s="179"/>
      <c r="AP245" s="179"/>
      <c r="AQ245" s="179"/>
      <c r="AR245" s="179"/>
      <c r="AS245" s="179"/>
      <c r="AT245" s="179"/>
      <c r="AU245" s="179"/>
      <c r="AV245" s="179"/>
      <c r="AW245" s="179"/>
    </row>
    <row r="246" ht="12.75" customHeight="1">
      <c r="A246" s="179"/>
      <c r="B246" s="179"/>
      <c r="C246" s="179"/>
      <c r="D246" s="179"/>
      <c r="E246" s="179"/>
      <c r="F246" s="179"/>
      <c r="G246" s="179"/>
      <c r="H246" s="179"/>
      <c r="I246" s="179"/>
      <c r="J246" s="179"/>
      <c r="K246" s="179"/>
      <c r="L246" s="180"/>
      <c r="M246" s="180"/>
      <c r="N246" s="180"/>
      <c r="O246" s="180"/>
      <c r="P246" s="180"/>
      <c r="Q246" s="180"/>
      <c r="R246" s="180"/>
      <c r="S246" s="179"/>
      <c r="T246" s="179"/>
      <c r="U246" s="179"/>
      <c r="V246" s="179"/>
      <c r="W246" s="179"/>
      <c r="X246" s="180"/>
      <c r="Y246" s="179"/>
      <c r="Z246" s="179"/>
      <c r="AA246" s="179"/>
      <c r="AB246" s="179"/>
      <c r="AC246" s="179"/>
      <c r="AD246" s="179"/>
      <c r="AE246" s="179"/>
      <c r="AF246" s="179"/>
      <c r="AG246" s="179"/>
      <c r="AH246" s="179"/>
      <c r="AI246" s="182"/>
      <c r="AJ246" s="179"/>
      <c r="AK246" s="179"/>
      <c r="AL246" s="179"/>
      <c r="AM246" s="179"/>
      <c r="AN246" s="179"/>
      <c r="AO246" s="179"/>
      <c r="AP246" s="179"/>
      <c r="AQ246" s="179"/>
      <c r="AR246" s="179"/>
      <c r="AS246" s="179"/>
      <c r="AT246" s="179"/>
      <c r="AU246" s="179"/>
      <c r="AV246" s="179"/>
      <c r="AW246" s="179"/>
    </row>
    <row r="247" ht="12.75" customHeight="1">
      <c r="A247" s="179"/>
      <c r="B247" s="179"/>
      <c r="C247" s="179"/>
      <c r="D247" s="179"/>
      <c r="E247" s="179"/>
      <c r="F247" s="179"/>
      <c r="G247" s="179"/>
      <c r="H247" s="179"/>
      <c r="I247" s="179"/>
      <c r="J247" s="179"/>
      <c r="K247" s="179"/>
      <c r="L247" s="180"/>
      <c r="M247" s="180"/>
      <c r="N247" s="180"/>
      <c r="O247" s="180"/>
      <c r="P247" s="180"/>
      <c r="Q247" s="180"/>
      <c r="R247" s="180"/>
      <c r="S247" s="179"/>
      <c r="T247" s="179"/>
      <c r="U247" s="179"/>
      <c r="V247" s="179"/>
      <c r="W247" s="179"/>
      <c r="X247" s="180"/>
      <c r="Y247" s="179"/>
      <c r="Z247" s="179"/>
      <c r="AA247" s="179"/>
      <c r="AB247" s="179"/>
      <c r="AC247" s="179"/>
      <c r="AD247" s="179"/>
      <c r="AE247" s="179"/>
      <c r="AF247" s="179"/>
      <c r="AG247" s="179"/>
      <c r="AH247" s="179"/>
      <c r="AI247" s="182"/>
      <c r="AJ247" s="179"/>
      <c r="AK247" s="179"/>
      <c r="AL247" s="179"/>
      <c r="AM247" s="179"/>
      <c r="AN247" s="179"/>
      <c r="AO247" s="179"/>
      <c r="AP247" s="179"/>
      <c r="AQ247" s="179"/>
      <c r="AR247" s="179"/>
      <c r="AS247" s="179"/>
      <c r="AT247" s="179"/>
      <c r="AU247" s="179"/>
      <c r="AV247" s="179"/>
      <c r="AW247" s="179"/>
    </row>
    <row r="248" ht="12.75" customHeight="1">
      <c r="A248" s="179"/>
      <c r="B248" s="179"/>
      <c r="C248" s="179"/>
      <c r="D248" s="179"/>
      <c r="E248" s="179"/>
      <c r="F248" s="179"/>
      <c r="G248" s="179"/>
      <c r="H248" s="179"/>
      <c r="I248" s="179"/>
      <c r="J248" s="179"/>
      <c r="K248" s="179"/>
      <c r="L248" s="180"/>
      <c r="M248" s="180"/>
      <c r="N248" s="180"/>
      <c r="O248" s="180"/>
      <c r="P248" s="180"/>
      <c r="Q248" s="180"/>
      <c r="R248" s="180"/>
      <c r="S248" s="179"/>
      <c r="T248" s="179"/>
      <c r="U248" s="179"/>
      <c r="V248" s="179"/>
      <c r="W248" s="179"/>
      <c r="X248" s="180"/>
      <c r="Y248" s="179"/>
      <c r="Z248" s="179"/>
      <c r="AA248" s="179"/>
      <c r="AB248" s="179"/>
      <c r="AC248" s="179"/>
      <c r="AD248" s="179"/>
      <c r="AE248" s="179"/>
      <c r="AF248" s="179"/>
      <c r="AG248" s="179"/>
      <c r="AH248" s="179"/>
      <c r="AI248" s="182"/>
      <c r="AJ248" s="179"/>
      <c r="AK248" s="179"/>
      <c r="AL248" s="179"/>
      <c r="AM248" s="179"/>
      <c r="AN248" s="179"/>
      <c r="AO248" s="179"/>
      <c r="AP248" s="179"/>
      <c r="AQ248" s="179"/>
      <c r="AR248" s="179"/>
      <c r="AS248" s="179"/>
      <c r="AT248" s="179"/>
      <c r="AU248" s="179"/>
      <c r="AV248" s="179"/>
      <c r="AW248" s="179"/>
    </row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8">
    <mergeCell ref="X6:X10"/>
    <mergeCell ref="X11:X16"/>
    <mergeCell ref="T13:T14"/>
    <mergeCell ref="U13:U14"/>
    <mergeCell ref="V13:V14"/>
    <mergeCell ref="W13:W14"/>
    <mergeCell ref="Y14:AA14"/>
    <mergeCell ref="Y15:AA15"/>
    <mergeCell ref="X5:AA5"/>
    <mergeCell ref="S6:S16"/>
    <mergeCell ref="U6:U8"/>
    <mergeCell ref="V6:V8"/>
    <mergeCell ref="W6:W8"/>
    <mergeCell ref="W9:W10"/>
    <mergeCell ref="W11:W12"/>
    <mergeCell ref="Y16:AA16"/>
    <mergeCell ref="B9:Q10"/>
    <mergeCell ref="V9:V10"/>
    <mergeCell ref="B11:D12"/>
    <mergeCell ref="U11:U12"/>
    <mergeCell ref="V11:V12"/>
    <mergeCell ref="B13:C14"/>
    <mergeCell ref="D13:D14"/>
    <mergeCell ref="C19:D19"/>
    <mergeCell ref="C22:D22"/>
    <mergeCell ref="G11:Q12"/>
    <mergeCell ref="G13:Q16"/>
    <mergeCell ref="B16:C16"/>
    <mergeCell ref="C17:D17"/>
    <mergeCell ref="B18:B21"/>
    <mergeCell ref="C18:D18"/>
    <mergeCell ref="B22:B25"/>
    <mergeCell ref="C25:D25"/>
    <mergeCell ref="C23:D23"/>
    <mergeCell ref="C24:D24"/>
    <mergeCell ref="B26:B28"/>
    <mergeCell ref="C26:D26"/>
    <mergeCell ref="C27:D27"/>
    <mergeCell ref="C28:D28"/>
    <mergeCell ref="B29:B30"/>
    <mergeCell ref="C35:D35"/>
    <mergeCell ref="C36:D36"/>
    <mergeCell ref="C37:D37"/>
    <mergeCell ref="B38:B39"/>
    <mergeCell ref="C38:D38"/>
    <mergeCell ref="S38:T38"/>
    <mergeCell ref="C29:D29"/>
    <mergeCell ref="C30:D30"/>
    <mergeCell ref="C31:D31"/>
    <mergeCell ref="C32:D32"/>
    <mergeCell ref="B33:B34"/>
    <mergeCell ref="C33:D33"/>
    <mergeCell ref="C34:D34"/>
    <mergeCell ref="C47:D47"/>
    <mergeCell ref="S47:T47"/>
    <mergeCell ref="G48:K50"/>
    <mergeCell ref="Q48:Q50"/>
    <mergeCell ref="B49:D50"/>
    <mergeCell ref="C40:D40"/>
    <mergeCell ref="C41:D41"/>
    <mergeCell ref="C42:D42"/>
    <mergeCell ref="C43:D43"/>
    <mergeCell ref="C44:D44"/>
    <mergeCell ref="C45:D45"/>
    <mergeCell ref="C46:D46"/>
    <mergeCell ref="B48:D48"/>
    <mergeCell ref="V20:AA20"/>
    <mergeCell ref="V21:AA21"/>
    <mergeCell ref="V22:AA22"/>
    <mergeCell ref="V23:AA23"/>
    <mergeCell ref="V24:AA24"/>
    <mergeCell ref="V25:AA25"/>
    <mergeCell ref="V26:AA26"/>
    <mergeCell ref="V28:AA28"/>
    <mergeCell ref="V29:AA29"/>
    <mergeCell ref="V30:AA30"/>
    <mergeCell ref="V31:AA31"/>
    <mergeCell ref="V32:AA32"/>
    <mergeCell ref="V33:AA33"/>
    <mergeCell ref="V34:AA34"/>
    <mergeCell ref="V43:AA43"/>
    <mergeCell ref="V44:AA44"/>
    <mergeCell ref="V45:AA45"/>
    <mergeCell ref="V46:AA46"/>
    <mergeCell ref="V47:AA47"/>
    <mergeCell ref="S48:AA48"/>
    <mergeCell ref="S49:AA50"/>
    <mergeCell ref="V35:AA35"/>
    <mergeCell ref="V36:AA36"/>
    <mergeCell ref="V37:AA37"/>
    <mergeCell ref="V38:AA38"/>
    <mergeCell ref="V40:AA40"/>
    <mergeCell ref="V41:AA41"/>
    <mergeCell ref="V42:AA42"/>
    <mergeCell ref="AD5:AE8"/>
    <mergeCell ref="AG5:AH8"/>
    <mergeCell ref="AK5:AL8"/>
    <mergeCell ref="AN5:AO8"/>
    <mergeCell ref="D2:D5"/>
    <mergeCell ref="G2:W2"/>
    <mergeCell ref="G3:W3"/>
    <mergeCell ref="X3:AA3"/>
    <mergeCell ref="G4:W4"/>
    <mergeCell ref="G5:W5"/>
    <mergeCell ref="D6:Q8"/>
    <mergeCell ref="AL9:AL11"/>
    <mergeCell ref="AN9:AN11"/>
    <mergeCell ref="AO9:AO11"/>
    <mergeCell ref="T9:T10"/>
    <mergeCell ref="U9:U10"/>
    <mergeCell ref="AD9:AD11"/>
    <mergeCell ref="AE9:AE11"/>
    <mergeCell ref="AG9:AG11"/>
    <mergeCell ref="AH9:AH11"/>
    <mergeCell ref="AK9:AK11"/>
    <mergeCell ref="T6:T8"/>
    <mergeCell ref="T11:T12"/>
    <mergeCell ref="S17:T17"/>
    <mergeCell ref="S18:T18"/>
    <mergeCell ref="C20:D20"/>
    <mergeCell ref="C21:D21"/>
    <mergeCell ref="Y12:AA13"/>
    <mergeCell ref="AE12:AE14"/>
    <mergeCell ref="AH12:AH14"/>
    <mergeCell ref="AL12:AL14"/>
    <mergeCell ref="AO12:AO14"/>
    <mergeCell ref="V17:AA17"/>
    <mergeCell ref="V18:AA18"/>
  </mergeCells>
  <conditionalFormatting sqref="V16">
    <cfRule type="cellIs" dxfId="0" priority="1" stopIfTrue="1" operator="equal">
      <formula>"Revisar"</formula>
    </cfRule>
  </conditionalFormatting>
  <dataValidations>
    <dataValidation type="list" allowBlank="1" showInputMessage="1" showErrorMessage="1" prompt="ADVERTENCIA - NO COINCIDE EL TIPO DE OPERACION _x000a_SELECCIONE DE LA LISTA" sqref="U18:U46">
      <formula1>"CT,CO,OT,T,V,A"</formula1>
    </dataValidation>
  </dataValidations>
  <printOptions horizontalCentered="1" verticalCentered="1"/>
  <pageMargins bottom="0.15748031496062992" footer="0.0" header="0.0" left="0.15748031496062992" right="0.15748031496062992" top="0.15748031496062992"/>
  <pageSetup scale="95" orientation="landscape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D99594"/>
    <pageSetUpPr/>
  </sheetPr>
  <sheetViews>
    <sheetView workbookViewId="0"/>
  </sheetViews>
  <sheetFormatPr customHeight="1" defaultColWidth="12.63" defaultRowHeight="15.0"/>
  <cols>
    <col customWidth="1" min="1" max="1" width="2.88"/>
    <col customWidth="1" min="2" max="2" width="4.88"/>
    <col customWidth="1" min="3" max="3" width="7.13"/>
    <col customWidth="1" min="4" max="4" width="36.38"/>
    <col customWidth="1" min="5" max="6" width="11.25"/>
    <col customWidth="1" min="7" max="7" width="5.75"/>
    <col customWidth="1" min="8" max="8" width="4.75"/>
    <col customWidth="1" min="9" max="9" width="4.13"/>
    <col customWidth="1" min="10" max="10" width="4.25"/>
    <col customWidth="1" min="11" max="11" width="4.88"/>
    <col customWidth="1" min="12" max="18" width="7.88"/>
    <col customWidth="1" min="19" max="19" width="4.88"/>
    <col customWidth="1" min="20" max="20" width="3.38"/>
    <col customWidth="1" min="21" max="21" width="5.13"/>
    <col customWidth="1" min="22" max="22" width="4.38"/>
    <col customWidth="1" min="23" max="23" width="6.0"/>
    <col customWidth="1" min="24" max="24" width="2.38"/>
    <col customWidth="1" min="25" max="25" width="11.75"/>
    <col customWidth="1" min="26" max="26" width="2.38"/>
    <col customWidth="1" min="27" max="27" width="3.38"/>
    <col customWidth="1" min="28" max="28" width="1.88"/>
    <col customWidth="1" min="29" max="29" width="1.38"/>
    <col customWidth="1" min="30" max="31" width="11.38"/>
    <col customWidth="1" min="32" max="32" width="3.38"/>
    <col customWidth="1" hidden="1" min="33" max="34" width="10.63"/>
    <col customWidth="1" hidden="1" min="35" max="35" width="2.38"/>
    <col customWidth="1" hidden="1" min="36" max="38" width="10.63"/>
    <col customWidth="1" hidden="1" min="39" max="39" width="2.75"/>
    <col customWidth="1" hidden="1" min="40" max="41" width="10.63"/>
    <col customWidth="1" hidden="1" min="42" max="42" width="2.25"/>
    <col customWidth="1" hidden="1" min="43" max="43" width="10.63"/>
    <col customWidth="1" min="44" max="49" width="11.38"/>
  </cols>
  <sheetData>
    <row r="1" ht="1.5" customHeight="1">
      <c r="A1" s="179"/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80"/>
      <c r="Y1" s="179"/>
      <c r="Z1" s="179"/>
      <c r="AA1" s="179"/>
      <c r="AB1" s="179"/>
      <c r="AC1" s="179"/>
      <c r="AD1" s="179"/>
      <c r="AE1" s="181">
        <f>LEN(D6)</f>
        <v>34</v>
      </c>
      <c r="AF1" s="179"/>
      <c r="AG1" s="179"/>
      <c r="AH1" s="179"/>
      <c r="AI1" s="182"/>
      <c r="AJ1" s="179"/>
      <c r="AK1" s="179"/>
      <c r="AL1" s="181">
        <f>LEN(Q6)</f>
        <v>0</v>
      </c>
      <c r="AM1" s="179"/>
      <c r="AN1" s="179"/>
      <c r="AO1" s="179"/>
      <c r="AP1" s="179"/>
      <c r="AQ1" s="179"/>
      <c r="AR1" s="179"/>
      <c r="AS1" s="179"/>
      <c r="AT1" s="179"/>
      <c r="AU1" s="179"/>
      <c r="AV1" s="179"/>
      <c r="AW1" s="179"/>
    </row>
    <row r="2" ht="12.75" customHeight="1">
      <c r="A2" s="179"/>
      <c r="B2" s="183"/>
      <c r="C2" s="184"/>
      <c r="D2" s="185" t="s">
        <v>242</v>
      </c>
      <c r="E2" s="186"/>
      <c r="F2" s="186"/>
      <c r="G2" s="187" t="s">
        <v>243</v>
      </c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9"/>
      <c r="X2" s="190" t="s">
        <v>244</v>
      </c>
      <c r="Y2" s="191"/>
      <c r="Z2" s="191"/>
      <c r="AA2" s="192"/>
      <c r="AB2" s="193"/>
      <c r="AC2" s="179"/>
      <c r="AD2" s="179"/>
      <c r="AE2" s="179"/>
      <c r="AF2" s="179"/>
      <c r="AG2" s="179"/>
      <c r="AH2" s="179"/>
      <c r="AI2" s="182"/>
      <c r="AJ2" s="179"/>
      <c r="AK2" s="179"/>
      <c r="AL2" s="179"/>
      <c r="AM2" s="179"/>
      <c r="AN2" s="179"/>
      <c r="AO2" s="179"/>
      <c r="AP2" s="179"/>
      <c r="AQ2" s="179"/>
      <c r="AR2" s="179"/>
      <c r="AS2" s="179"/>
      <c r="AT2" s="179"/>
      <c r="AU2" s="179"/>
      <c r="AV2" s="179"/>
      <c r="AW2" s="179"/>
    </row>
    <row r="3" ht="12.75" customHeight="1">
      <c r="A3" s="179"/>
      <c r="B3" s="194"/>
      <c r="C3" s="195"/>
      <c r="D3" s="196"/>
      <c r="E3" s="197"/>
      <c r="F3" s="197"/>
      <c r="G3" s="198" t="s">
        <v>245</v>
      </c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200"/>
      <c r="X3" s="201"/>
      <c r="Y3" s="199"/>
      <c r="Z3" s="199"/>
      <c r="AA3" s="202"/>
      <c r="AB3" s="203"/>
      <c r="AC3" s="179"/>
      <c r="AD3" s="179"/>
      <c r="AE3" s="179"/>
      <c r="AF3" s="179"/>
      <c r="AG3" s="179"/>
      <c r="AH3" s="179"/>
      <c r="AI3" s="182"/>
      <c r="AJ3" s="179"/>
      <c r="AK3" s="179"/>
      <c r="AL3" s="179"/>
      <c r="AM3" s="179"/>
      <c r="AN3" s="179"/>
      <c r="AO3" s="179"/>
      <c r="AP3" s="179"/>
      <c r="AQ3" s="179"/>
      <c r="AR3" s="179"/>
      <c r="AS3" s="179"/>
      <c r="AT3" s="179"/>
      <c r="AU3" s="179"/>
      <c r="AV3" s="179"/>
      <c r="AW3" s="179"/>
    </row>
    <row r="4" ht="12.75" customHeight="1">
      <c r="A4" s="179"/>
      <c r="B4" s="194"/>
      <c r="C4" s="195"/>
      <c r="D4" s="196"/>
      <c r="E4" s="197"/>
      <c r="F4" s="197"/>
      <c r="G4" s="204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6"/>
      <c r="X4" s="207" t="s">
        <v>246</v>
      </c>
      <c r="Y4" s="208"/>
      <c r="Z4" s="208"/>
      <c r="AA4" s="209"/>
      <c r="AB4" s="193"/>
      <c r="AC4" s="179"/>
      <c r="AD4" s="179"/>
      <c r="AE4" s="179" t="s">
        <v>247</v>
      </c>
      <c r="AF4" s="179"/>
      <c r="AG4" s="179"/>
      <c r="AH4" s="179" t="s">
        <v>247</v>
      </c>
      <c r="AI4" s="182"/>
      <c r="AJ4" s="179"/>
      <c r="AK4" s="179"/>
      <c r="AL4" s="179" t="s">
        <v>248</v>
      </c>
      <c r="AM4" s="179"/>
      <c r="AN4" s="179"/>
      <c r="AO4" s="179" t="s">
        <v>248</v>
      </c>
      <c r="AP4" s="179"/>
      <c r="AQ4" s="179"/>
      <c r="AR4" s="179"/>
      <c r="AS4" s="179"/>
      <c r="AT4" s="179"/>
      <c r="AU4" s="179"/>
      <c r="AV4" s="179"/>
      <c r="AW4" s="179"/>
    </row>
    <row r="5" ht="12.75" customHeight="1">
      <c r="A5" s="179"/>
      <c r="B5" s="194"/>
      <c r="C5" s="195"/>
      <c r="D5" s="210"/>
      <c r="E5" s="211"/>
      <c r="F5" s="211"/>
      <c r="G5" s="198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200"/>
      <c r="X5" s="201"/>
      <c r="Y5" s="199"/>
      <c r="Z5" s="199"/>
      <c r="AA5" s="202"/>
      <c r="AB5" s="203"/>
      <c r="AC5" s="179"/>
      <c r="AD5" s="212" t="str">
        <f>RIGHT($D6,$AE1-9)</f>
        <v>  ORIENTACION ASISTENCIAL</v>
      </c>
      <c r="AE5" s="213"/>
      <c r="AF5" s="179"/>
      <c r="AG5" s="212" t="str">
        <f>RIGHT($D6,$AE1-9)</f>
        <v>  ORIENTACION ASISTENCIAL</v>
      </c>
      <c r="AH5" s="213"/>
      <c r="AI5" s="214"/>
      <c r="AJ5" s="179"/>
      <c r="AK5" s="212" t="str">
        <f>RIGHT($D6,$AE1-9)</f>
        <v>  ORIENTACION ASISTENCIAL</v>
      </c>
      <c r="AL5" s="213"/>
      <c r="AM5" s="179"/>
      <c r="AN5" s="212" t="str">
        <f>RIGHT($D6,$AE1-9)</f>
        <v>  ORIENTACION ASISTENCIAL</v>
      </c>
      <c r="AO5" s="213"/>
      <c r="AP5" s="179"/>
      <c r="AQ5" s="179"/>
      <c r="AR5" s="179"/>
      <c r="AS5" s="179"/>
      <c r="AT5" s="179"/>
      <c r="AU5" s="179"/>
      <c r="AV5" s="179"/>
      <c r="AW5" s="179"/>
    </row>
    <row r="6" ht="4.5" customHeight="1">
      <c r="A6" s="179"/>
      <c r="B6" s="194"/>
      <c r="C6" s="195"/>
      <c r="D6" s="215" t="s">
        <v>249</v>
      </c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7"/>
      <c r="R6" s="400"/>
      <c r="S6" s="218" t="s">
        <v>250</v>
      </c>
      <c r="T6" s="219"/>
      <c r="U6" s="220">
        <f>COUNTIF($U$18:$U$31,"CT")</f>
        <v>14</v>
      </c>
      <c r="V6" s="221" t="s">
        <v>251</v>
      </c>
      <c r="W6" s="222">
        <f>SUMIF($U$18:$U$165,"CT",$Q$18:$Q$165)/60</f>
        <v>1.867355556</v>
      </c>
      <c r="X6" s="218" t="s">
        <v>252</v>
      </c>
      <c r="Y6" s="223"/>
      <c r="Z6" s="224"/>
      <c r="AA6" s="225"/>
      <c r="AB6" s="179"/>
      <c r="AC6" s="179"/>
      <c r="AD6" s="226"/>
      <c r="AE6" s="227"/>
      <c r="AF6" s="179"/>
      <c r="AG6" s="226"/>
      <c r="AH6" s="227"/>
      <c r="AI6" s="214"/>
      <c r="AJ6" s="179"/>
      <c r="AK6" s="226"/>
      <c r="AL6" s="227"/>
      <c r="AM6" s="179"/>
      <c r="AN6" s="226"/>
      <c r="AO6" s="227"/>
      <c r="AP6" s="179"/>
      <c r="AQ6" s="179"/>
      <c r="AR6" s="179"/>
      <c r="AS6" s="179"/>
      <c r="AT6" s="179"/>
      <c r="AU6" s="179"/>
      <c r="AV6" s="179"/>
      <c r="AW6" s="179"/>
    </row>
    <row r="7" ht="12.0" customHeight="1">
      <c r="A7" s="179"/>
      <c r="B7" s="194"/>
      <c r="C7" s="195"/>
      <c r="D7" s="228"/>
      <c r="Q7" s="229"/>
      <c r="R7" s="400"/>
      <c r="S7" s="230"/>
      <c r="T7" s="230"/>
      <c r="U7" s="230"/>
      <c r="V7" s="230"/>
      <c r="W7" s="230"/>
      <c r="X7" s="230"/>
      <c r="Y7" s="231" t="s">
        <v>253</v>
      </c>
      <c r="Z7" s="232"/>
      <c r="AA7" s="233"/>
      <c r="AB7" s="179"/>
      <c r="AC7" s="179"/>
      <c r="AD7" s="226"/>
      <c r="AE7" s="227"/>
      <c r="AF7" s="179"/>
      <c r="AG7" s="226"/>
      <c r="AH7" s="227"/>
      <c r="AI7" s="214"/>
      <c r="AJ7" s="179"/>
      <c r="AK7" s="226"/>
      <c r="AL7" s="227"/>
      <c r="AM7" s="179"/>
      <c r="AN7" s="226"/>
      <c r="AO7" s="227"/>
      <c r="AP7" s="179"/>
      <c r="AQ7" s="179"/>
      <c r="AR7" s="179"/>
      <c r="AS7" s="179"/>
      <c r="AT7" s="179"/>
      <c r="AU7" s="179"/>
      <c r="AV7" s="179"/>
      <c r="AW7" s="179"/>
    </row>
    <row r="8" ht="6.0" customHeight="1">
      <c r="A8" s="179"/>
      <c r="B8" s="234"/>
      <c r="C8" s="235"/>
      <c r="D8" s="236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8"/>
      <c r="R8" s="400"/>
      <c r="S8" s="230"/>
      <c r="T8" s="239"/>
      <c r="U8" s="239"/>
      <c r="V8" s="239"/>
      <c r="W8" s="239"/>
      <c r="X8" s="230"/>
      <c r="Y8" s="240"/>
      <c r="Z8" s="179"/>
      <c r="AA8" s="233"/>
      <c r="AB8" s="179"/>
      <c r="AC8" s="179"/>
      <c r="AD8" s="226"/>
      <c r="AE8" s="227"/>
      <c r="AF8" s="179"/>
      <c r="AG8" s="226"/>
      <c r="AH8" s="227"/>
      <c r="AI8" s="214"/>
      <c r="AJ8" s="179"/>
      <c r="AK8" s="226"/>
      <c r="AL8" s="227"/>
      <c r="AM8" s="179"/>
      <c r="AN8" s="226"/>
      <c r="AO8" s="227"/>
      <c r="AP8" s="179"/>
      <c r="AQ8" s="179"/>
      <c r="AR8" s="179"/>
      <c r="AS8" s="179"/>
      <c r="AT8" s="179"/>
      <c r="AU8" s="179"/>
      <c r="AV8" s="179"/>
      <c r="AW8" s="179"/>
    </row>
    <row r="9" ht="12.0" customHeight="1">
      <c r="A9" s="179"/>
      <c r="B9" s="241" t="s">
        <v>387</v>
      </c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7"/>
      <c r="R9" s="401"/>
      <c r="S9" s="230"/>
      <c r="T9" s="219"/>
      <c r="U9" s="242">
        <f>COUNTIF($U$18:$U$31,"T")</f>
        <v>0</v>
      </c>
      <c r="V9" s="221" t="s">
        <v>255</v>
      </c>
      <c r="W9" s="222">
        <f>SUMIF($U$18:$U$165,"T",$Q$18:$Q$165)/60</f>
        <v>0</v>
      </c>
      <c r="X9" s="230"/>
      <c r="Y9" s="231" t="s">
        <v>256</v>
      </c>
      <c r="Z9" s="232"/>
      <c r="AA9" s="233"/>
      <c r="AB9" s="179"/>
      <c r="AC9" s="179"/>
      <c r="AD9" s="243" t="s">
        <v>257</v>
      </c>
      <c r="AE9" s="244">
        <f>$W$6</f>
        <v>1.867355556</v>
      </c>
      <c r="AF9" s="179"/>
      <c r="AG9" s="243" t="s">
        <v>258</v>
      </c>
      <c r="AH9" s="244">
        <f>$W$6</f>
        <v>1.867355556</v>
      </c>
      <c r="AI9" s="245"/>
      <c r="AJ9" s="179"/>
      <c r="AK9" s="243" t="s">
        <v>257</v>
      </c>
      <c r="AL9" s="244">
        <f>$U$6</f>
        <v>14</v>
      </c>
      <c r="AM9" s="179"/>
      <c r="AN9" s="243" t="s">
        <v>258</v>
      </c>
      <c r="AO9" s="244">
        <f>$U$6</f>
        <v>14</v>
      </c>
      <c r="AP9" s="179"/>
      <c r="AQ9" s="179"/>
      <c r="AR9" s="179"/>
      <c r="AS9" s="179"/>
      <c r="AT9" s="179"/>
      <c r="AU9" s="179"/>
      <c r="AV9" s="179"/>
      <c r="AW9" s="179"/>
    </row>
    <row r="10" ht="16.5" customHeight="1">
      <c r="A10" s="179"/>
      <c r="B10" s="246"/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8"/>
      <c r="R10" s="402"/>
      <c r="S10" s="230"/>
      <c r="T10" s="239"/>
      <c r="U10" s="239"/>
      <c r="V10" s="239"/>
      <c r="W10" s="239"/>
      <c r="X10" s="239"/>
      <c r="Y10" s="247"/>
      <c r="Z10" s="248"/>
      <c r="AA10" s="249"/>
      <c r="AB10" s="179"/>
      <c r="AC10" s="179"/>
      <c r="AD10" s="250"/>
      <c r="AE10" s="251"/>
      <c r="AF10" s="179"/>
      <c r="AG10" s="250"/>
      <c r="AH10" s="251"/>
      <c r="AI10" s="245"/>
      <c r="AJ10" s="179"/>
      <c r="AK10" s="250"/>
      <c r="AL10" s="251"/>
      <c r="AM10" s="179"/>
      <c r="AN10" s="250"/>
      <c r="AO10" s="251"/>
      <c r="AP10" s="179"/>
      <c r="AQ10" s="179"/>
      <c r="AR10" s="179"/>
      <c r="AS10" s="179"/>
      <c r="AT10" s="179"/>
      <c r="AU10" s="179"/>
      <c r="AV10" s="179"/>
      <c r="AW10" s="179"/>
    </row>
    <row r="11" ht="12.0" customHeight="1">
      <c r="A11" s="179"/>
      <c r="B11" s="252" t="s">
        <v>259</v>
      </c>
      <c r="C11" s="216"/>
      <c r="D11" s="217"/>
      <c r="E11" s="253"/>
      <c r="F11" s="253"/>
      <c r="G11" s="254" t="s">
        <v>260</v>
      </c>
      <c r="H11" s="216"/>
      <c r="I11" s="216"/>
      <c r="J11" s="216"/>
      <c r="K11" s="216"/>
      <c r="L11" s="216"/>
      <c r="M11" s="216"/>
      <c r="N11" s="216"/>
      <c r="O11" s="216"/>
      <c r="P11" s="216"/>
      <c r="Q11" s="217"/>
      <c r="R11" s="404"/>
      <c r="S11" s="230"/>
      <c r="T11" s="219"/>
      <c r="U11" s="242">
        <f>COUNTIF($U$18:$U$31,"A")</f>
        <v>0</v>
      </c>
      <c r="V11" s="221" t="s">
        <v>261</v>
      </c>
      <c r="W11" s="222">
        <f>SUMIF(U18:U165,"A",Q18:Q165)/60</f>
        <v>0</v>
      </c>
      <c r="X11" s="218" t="s">
        <v>262</v>
      </c>
      <c r="Y11" s="255" t="s">
        <v>263</v>
      </c>
      <c r="Z11" s="256"/>
      <c r="AA11" s="257"/>
      <c r="AB11" s="258"/>
      <c r="AC11" s="179"/>
      <c r="AD11" s="259"/>
      <c r="AE11" s="260"/>
      <c r="AF11" s="179"/>
      <c r="AG11" s="259"/>
      <c r="AH11" s="260"/>
      <c r="AI11" s="245"/>
      <c r="AJ11" s="179"/>
      <c r="AK11" s="259"/>
      <c r="AL11" s="260"/>
      <c r="AM11" s="179"/>
      <c r="AN11" s="259"/>
      <c r="AO11" s="260"/>
      <c r="AP11" s="179"/>
      <c r="AQ11" s="179"/>
      <c r="AR11" s="179"/>
      <c r="AS11" s="179"/>
      <c r="AT11" s="179"/>
      <c r="AU11" s="179"/>
      <c r="AV11" s="179"/>
      <c r="AW11" s="179"/>
    </row>
    <row r="12" ht="6.0" customHeight="1">
      <c r="A12" s="179"/>
      <c r="B12" s="246"/>
      <c r="C12" s="237"/>
      <c r="D12" s="238"/>
      <c r="E12" s="261"/>
      <c r="F12" s="261"/>
      <c r="G12" s="236"/>
      <c r="H12" s="237"/>
      <c r="I12" s="237"/>
      <c r="J12" s="237"/>
      <c r="K12" s="237"/>
      <c r="L12" s="237"/>
      <c r="M12" s="237"/>
      <c r="N12" s="237"/>
      <c r="O12" s="237"/>
      <c r="P12" s="237"/>
      <c r="Q12" s="238"/>
      <c r="R12" s="406"/>
      <c r="S12" s="230"/>
      <c r="T12" s="239"/>
      <c r="U12" s="239"/>
      <c r="V12" s="239"/>
      <c r="W12" s="239"/>
      <c r="X12" s="230"/>
      <c r="Y12" s="262">
        <f>S47</f>
        <v>0</v>
      </c>
      <c r="Z12" s="263"/>
      <c r="AA12" s="264"/>
      <c r="AB12" s="179"/>
      <c r="AC12" s="179"/>
      <c r="AD12" s="183"/>
      <c r="AE12" s="265">
        <f>$W$16</f>
        <v>0</v>
      </c>
      <c r="AF12" s="179"/>
      <c r="AG12" s="183"/>
      <c r="AH12" s="265">
        <f>W13</f>
        <v>0</v>
      </c>
      <c r="AI12" s="266"/>
      <c r="AJ12" s="179"/>
      <c r="AK12" s="183"/>
      <c r="AL12" s="265">
        <f>$U$16</f>
        <v>0</v>
      </c>
      <c r="AM12" s="179"/>
      <c r="AN12" s="183"/>
      <c r="AO12" s="265">
        <f>$U$13</f>
        <v>0</v>
      </c>
      <c r="AP12" s="179"/>
      <c r="AQ12" s="179"/>
      <c r="AR12" s="179"/>
      <c r="AS12" s="179"/>
      <c r="AT12" s="179"/>
      <c r="AU12" s="179"/>
      <c r="AV12" s="179"/>
      <c r="AW12" s="179"/>
    </row>
    <row r="13" ht="6.0" customHeight="1">
      <c r="A13" s="179"/>
      <c r="B13" s="267" t="s">
        <v>264</v>
      </c>
      <c r="C13" s="268"/>
      <c r="D13" s="269" t="s">
        <v>265</v>
      </c>
      <c r="E13" s="270"/>
      <c r="F13" s="270"/>
      <c r="G13" s="271" t="s">
        <v>396</v>
      </c>
      <c r="H13" s="216"/>
      <c r="I13" s="216"/>
      <c r="J13" s="216"/>
      <c r="K13" s="216"/>
      <c r="L13" s="216"/>
      <c r="M13" s="216"/>
      <c r="N13" s="216"/>
      <c r="O13" s="216"/>
      <c r="P13" s="216"/>
      <c r="Q13" s="217"/>
      <c r="R13" s="401"/>
      <c r="S13" s="230"/>
      <c r="T13" s="219"/>
      <c r="U13" s="242">
        <f>COUNTIF($U$18:$U$31,"V")</f>
        <v>0</v>
      </c>
      <c r="V13" s="221" t="s">
        <v>267</v>
      </c>
      <c r="W13" s="222">
        <f>SUMIF($U$18:$U$165,"V",$Q$18:$Q$165)/60</f>
        <v>0</v>
      </c>
      <c r="X13" s="230"/>
      <c r="Y13" s="236"/>
      <c r="Z13" s="237"/>
      <c r="AA13" s="272"/>
      <c r="AB13" s="179"/>
      <c r="AC13" s="179"/>
      <c r="AD13" s="194"/>
      <c r="AE13" s="251"/>
      <c r="AF13" s="179"/>
      <c r="AG13" s="194"/>
      <c r="AH13" s="251"/>
      <c r="AI13" s="266"/>
      <c r="AJ13" s="179"/>
      <c r="AK13" s="194"/>
      <c r="AL13" s="251"/>
      <c r="AM13" s="179"/>
      <c r="AN13" s="194"/>
      <c r="AO13" s="251"/>
      <c r="AP13" s="179"/>
      <c r="AQ13" s="179"/>
      <c r="AR13" s="179"/>
      <c r="AS13" s="179"/>
      <c r="AT13" s="179"/>
      <c r="AU13" s="179"/>
      <c r="AV13" s="179"/>
      <c r="AW13" s="179"/>
    </row>
    <row r="14" ht="12.0" customHeight="1">
      <c r="A14" s="179"/>
      <c r="B14" s="226"/>
      <c r="C14" s="229"/>
      <c r="D14" s="230"/>
      <c r="E14" s="273"/>
      <c r="F14" s="273"/>
      <c r="G14" s="228"/>
      <c r="Q14" s="229"/>
      <c r="R14" s="409"/>
      <c r="S14" s="230"/>
      <c r="T14" s="239"/>
      <c r="U14" s="239"/>
      <c r="V14" s="239"/>
      <c r="W14" s="239"/>
      <c r="X14" s="230"/>
      <c r="Y14" s="274" t="s">
        <v>268</v>
      </c>
      <c r="Z14" s="205"/>
      <c r="AA14" s="275"/>
      <c r="AB14" s="258"/>
      <c r="AC14" s="179"/>
      <c r="AD14" s="276" t="s">
        <v>269</v>
      </c>
      <c r="AE14" s="260"/>
      <c r="AF14" s="179"/>
      <c r="AG14" s="276" t="s">
        <v>270</v>
      </c>
      <c r="AH14" s="260"/>
      <c r="AI14" s="266"/>
      <c r="AJ14" s="179"/>
      <c r="AK14" s="276" t="s">
        <v>269</v>
      </c>
      <c r="AL14" s="260"/>
      <c r="AM14" s="179"/>
      <c r="AN14" s="276" t="s">
        <v>270</v>
      </c>
      <c r="AO14" s="260"/>
      <c r="AP14" s="179"/>
      <c r="AQ14" s="179"/>
      <c r="AR14" s="179"/>
      <c r="AS14" s="179"/>
      <c r="AT14" s="179"/>
      <c r="AU14" s="179"/>
      <c r="AV14" s="179"/>
      <c r="AW14" s="179"/>
    </row>
    <row r="15" ht="30.0" customHeight="1">
      <c r="A15" s="179"/>
      <c r="B15" s="277"/>
      <c r="C15" s="278"/>
      <c r="D15" s="279"/>
      <c r="E15" s="280" t="s">
        <v>271</v>
      </c>
      <c r="F15" s="280"/>
      <c r="G15" s="228"/>
      <c r="Q15" s="229"/>
      <c r="R15" s="409"/>
      <c r="S15" s="230"/>
      <c r="T15" s="232"/>
      <c r="U15" s="281">
        <f>COUNTIF($U$18:$U$31,"OT")</f>
        <v>0</v>
      </c>
      <c r="V15" s="282" t="s">
        <v>272</v>
      </c>
      <c r="W15" s="283">
        <f>SUMIF($U$18:$U$165,"OT",$Q$18:$Q$165)/60</f>
        <v>0</v>
      </c>
      <c r="X15" s="230"/>
      <c r="Y15" s="284"/>
      <c r="Z15" s="285"/>
      <c r="AA15" s="286"/>
      <c r="AB15" s="287"/>
      <c r="AC15" s="179"/>
      <c r="AD15" s="288" t="s">
        <v>272</v>
      </c>
      <c r="AE15" s="289">
        <f>$W$9+$W$11+$W$13+$W$15</f>
        <v>0</v>
      </c>
      <c r="AF15" s="179"/>
      <c r="AG15" s="288" t="s">
        <v>273</v>
      </c>
      <c r="AH15" s="289">
        <f>W9+W11+W15+W16</f>
        <v>0</v>
      </c>
      <c r="AI15" s="290"/>
      <c r="AJ15" s="179"/>
      <c r="AK15" s="288" t="s">
        <v>272</v>
      </c>
      <c r="AL15" s="289">
        <f>$U$9+$U$11+$U$13+$U$15</f>
        <v>0</v>
      </c>
      <c r="AM15" s="179"/>
      <c r="AN15" s="288" t="s">
        <v>273</v>
      </c>
      <c r="AO15" s="289">
        <f>U9+U11+U15+U16</f>
        <v>0</v>
      </c>
      <c r="AP15" s="179"/>
      <c r="AQ15" s="179"/>
      <c r="AR15" s="179"/>
      <c r="AS15" s="179"/>
      <c r="AT15" s="179"/>
      <c r="AU15" s="179"/>
      <c r="AV15" s="179"/>
      <c r="AW15" s="179"/>
    </row>
    <row r="16" ht="20.25" customHeight="1">
      <c r="A16" s="179"/>
      <c r="B16" s="291"/>
      <c r="C16" s="292"/>
      <c r="D16" s="293"/>
      <c r="E16" s="294"/>
      <c r="F16" s="294"/>
      <c r="G16" s="228"/>
      <c r="Q16" s="229"/>
      <c r="R16" s="409"/>
      <c r="S16" s="230"/>
      <c r="T16" s="295"/>
      <c r="U16" s="281">
        <f>COUNTIF($U$18:$U$31,"CO")</f>
        <v>0</v>
      </c>
      <c r="V16" s="296" t="s">
        <v>269</v>
      </c>
      <c r="W16" s="283">
        <f>SUMIF($U$18:$U$165,"CO",$Q$18:$Q$165)/60</f>
        <v>0</v>
      </c>
      <c r="X16" s="230"/>
      <c r="Y16" s="297">
        <f>Q47/60</f>
        <v>1.464577778</v>
      </c>
      <c r="Z16" s="285"/>
      <c r="AA16" s="286"/>
      <c r="AB16" s="298"/>
      <c r="AC16" s="179"/>
      <c r="AD16" s="179"/>
      <c r="AE16" s="290">
        <f>SUM(AE9:AE15)</f>
        <v>1.867355556</v>
      </c>
      <c r="AF16" s="179"/>
      <c r="AG16" s="179"/>
      <c r="AH16" s="179"/>
      <c r="AI16" s="182"/>
      <c r="AJ16" s="179"/>
      <c r="AK16" s="179"/>
      <c r="AL16" s="290"/>
      <c r="AM16" s="179"/>
      <c r="AN16" s="179"/>
      <c r="AO16" s="179"/>
      <c r="AP16" s="179"/>
      <c r="AQ16" s="179"/>
      <c r="AR16" s="179"/>
      <c r="AS16" s="179"/>
      <c r="AT16" s="179"/>
      <c r="AU16" s="179"/>
      <c r="AV16" s="179"/>
      <c r="AW16" s="179"/>
    </row>
    <row r="17" ht="46.5" customHeight="1">
      <c r="A17" s="179"/>
      <c r="B17" s="481" t="s">
        <v>274</v>
      </c>
      <c r="C17" s="300" t="s">
        <v>275</v>
      </c>
      <c r="D17" s="301"/>
      <c r="E17" s="302"/>
      <c r="F17" s="302"/>
      <c r="G17" s="482"/>
      <c r="H17" s="482"/>
      <c r="I17" s="482"/>
      <c r="J17" s="482"/>
      <c r="K17" s="482"/>
      <c r="L17" s="490" t="s">
        <v>276</v>
      </c>
      <c r="M17" s="490" t="s">
        <v>277</v>
      </c>
      <c r="N17" s="490" t="s">
        <v>278</v>
      </c>
      <c r="O17" s="490" t="s">
        <v>279</v>
      </c>
      <c r="P17" s="490" t="s">
        <v>280</v>
      </c>
      <c r="Q17" s="491" t="s">
        <v>247</v>
      </c>
      <c r="R17" s="491" t="s">
        <v>389</v>
      </c>
      <c r="S17" s="483" t="s">
        <v>281</v>
      </c>
      <c r="T17" s="305"/>
      <c r="U17" s="484" t="s">
        <v>282</v>
      </c>
      <c r="V17" s="306" t="s">
        <v>283</v>
      </c>
      <c r="W17" s="305"/>
      <c r="X17" s="305"/>
      <c r="Y17" s="305"/>
      <c r="Z17" s="305"/>
      <c r="AA17" s="307"/>
      <c r="AB17" s="193"/>
      <c r="AC17" s="179"/>
      <c r="AD17" s="179"/>
      <c r="AE17" s="179" t="s">
        <v>284</v>
      </c>
      <c r="AF17" s="179"/>
      <c r="AG17" s="179"/>
      <c r="AH17" s="179"/>
      <c r="AI17" s="182"/>
      <c r="AJ17" s="179"/>
      <c r="AK17" s="179"/>
      <c r="AL17" s="179"/>
      <c r="AM17" s="179"/>
      <c r="AN17" s="179"/>
      <c r="AO17" s="179"/>
      <c r="AP17" s="179"/>
      <c r="AQ17" s="179"/>
      <c r="AR17" s="485"/>
      <c r="AS17" s="179"/>
      <c r="AT17" s="179"/>
      <c r="AU17" s="179"/>
      <c r="AV17" s="179"/>
      <c r="AW17" s="179"/>
    </row>
    <row r="18" ht="119.25" customHeight="1">
      <c r="A18" s="179"/>
      <c r="B18" s="353">
        <v>1.0</v>
      </c>
      <c r="C18" s="444" t="s">
        <v>361</v>
      </c>
      <c r="D18" s="206"/>
      <c r="E18" s="351" t="s">
        <v>286</v>
      </c>
      <c r="F18" s="352" t="s">
        <v>287</v>
      </c>
      <c r="G18" s="327"/>
      <c r="H18" s="327"/>
      <c r="I18" s="327"/>
      <c r="J18" s="327"/>
      <c r="K18" s="327"/>
      <c r="L18" s="316">
        <f t="shared" ref="L18:P18" si="1">+AS18/60</f>
        <v>2.133333333</v>
      </c>
      <c r="M18" s="316">
        <f t="shared" si="1"/>
        <v>2.166666667</v>
      </c>
      <c r="N18" s="316">
        <f t="shared" si="1"/>
        <v>2.083333333</v>
      </c>
      <c r="O18" s="316">
        <f t="shared" si="1"/>
        <v>2.333333333</v>
      </c>
      <c r="P18" s="316">
        <f t="shared" si="1"/>
        <v>2.266666667</v>
      </c>
      <c r="Q18" s="317">
        <f t="shared" ref="Q18:Q36" si="3">+AVERAGE(L18:P18)</f>
        <v>2.196666667</v>
      </c>
      <c r="R18" s="318">
        <f t="array" ref="R18">+IFERROR(IFS(E18=$R$42,(Q18*'Análisis UIS Salud'!$O$62),E18=$R$43,(Q18*'Análisis UIS Salud'!$O$68),E18=$R$44,(Q18*'Análisis UIS Salud'!$V$61),E18=$R$45,(Q18*'Análisis UIS Salud'!$O$74)),"RECTIFICAR EL NOMBRE EN LA COLUMNA E")</f>
        <v>232.0879014</v>
      </c>
      <c r="S18" s="319"/>
      <c r="T18" s="43"/>
      <c r="U18" s="320" t="s">
        <v>251</v>
      </c>
      <c r="V18" s="321"/>
      <c r="W18" s="42"/>
      <c r="X18" s="42"/>
      <c r="Y18" s="42"/>
      <c r="Z18" s="42"/>
      <c r="AA18" s="322"/>
      <c r="AB18" s="179"/>
      <c r="AC18" s="179"/>
      <c r="AD18" s="179"/>
      <c r="AE18" s="179"/>
      <c r="AF18" s="179"/>
      <c r="AG18" s="179"/>
      <c r="AH18" s="179"/>
      <c r="AI18" s="182"/>
      <c r="AJ18" s="179"/>
      <c r="AK18" s="179"/>
      <c r="AL18" s="179"/>
      <c r="AM18" s="179"/>
      <c r="AN18" s="179"/>
      <c r="AO18" s="179"/>
      <c r="AP18" s="179"/>
      <c r="AQ18" s="179"/>
      <c r="AR18" s="179"/>
      <c r="AS18" s="323">
        <v>128.0</v>
      </c>
      <c r="AT18" s="323">
        <v>130.0</v>
      </c>
      <c r="AU18" s="323">
        <v>125.0</v>
      </c>
      <c r="AV18" s="323">
        <v>140.0</v>
      </c>
      <c r="AW18" s="323">
        <v>136.0</v>
      </c>
    </row>
    <row r="19" ht="30.0" customHeight="1">
      <c r="A19" s="179"/>
      <c r="B19" s="324"/>
      <c r="C19" s="354" t="s">
        <v>288</v>
      </c>
      <c r="D19" s="43"/>
      <c r="E19" s="351" t="s">
        <v>286</v>
      </c>
      <c r="F19" s="355" t="s">
        <v>390</v>
      </c>
      <c r="G19" s="327"/>
      <c r="H19" s="327"/>
      <c r="I19" s="327"/>
      <c r="J19" s="327"/>
      <c r="K19" s="327"/>
      <c r="L19" s="316">
        <f t="shared" ref="L19:P19" si="2">+AS19/60</f>
        <v>1.4</v>
      </c>
      <c r="M19" s="316">
        <f t="shared" si="2"/>
        <v>1.45</v>
      </c>
      <c r="N19" s="316">
        <f t="shared" si="2"/>
        <v>1.5</v>
      </c>
      <c r="O19" s="316">
        <f t="shared" si="2"/>
        <v>1.583333333</v>
      </c>
      <c r="P19" s="316">
        <f t="shared" si="2"/>
        <v>1.433333333</v>
      </c>
      <c r="Q19" s="317">
        <f t="shared" si="3"/>
        <v>1.473333333</v>
      </c>
      <c r="R19" s="318">
        <f t="array" ref="R19">+IFERROR(IFS(E19=$R$42,(Q19*'Análisis UIS Salud'!$O$62),E19=$R$43,(Q19*'Análisis UIS Salud'!$O$68),E19=$R$44,(Q19*'Análisis UIS Salud'!$V$61),E19=$R$45,(Q19*'Análisis UIS Salud'!$O$74)),"RECTIFICAR EL NOMBRE EN LA COLUMNA E")</f>
        <v>155.6644194</v>
      </c>
      <c r="S19" s="327"/>
      <c r="T19" s="327"/>
      <c r="U19" s="320" t="s">
        <v>251</v>
      </c>
      <c r="V19" s="328"/>
      <c r="W19" s="329"/>
      <c r="X19" s="329"/>
      <c r="Y19" s="329"/>
      <c r="Z19" s="329"/>
      <c r="AA19" s="330"/>
      <c r="AB19" s="179"/>
      <c r="AC19" s="179"/>
      <c r="AD19" s="179"/>
      <c r="AE19" s="179"/>
      <c r="AF19" s="179"/>
      <c r="AG19" s="179"/>
      <c r="AH19" s="179"/>
      <c r="AI19" s="182"/>
      <c r="AJ19" s="179"/>
      <c r="AK19" s="179"/>
      <c r="AL19" s="179"/>
      <c r="AM19" s="179"/>
      <c r="AN19" s="179"/>
      <c r="AO19" s="179"/>
      <c r="AP19" s="179"/>
      <c r="AQ19" s="179"/>
      <c r="AR19" s="179"/>
      <c r="AS19" s="323">
        <v>84.0</v>
      </c>
      <c r="AT19" s="323">
        <v>87.0</v>
      </c>
      <c r="AU19" s="323">
        <v>90.0</v>
      </c>
      <c r="AV19" s="323">
        <v>95.0</v>
      </c>
      <c r="AW19" s="323">
        <v>86.0</v>
      </c>
    </row>
    <row r="20" ht="38.25" customHeight="1">
      <c r="A20" s="179"/>
      <c r="B20" s="324"/>
      <c r="C20" s="321" t="s">
        <v>289</v>
      </c>
      <c r="D20" s="43"/>
      <c r="E20" s="351" t="s">
        <v>286</v>
      </c>
      <c r="F20" s="355" t="s">
        <v>390</v>
      </c>
      <c r="G20" s="327"/>
      <c r="H20" s="327"/>
      <c r="I20" s="327"/>
      <c r="J20" s="327"/>
      <c r="K20" s="327"/>
      <c r="L20" s="316">
        <f t="shared" ref="L20:P20" si="4">+AS20/60</f>
        <v>0.1833333333</v>
      </c>
      <c r="M20" s="316">
        <f t="shared" si="4"/>
        <v>0.35</v>
      </c>
      <c r="N20" s="316">
        <f t="shared" si="4"/>
        <v>0.1833333333</v>
      </c>
      <c r="O20" s="316">
        <f t="shared" si="4"/>
        <v>0.2333333333</v>
      </c>
      <c r="P20" s="316">
        <f t="shared" si="4"/>
        <v>0.1833333333</v>
      </c>
      <c r="Q20" s="317">
        <f t="shared" si="3"/>
        <v>0.2266666667</v>
      </c>
      <c r="R20" s="318">
        <f t="array" ref="R20">+IFERROR(IFS(E20=$R$42,(Q20*'Análisis UIS Salud'!$O$62),E20=$R$43,(Q20*'Análisis UIS Salud'!$O$68),E20=$R$44,(Q20*'Análisis UIS Salud'!$V$61),E20=$R$45,(Q20*'Análisis UIS Salud'!$O$74)),"RECTIFICAR EL NOMBRE EN LA COLUMNA E")</f>
        <v>23.94837222</v>
      </c>
      <c r="S20" s="331"/>
      <c r="T20" s="332"/>
      <c r="U20" s="320" t="s">
        <v>251</v>
      </c>
      <c r="V20" s="321"/>
      <c r="W20" s="42"/>
      <c r="X20" s="42"/>
      <c r="Y20" s="42"/>
      <c r="Z20" s="42"/>
      <c r="AA20" s="322"/>
      <c r="AB20" s="179"/>
      <c r="AC20" s="179"/>
      <c r="AD20" s="179"/>
      <c r="AE20" s="179"/>
      <c r="AF20" s="179"/>
      <c r="AG20" s="179"/>
      <c r="AH20" s="179"/>
      <c r="AI20" s="182"/>
      <c r="AJ20" s="179"/>
      <c r="AK20" s="179"/>
      <c r="AL20" s="179"/>
      <c r="AM20" s="179"/>
      <c r="AN20" s="179"/>
      <c r="AO20" s="179"/>
      <c r="AP20" s="179"/>
      <c r="AQ20" s="179"/>
      <c r="AR20" s="179"/>
      <c r="AS20" s="323">
        <v>11.0</v>
      </c>
      <c r="AT20" s="323">
        <v>21.0</v>
      </c>
      <c r="AU20" s="323">
        <v>11.0</v>
      </c>
      <c r="AV20" s="323">
        <v>14.0</v>
      </c>
      <c r="AW20" s="323">
        <v>11.0</v>
      </c>
    </row>
    <row r="21" ht="30.0" customHeight="1">
      <c r="A21" s="179"/>
      <c r="B21" s="333"/>
      <c r="C21" s="371" t="s">
        <v>290</v>
      </c>
      <c r="D21" s="43"/>
      <c r="E21" s="351" t="s">
        <v>286</v>
      </c>
      <c r="F21" s="355"/>
      <c r="G21" s="327"/>
      <c r="H21" s="327"/>
      <c r="I21" s="327"/>
      <c r="J21" s="327"/>
      <c r="K21" s="327"/>
      <c r="L21" s="316">
        <f t="shared" ref="L21:P21" si="5">+AS21/60</f>
        <v>0.9666666667</v>
      </c>
      <c r="M21" s="316">
        <f t="shared" si="5"/>
        <v>1.233333333</v>
      </c>
      <c r="N21" s="316">
        <f t="shared" si="5"/>
        <v>1.05</v>
      </c>
      <c r="O21" s="316">
        <f t="shared" si="5"/>
        <v>1.416666667</v>
      </c>
      <c r="P21" s="316">
        <f t="shared" si="5"/>
        <v>1.45</v>
      </c>
      <c r="Q21" s="317">
        <f t="shared" si="3"/>
        <v>1.223333333</v>
      </c>
      <c r="R21" s="318">
        <f t="array" ref="R21">+IFERROR(IFS(E21=$R$42,(Q21*'Análisis UIS Salud'!$O$62),E21=$R$43,(Q21*'Análisis UIS Salud'!$O$68),E21=$R$44,(Q21*'Análisis UIS Salud'!$V$61),E21=$R$45,(Q21*'Análisis UIS Salud'!$O$74)),"RECTIFICAR EL NOMBRE EN LA COLUMNA E")</f>
        <v>129.2507736</v>
      </c>
      <c r="S21" s="331"/>
      <c r="T21" s="332"/>
      <c r="U21" s="320" t="s">
        <v>251</v>
      </c>
      <c r="V21" s="335"/>
      <c r="W21" s="42"/>
      <c r="X21" s="42"/>
      <c r="Y21" s="42"/>
      <c r="Z21" s="42"/>
      <c r="AA21" s="322"/>
      <c r="AB21" s="179"/>
      <c r="AC21" s="179"/>
      <c r="AD21" s="179"/>
      <c r="AE21" s="179"/>
      <c r="AF21" s="179"/>
      <c r="AG21" s="179"/>
      <c r="AH21" s="179"/>
      <c r="AI21" s="182"/>
      <c r="AJ21" s="179"/>
      <c r="AK21" s="179"/>
      <c r="AL21" s="179"/>
      <c r="AM21" s="179"/>
      <c r="AN21" s="179"/>
      <c r="AO21" s="179"/>
      <c r="AP21" s="179"/>
      <c r="AQ21" s="179"/>
      <c r="AR21" s="179"/>
      <c r="AS21" s="323">
        <v>58.0</v>
      </c>
      <c r="AT21" s="323">
        <v>74.0</v>
      </c>
      <c r="AU21" s="323">
        <v>63.0</v>
      </c>
      <c r="AV21" s="323">
        <v>85.0</v>
      </c>
      <c r="AW21" s="323">
        <v>87.0</v>
      </c>
    </row>
    <row r="22" ht="43.5" customHeight="1">
      <c r="A22" s="179"/>
      <c r="B22" s="447">
        <v>2.0</v>
      </c>
      <c r="C22" s="321" t="s">
        <v>291</v>
      </c>
      <c r="D22" s="43"/>
      <c r="E22" s="351" t="s">
        <v>286</v>
      </c>
      <c r="F22" s="355"/>
      <c r="G22" s="327"/>
      <c r="H22" s="327"/>
      <c r="I22" s="327"/>
      <c r="J22" s="327"/>
      <c r="K22" s="327"/>
      <c r="L22" s="316">
        <f t="shared" ref="L22:P22" si="6">+AS22/60</f>
        <v>1</v>
      </c>
      <c r="M22" s="316">
        <f t="shared" si="6"/>
        <v>0.4166666667</v>
      </c>
      <c r="N22" s="316">
        <f t="shared" si="6"/>
        <v>1.35</v>
      </c>
      <c r="O22" s="316">
        <f t="shared" si="6"/>
        <v>0.8833333333</v>
      </c>
      <c r="P22" s="316">
        <f t="shared" si="6"/>
        <v>1.5</v>
      </c>
      <c r="Q22" s="317">
        <f t="shared" si="3"/>
        <v>1.03</v>
      </c>
      <c r="R22" s="318">
        <f t="array" ref="R22">+IFERROR(IFS(E22=$R$42,(Q22*'Análisis UIS Salud'!$O$62),E22=$R$43,(Q22*'Análisis UIS Salud'!$O$68),E22=$R$44,(Q22*'Análisis UIS Salud'!$V$61),E22=$R$45,(Q22*'Análisis UIS Salud'!$O$74)),"RECTIFICAR EL NOMBRE EN LA COLUMNA E")</f>
        <v>108.8242208</v>
      </c>
      <c r="S22" s="331"/>
      <c r="T22" s="332"/>
      <c r="U22" s="320" t="s">
        <v>251</v>
      </c>
      <c r="V22" s="335"/>
      <c r="W22" s="42"/>
      <c r="X22" s="42"/>
      <c r="Y22" s="42"/>
      <c r="Z22" s="42"/>
      <c r="AA22" s="322"/>
      <c r="AB22" s="179"/>
      <c r="AC22" s="179"/>
      <c r="AD22" s="179"/>
      <c r="AE22" s="179"/>
      <c r="AF22" s="179"/>
      <c r="AG22" s="179"/>
      <c r="AH22" s="179"/>
      <c r="AI22" s="182"/>
      <c r="AJ22" s="179"/>
      <c r="AK22" s="179"/>
      <c r="AL22" s="179"/>
      <c r="AM22" s="179"/>
      <c r="AN22" s="179"/>
      <c r="AO22" s="179"/>
      <c r="AP22" s="179"/>
      <c r="AQ22" s="179"/>
      <c r="AR22" s="179"/>
      <c r="AS22" s="323">
        <v>60.0</v>
      </c>
      <c r="AT22" s="323">
        <v>25.0</v>
      </c>
      <c r="AU22" s="323">
        <v>81.0</v>
      </c>
      <c r="AV22" s="323">
        <v>53.0</v>
      </c>
      <c r="AW22" s="323">
        <v>90.0</v>
      </c>
    </row>
    <row r="23" ht="30.0" customHeight="1">
      <c r="A23" s="179"/>
      <c r="B23" s="324"/>
      <c r="C23" s="321" t="s">
        <v>292</v>
      </c>
      <c r="D23" s="43"/>
      <c r="E23" s="351" t="s">
        <v>286</v>
      </c>
      <c r="F23" s="355"/>
      <c r="G23" s="327"/>
      <c r="H23" s="327"/>
      <c r="I23" s="327"/>
      <c r="J23" s="327"/>
      <c r="K23" s="327"/>
      <c r="L23" s="316">
        <f t="shared" ref="L23:P23" si="7">+AS23/60</f>
        <v>1.2</v>
      </c>
      <c r="M23" s="316">
        <f t="shared" si="7"/>
        <v>0.4666666667</v>
      </c>
      <c r="N23" s="316">
        <f t="shared" si="7"/>
        <v>0.5833333333</v>
      </c>
      <c r="O23" s="316">
        <f t="shared" si="7"/>
        <v>0.5666666667</v>
      </c>
      <c r="P23" s="316">
        <f t="shared" si="7"/>
        <v>0.6666666667</v>
      </c>
      <c r="Q23" s="317">
        <f t="shared" si="3"/>
        <v>0.6966666667</v>
      </c>
      <c r="R23" s="318">
        <f t="array" ref="R23">+IFERROR(IFS(E23=$R$42,(Q23*'Análisis UIS Salud'!$O$62),E23=$R$43,(Q23*'Análisis UIS Salud'!$O$68),E23=$R$44,(Q23*'Análisis UIS Salud'!$V$61),E23=$R$45,(Q23*'Análisis UIS Salud'!$O$74)),"RECTIFICAR EL NOMBRE EN LA COLUMNA E")</f>
        <v>73.60602639</v>
      </c>
      <c r="S23" s="331"/>
      <c r="T23" s="332"/>
      <c r="U23" s="320" t="s">
        <v>251</v>
      </c>
      <c r="V23" s="335"/>
      <c r="W23" s="42"/>
      <c r="X23" s="42"/>
      <c r="Y23" s="42"/>
      <c r="Z23" s="42"/>
      <c r="AA23" s="322"/>
      <c r="AB23" s="179"/>
      <c r="AC23" s="179"/>
      <c r="AD23" s="179"/>
      <c r="AE23" s="179"/>
      <c r="AF23" s="179"/>
      <c r="AG23" s="179"/>
      <c r="AH23" s="179"/>
      <c r="AI23" s="182"/>
      <c r="AJ23" s="179"/>
      <c r="AK23" s="179"/>
      <c r="AL23" s="179"/>
      <c r="AM23" s="179"/>
      <c r="AN23" s="179"/>
      <c r="AO23" s="179"/>
      <c r="AP23" s="179"/>
      <c r="AQ23" s="179"/>
      <c r="AR23" s="179"/>
      <c r="AS23" s="323">
        <v>72.0</v>
      </c>
      <c r="AT23" s="323">
        <v>28.0</v>
      </c>
      <c r="AU23" s="323">
        <v>35.0</v>
      </c>
      <c r="AV23" s="323">
        <v>34.0</v>
      </c>
      <c r="AW23" s="323">
        <v>40.0</v>
      </c>
    </row>
    <row r="24" ht="44.25" customHeight="1">
      <c r="A24" s="179"/>
      <c r="B24" s="324"/>
      <c r="C24" s="448" t="s">
        <v>293</v>
      </c>
      <c r="D24" s="43"/>
      <c r="E24" s="351" t="s">
        <v>286</v>
      </c>
      <c r="F24" s="355"/>
      <c r="G24" s="327"/>
      <c r="H24" s="327"/>
      <c r="I24" s="327"/>
      <c r="J24" s="327"/>
      <c r="K24" s="327"/>
      <c r="L24" s="316">
        <f t="shared" ref="L24:P24" si="8">+AS24/60</f>
        <v>0.1</v>
      </c>
      <c r="M24" s="316">
        <f t="shared" si="8"/>
        <v>0.1333333333</v>
      </c>
      <c r="N24" s="316">
        <f t="shared" si="8"/>
        <v>0.1333333333</v>
      </c>
      <c r="O24" s="316">
        <f t="shared" si="8"/>
        <v>0.08333333333</v>
      </c>
      <c r="P24" s="316">
        <f t="shared" si="8"/>
        <v>0.1</v>
      </c>
      <c r="Q24" s="317">
        <f t="shared" si="3"/>
        <v>0.11</v>
      </c>
      <c r="R24" s="318">
        <f t="array" ref="R24">+IFERROR(IFS(E24=$R$42,(Q24*'Análisis UIS Salud'!$O$62),E24=$R$43,(Q24*'Análisis UIS Salud'!$O$68),E24=$R$44,(Q24*'Análisis UIS Salud'!$V$61),E24=$R$45,(Q24*'Análisis UIS Salud'!$O$74)),"RECTIFICAR EL NOMBRE EN LA COLUMNA E")</f>
        <v>11.62200417</v>
      </c>
      <c r="S24" s="331"/>
      <c r="T24" s="332"/>
      <c r="U24" s="320" t="s">
        <v>251</v>
      </c>
      <c r="V24" s="335"/>
      <c r="W24" s="42"/>
      <c r="X24" s="42"/>
      <c r="Y24" s="42"/>
      <c r="Z24" s="42"/>
      <c r="AA24" s="322"/>
      <c r="AB24" s="179"/>
      <c r="AC24" s="179"/>
      <c r="AD24" s="179"/>
      <c r="AE24" s="179"/>
      <c r="AF24" s="179"/>
      <c r="AG24" s="179"/>
      <c r="AH24" s="179"/>
      <c r="AI24" s="182"/>
      <c r="AJ24" s="179"/>
      <c r="AK24" s="179"/>
      <c r="AL24" s="179"/>
      <c r="AM24" s="179"/>
      <c r="AN24" s="179"/>
      <c r="AO24" s="179"/>
      <c r="AP24" s="179"/>
      <c r="AQ24" s="179"/>
      <c r="AR24" s="179"/>
      <c r="AS24" s="323">
        <v>6.0</v>
      </c>
      <c r="AT24" s="323">
        <v>8.0</v>
      </c>
      <c r="AU24" s="323">
        <v>8.0</v>
      </c>
      <c r="AV24" s="323">
        <v>5.0</v>
      </c>
      <c r="AW24" s="323">
        <v>6.0</v>
      </c>
    </row>
    <row r="25" ht="54.75" customHeight="1">
      <c r="A25" s="179"/>
      <c r="B25" s="333"/>
      <c r="C25" s="321" t="s">
        <v>294</v>
      </c>
      <c r="D25" s="43"/>
      <c r="E25" s="351" t="s">
        <v>286</v>
      </c>
      <c r="F25" s="355"/>
      <c r="G25" s="327"/>
      <c r="H25" s="327"/>
      <c r="I25" s="327"/>
      <c r="J25" s="327"/>
      <c r="K25" s="327"/>
      <c r="L25" s="316">
        <f t="shared" ref="L25:P25" si="9">+AS25/60</f>
        <v>1.033333333</v>
      </c>
      <c r="M25" s="316">
        <f t="shared" si="9"/>
        <v>1.166666667</v>
      </c>
      <c r="N25" s="316">
        <f t="shared" si="9"/>
        <v>1.233333333</v>
      </c>
      <c r="O25" s="316">
        <f t="shared" si="9"/>
        <v>1.266666667</v>
      </c>
      <c r="P25" s="316">
        <f t="shared" si="9"/>
        <v>1.05</v>
      </c>
      <c r="Q25" s="317">
        <f t="shared" si="3"/>
        <v>1.15</v>
      </c>
      <c r="R25" s="318">
        <f t="array" ref="R25">+IFERROR(IFS(E25=$R$42,(Q25*'Análisis UIS Salud'!$O$62),E25=$R$43,(Q25*'Análisis UIS Salud'!$O$68),E25=$R$44,(Q25*'Análisis UIS Salud'!$V$61),E25=$R$45,(Q25*'Análisis UIS Salud'!$O$74)),"RECTIFICAR EL NOMBRE EN LA COLUMNA E")</f>
        <v>121.5027708</v>
      </c>
      <c r="S25" s="331"/>
      <c r="T25" s="332"/>
      <c r="U25" s="320" t="s">
        <v>251</v>
      </c>
      <c r="V25" s="335"/>
      <c r="W25" s="42"/>
      <c r="X25" s="42"/>
      <c r="Y25" s="42"/>
      <c r="Z25" s="42"/>
      <c r="AA25" s="322"/>
      <c r="AB25" s="179"/>
      <c r="AC25" s="179"/>
      <c r="AD25" s="179"/>
      <c r="AE25" s="179"/>
      <c r="AF25" s="179"/>
      <c r="AG25" s="179"/>
      <c r="AH25" s="179"/>
      <c r="AI25" s="182"/>
      <c r="AJ25" s="179"/>
      <c r="AK25" s="179"/>
      <c r="AL25" s="179"/>
      <c r="AM25" s="179"/>
      <c r="AN25" s="179"/>
      <c r="AO25" s="179"/>
      <c r="AP25" s="179"/>
      <c r="AQ25" s="179"/>
      <c r="AR25" s="179"/>
      <c r="AS25" s="323">
        <v>62.0</v>
      </c>
      <c r="AT25" s="323">
        <v>70.0</v>
      </c>
      <c r="AU25" s="323">
        <v>74.0</v>
      </c>
      <c r="AV25" s="323">
        <v>76.0</v>
      </c>
      <c r="AW25" s="323">
        <v>63.0</v>
      </c>
    </row>
    <row r="26" ht="116.25" customHeight="1">
      <c r="A26" s="336"/>
      <c r="B26" s="337">
        <v>3.0</v>
      </c>
      <c r="C26" s="338" t="s">
        <v>397</v>
      </c>
      <c r="D26" s="43"/>
      <c r="E26" s="339" t="s">
        <v>286</v>
      </c>
      <c r="F26" s="340" t="s">
        <v>296</v>
      </c>
      <c r="G26" s="341"/>
      <c r="H26" s="341"/>
      <c r="I26" s="341"/>
      <c r="J26" s="341"/>
      <c r="K26" s="341"/>
      <c r="L26" s="342">
        <v>4.09</v>
      </c>
      <c r="M26" s="342">
        <v>2.55</v>
      </c>
      <c r="N26" s="486">
        <f t="shared" ref="N26:P26" si="10">+AU26/60</f>
        <v>0</v>
      </c>
      <c r="O26" s="486">
        <f t="shared" si="10"/>
        <v>0</v>
      </c>
      <c r="P26" s="486">
        <f t="shared" si="10"/>
        <v>0</v>
      </c>
      <c r="Q26" s="342">
        <f t="shared" si="3"/>
        <v>1.328</v>
      </c>
      <c r="R26" s="343">
        <f t="array" ref="R26">+IFERROR(IFS(E26=$R$42,(Q26*'Análisis UIS Salud'!$O$62),E26=$R$43,(Q26*'Análisis UIS Salud'!$O$68),E26=$R$44,(Q26*'Análisis UIS Salud'!$V$61),E26=$R$45,(Q26*'Análisis UIS Salud'!$O$74)),"RECTIFICAR EL NOMBRE EN LA COLUMNA E")</f>
        <v>140.3092867</v>
      </c>
      <c r="S26" s="344"/>
      <c r="T26" s="345"/>
      <c r="U26" s="346" t="s">
        <v>251</v>
      </c>
      <c r="V26" s="338"/>
      <c r="W26" s="42"/>
      <c r="X26" s="42"/>
      <c r="Y26" s="42"/>
      <c r="Z26" s="42"/>
      <c r="AA26" s="322"/>
      <c r="AB26" s="336"/>
      <c r="AC26" s="336"/>
      <c r="AD26" s="336"/>
      <c r="AE26" s="336"/>
      <c r="AF26" s="336"/>
      <c r="AG26" s="336"/>
      <c r="AH26" s="336"/>
      <c r="AI26" s="336"/>
      <c r="AJ26" s="336"/>
      <c r="AK26" s="336"/>
      <c r="AL26" s="336"/>
      <c r="AM26" s="336"/>
      <c r="AN26" s="336"/>
      <c r="AO26" s="336"/>
      <c r="AP26" s="336"/>
      <c r="AQ26" s="336"/>
      <c r="AR26" s="336"/>
      <c r="AS26" s="341"/>
      <c r="AT26" s="341"/>
      <c r="AU26" s="341"/>
      <c r="AV26" s="341"/>
      <c r="AW26" s="341"/>
    </row>
    <row r="27" ht="47.25" customHeight="1">
      <c r="A27" s="336"/>
      <c r="B27" s="324"/>
      <c r="C27" s="338" t="s">
        <v>365</v>
      </c>
      <c r="D27" s="43"/>
      <c r="E27" s="339" t="s">
        <v>286</v>
      </c>
      <c r="F27" s="340" t="s">
        <v>296</v>
      </c>
      <c r="G27" s="341"/>
      <c r="H27" s="341"/>
      <c r="I27" s="341"/>
      <c r="J27" s="341"/>
      <c r="K27" s="341"/>
      <c r="L27" s="342">
        <f t="shared" ref="L27:P27" si="11">+AS27/60</f>
        <v>0.2833333333</v>
      </c>
      <c r="M27" s="342">
        <f t="shared" si="11"/>
        <v>0</v>
      </c>
      <c r="N27" s="342">
        <f t="shared" si="11"/>
        <v>0</v>
      </c>
      <c r="O27" s="342">
        <f t="shared" si="11"/>
        <v>0</v>
      </c>
      <c r="P27" s="342">
        <f t="shared" si="11"/>
        <v>0</v>
      </c>
      <c r="Q27" s="342">
        <f t="shared" si="3"/>
        <v>0.05666666667</v>
      </c>
      <c r="R27" s="343">
        <f t="array" ref="R27">+IFERROR(IFS(E27=$R$42,(Q27*'Análisis UIS Salud'!$O$62),E27=$R$43,(Q27*'Análisis UIS Salud'!$O$68),E27=$R$44,(Q27*'Análisis UIS Salud'!$V$61),E27=$R$45,(Q27*'Análisis UIS Salud'!$O$74)),"RECTIFICAR EL NOMBRE EN LA COLUMNA E")</f>
        <v>5.987093056</v>
      </c>
      <c r="S27" s="344"/>
      <c r="T27" s="345"/>
      <c r="U27" s="346" t="s">
        <v>251</v>
      </c>
      <c r="V27" s="347"/>
      <c r="W27" s="348"/>
      <c r="X27" s="348"/>
      <c r="Y27" s="348"/>
      <c r="Z27" s="348"/>
      <c r="AA27" s="349"/>
      <c r="AB27" s="336"/>
      <c r="AC27" s="336"/>
      <c r="AD27" s="336"/>
      <c r="AE27" s="336"/>
      <c r="AF27" s="336"/>
      <c r="AG27" s="336"/>
      <c r="AH27" s="336"/>
      <c r="AI27" s="336"/>
      <c r="AJ27" s="336"/>
      <c r="AK27" s="336"/>
      <c r="AL27" s="336"/>
      <c r="AM27" s="336"/>
      <c r="AN27" s="336"/>
      <c r="AO27" s="336"/>
      <c r="AP27" s="336"/>
      <c r="AQ27" s="336"/>
      <c r="AR27" s="336"/>
      <c r="AS27" s="350">
        <v>17.0</v>
      </c>
      <c r="AT27" s="350"/>
      <c r="AU27" s="350"/>
      <c r="AV27" s="350"/>
      <c r="AW27" s="350"/>
    </row>
    <row r="28" ht="27.75" customHeight="1">
      <c r="A28" s="179"/>
      <c r="B28" s="333"/>
      <c r="C28" s="321" t="s">
        <v>298</v>
      </c>
      <c r="D28" s="43"/>
      <c r="E28" s="351" t="s">
        <v>286</v>
      </c>
      <c r="F28" s="352" t="s">
        <v>296</v>
      </c>
      <c r="G28" s="327"/>
      <c r="H28" s="327"/>
      <c r="I28" s="327"/>
      <c r="J28" s="327"/>
      <c r="K28" s="327"/>
      <c r="L28" s="316">
        <f t="shared" ref="L28:P28" si="12">+AS28/60</f>
        <v>0.4166666667</v>
      </c>
      <c r="M28" s="316">
        <f t="shared" si="12"/>
        <v>0.1666666667</v>
      </c>
      <c r="N28" s="316">
        <f t="shared" si="12"/>
        <v>0.5</v>
      </c>
      <c r="O28" s="316">
        <f t="shared" si="12"/>
        <v>0.3333333333</v>
      </c>
      <c r="P28" s="316">
        <f t="shared" si="12"/>
        <v>0.6666666667</v>
      </c>
      <c r="Q28" s="317">
        <f t="shared" si="3"/>
        <v>0.4166666667</v>
      </c>
      <c r="R28" s="318">
        <f t="array" ref="R28">+IFERROR(IFS(E28=$R$42,(Q28*'Análisis UIS Salud'!$O$62),E28=$R$43,(Q28*'Análisis UIS Salud'!$O$68),E28=$R$44,(Q28*'Análisis UIS Salud'!$V$61),E28=$R$45,(Q28*'Análisis UIS Salud'!$O$74)),"RECTIFICAR EL NOMBRE EN LA COLUMNA E")</f>
        <v>44.02274306</v>
      </c>
      <c r="S28" s="331"/>
      <c r="T28" s="332"/>
      <c r="U28" s="320" t="s">
        <v>251</v>
      </c>
      <c r="V28" s="335"/>
      <c r="W28" s="42"/>
      <c r="X28" s="42"/>
      <c r="Y28" s="42"/>
      <c r="Z28" s="42"/>
      <c r="AA28" s="322"/>
      <c r="AB28" s="179"/>
      <c r="AC28" s="179"/>
      <c r="AD28" s="179"/>
      <c r="AE28" s="179"/>
      <c r="AF28" s="179"/>
      <c r="AG28" s="179"/>
      <c r="AH28" s="179"/>
      <c r="AI28" s="182"/>
      <c r="AJ28" s="179"/>
      <c r="AK28" s="179"/>
      <c r="AL28" s="179"/>
      <c r="AM28" s="179"/>
      <c r="AN28" s="179"/>
      <c r="AO28" s="179"/>
      <c r="AP28" s="179"/>
      <c r="AQ28" s="179"/>
      <c r="AR28" s="179"/>
      <c r="AS28" s="323">
        <v>25.0</v>
      </c>
      <c r="AT28" s="323">
        <v>10.0</v>
      </c>
      <c r="AU28" s="323">
        <v>30.0</v>
      </c>
      <c r="AV28" s="323">
        <v>20.0</v>
      </c>
      <c r="AW28" s="323">
        <v>40.0</v>
      </c>
    </row>
    <row r="29" ht="30.0" customHeight="1">
      <c r="A29" s="179"/>
      <c r="B29" s="353">
        <v>4.0</v>
      </c>
      <c r="C29" s="354" t="s">
        <v>299</v>
      </c>
      <c r="D29" s="43"/>
      <c r="E29" s="351" t="s">
        <v>286</v>
      </c>
      <c r="F29" s="355"/>
      <c r="G29" s="327"/>
      <c r="H29" s="327"/>
      <c r="I29" s="327"/>
      <c r="J29" s="327"/>
      <c r="K29" s="327"/>
      <c r="L29" s="316">
        <f t="shared" ref="L29:P29" si="13">+AS29/60</f>
        <v>0.45</v>
      </c>
      <c r="M29" s="316">
        <f t="shared" si="13"/>
        <v>0.4666666667</v>
      </c>
      <c r="N29" s="316">
        <f t="shared" si="13"/>
        <v>0.3</v>
      </c>
      <c r="O29" s="316">
        <f t="shared" si="13"/>
        <v>0.35</v>
      </c>
      <c r="P29" s="316">
        <f t="shared" si="13"/>
        <v>0.3333333333</v>
      </c>
      <c r="Q29" s="317">
        <f t="shared" si="3"/>
        <v>0.38</v>
      </c>
      <c r="R29" s="318">
        <f t="array" ref="R29">+IFERROR(IFS(E29=$R$42,(Q29*'Análisis UIS Salud'!$O$62),E29=$R$43,(Q29*'Análisis UIS Salud'!$O$68),E29=$R$44,(Q29*'Análisis UIS Salud'!$V$61),E29=$R$45,(Q29*'Análisis UIS Salud'!$O$74)),"RECTIFICAR EL NOMBRE EN LA COLUMNA E")</f>
        <v>40.14874167</v>
      </c>
      <c r="S29" s="331"/>
      <c r="T29" s="332"/>
      <c r="U29" s="320" t="s">
        <v>251</v>
      </c>
      <c r="V29" s="335"/>
      <c r="W29" s="42"/>
      <c r="X29" s="42"/>
      <c r="Y29" s="42"/>
      <c r="Z29" s="42"/>
      <c r="AA29" s="322"/>
      <c r="AB29" s="179"/>
      <c r="AC29" s="179"/>
      <c r="AD29" s="179"/>
      <c r="AE29" s="179"/>
      <c r="AF29" s="179"/>
      <c r="AG29" s="179"/>
      <c r="AH29" s="179"/>
      <c r="AI29" s="182"/>
      <c r="AJ29" s="179"/>
      <c r="AK29" s="179"/>
      <c r="AL29" s="179"/>
      <c r="AM29" s="179"/>
      <c r="AN29" s="179"/>
      <c r="AO29" s="179"/>
      <c r="AP29" s="179"/>
      <c r="AQ29" s="179"/>
      <c r="AR29" s="179"/>
      <c r="AS29" s="323">
        <v>27.0</v>
      </c>
      <c r="AT29" s="323">
        <v>28.0</v>
      </c>
      <c r="AU29" s="323">
        <v>18.0</v>
      </c>
      <c r="AV29" s="323">
        <v>21.0</v>
      </c>
      <c r="AW29" s="323">
        <v>20.0</v>
      </c>
    </row>
    <row r="30" ht="51.0" customHeight="1">
      <c r="A30" s="179"/>
      <c r="B30" s="333"/>
      <c r="C30" s="321" t="s">
        <v>300</v>
      </c>
      <c r="D30" s="43"/>
      <c r="E30" s="351" t="s">
        <v>286</v>
      </c>
      <c r="F30" s="355" t="s">
        <v>392</v>
      </c>
      <c r="G30" s="327"/>
      <c r="H30" s="327"/>
      <c r="I30" s="327"/>
      <c r="J30" s="327"/>
      <c r="K30" s="327"/>
      <c r="L30" s="316">
        <f t="shared" ref="L30:P30" si="14">+AS30/60</f>
        <v>0.15</v>
      </c>
      <c r="M30" s="316">
        <f t="shared" si="14"/>
        <v>0.08333333333</v>
      </c>
      <c r="N30" s="316">
        <f t="shared" si="14"/>
        <v>0.1</v>
      </c>
      <c r="O30" s="316">
        <f t="shared" si="14"/>
        <v>0.1</v>
      </c>
      <c r="P30" s="316">
        <f t="shared" si="14"/>
        <v>0.06666666667</v>
      </c>
      <c r="Q30" s="317">
        <f t="shared" si="3"/>
        <v>0.1</v>
      </c>
      <c r="R30" s="318">
        <f t="array" ref="R30">+IFERROR(IFS(E30=$R$42,(Q30*'Análisis UIS Salud'!$O$62),E30=$R$43,(Q30*'Análisis UIS Salud'!$O$68),E30=$R$44,(Q30*'Análisis UIS Salud'!$V$61),E30=$R$45,(Q30*'Análisis UIS Salud'!$O$74)),"RECTIFICAR EL NOMBRE EN LA COLUMNA E")</f>
        <v>10.56545833</v>
      </c>
      <c r="S30" s="331"/>
      <c r="T30" s="332"/>
      <c r="U30" s="320" t="s">
        <v>251</v>
      </c>
      <c r="V30" s="321"/>
      <c r="W30" s="42"/>
      <c r="X30" s="42"/>
      <c r="Y30" s="42"/>
      <c r="Z30" s="42"/>
      <c r="AA30" s="322"/>
      <c r="AB30" s="179"/>
      <c r="AC30" s="179"/>
      <c r="AD30" s="179"/>
      <c r="AE30" s="179"/>
      <c r="AF30" s="179"/>
      <c r="AG30" s="179"/>
      <c r="AH30" s="179"/>
      <c r="AI30" s="182"/>
      <c r="AJ30" s="179"/>
      <c r="AK30" s="179"/>
      <c r="AL30" s="179"/>
      <c r="AM30" s="179"/>
      <c r="AN30" s="179"/>
      <c r="AO30" s="179"/>
      <c r="AP30" s="179"/>
      <c r="AQ30" s="179"/>
      <c r="AR30" s="179"/>
      <c r="AS30" s="323">
        <v>9.0</v>
      </c>
      <c r="AT30" s="323">
        <v>5.0</v>
      </c>
      <c r="AU30" s="323">
        <v>6.0</v>
      </c>
      <c r="AV30" s="323">
        <v>6.0</v>
      </c>
      <c r="AW30" s="323">
        <v>4.0</v>
      </c>
    </row>
    <row r="31" ht="25.5" customHeight="1">
      <c r="A31" s="179"/>
      <c r="B31" s="356">
        <v>5.0</v>
      </c>
      <c r="C31" s="321" t="s">
        <v>302</v>
      </c>
      <c r="D31" s="43"/>
      <c r="E31" s="351" t="s">
        <v>303</v>
      </c>
      <c r="F31" s="355"/>
      <c r="G31" s="327"/>
      <c r="H31" s="327"/>
      <c r="I31" s="327"/>
      <c r="J31" s="327"/>
      <c r="K31" s="327"/>
      <c r="L31" s="316">
        <f t="shared" ref="L31:P31" si="15">+AS31/60</f>
        <v>50</v>
      </c>
      <c r="M31" s="316">
        <f t="shared" si="15"/>
        <v>50</v>
      </c>
      <c r="N31" s="316">
        <f t="shared" si="15"/>
        <v>50</v>
      </c>
      <c r="O31" s="316">
        <f t="shared" si="15"/>
        <v>50</v>
      </c>
      <c r="P31" s="316">
        <f t="shared" si="15"/>
        <v>50</v>
      </c>
      <c r="Q31" s="317">
        <f t="shared" si="3"/>
        <v>50</v>
      </c>
      <c r="R31" s="318">
        <f t="array" ref="R31">+IFERROR(IFS(E31=$R$42,(Q31*'Análisis UIS Salud'!$O$62),E31=$R$43,(Q31*'Análisis UIS Salud'!$O$68),E31=$R$44,(Q31*'Análisis UIS Salud'!$V$61),E31=$R$45,(Q31*'Análisis UIS Salud'!$O$74)),"RECTIFICAR EL NOMBRE EN LA COLUMNA E")</f>
        <v>10678.22936</v>
      </c>
      <c r="S31" s="331"/>
      <c r="T31" s="332"/>
      <c r="U31" s="320" t="s">
        <v>251</v>
      </c>
      <c r="V31" s="321"/>
      <c r="W31" s="42"/>
      <c r="X31" s="42"/>
      <c r="Y31" s="42"/>
      <c r="Z31" s="42"/>
      <c r="AA31" s="322"/>
      <c r="AB31" s="179"/>
      <c r="AC31" s="179"/>
      <c r="AD31" s="179"/>
      <c r="AE31" s="179"/>
      <c r="AF31" s="179"/>
      <c r="AG31" s="179"/>
      <c r="AH31" s="179"/>
      <c r="AI31" s="182"/>
      <c r="AJ31" s="179"/>
      <c r="AK31" s="179"/>
      <c r="AL31" s="179"/>
      <c r="AM31" s="179"/>
      <c r="AN31" s="179"/>
      <c r="AO31" s="179"/>
      <c r="AP31" s="179"/>
      <c r="AQ31" s="179"/>
      <c r="AR31" s="179"/>
      <c r="AS31" s="323">
        <v>3000.0</v>
      </c>
      <c r="AT31" s="323">
        <v>3000.0</v>
      </c>
      <c r="AU31" s="323">
        <v>3000.0</v>
      </c>
      <c r="AV31" s="323">
        <v>3000.0</v>
      </c>
      <c r="AW31" s="323">
        <v>3000.0</v>
      </c>
    </row>
    <row r="32" ht="32.25" customHeight="1">
      <c r="A32" s="179"/>
      <c r="B32" s="356">
        <v>6.0</v>
      </c>
      <c r="C32" s="321" t="s">
        <v>304</v>
      </c>
      <c r="D32" s="43"/>
      <c r="E32" s="351" t="s">
        <v>286</v>
      </c>
      <c r="F32" s="355" t="s">
        <v>303</v>
      </c>
      <c r="G32" s="327"/>
      <c r="H32" s="327"/>
      <c r="I32" s="327"/>
      <c r="J32" s="327"/>
      <c r="K32" s="327"/>
      <c r="L32" s="316">
        <f t="shared" ref="L32:P32" si="16">+AS32/60</f>
        <v>0.1833333333</v>
      </c>
      <c r="M32" s="316">
        <f t="shared" si="16"/>
        <v>0.35</v>
      </c>
      <c r="N32" s="316">
        <f t="shared" si="16"/>
        <v>0.1833333333</v>
      </c>
      <c r="O32" s="316">
        <f t="shared" si="16"/>
        <v>0.2333333333</v>
      </c>
      <c r="P32" s="316">
        <f t="shared" si="16"/>
        <v>0.1833333333</v>
      </c>
      <c r="Q32" s="317">
        <f t="shared" si="3"/>
        <v>0.2266666667</v>
      </c>
      <c r="R32" s="318">
        <f t="array" ref="R32">+IFERROR(IFS(E32=$R$42,(Q32*'Análisis UIS Salud'!$O$62),E32=$R$43,(Q32*'Análisis UIS Salud'!$O$68),E32=$R$44,(Q32*'Análisis UIS Salud'!$V$61),E32=$R$45,(Q32*'Análisis UIS Salud'!$O$74)),"RECTIFICAR EL NOMBRE EN LA COLUMNA E")</f>
        <v>23.94837222</v>
      </c>
      <c r="S32" s="331"/>
      <c r="T32" s="332"/>
      <c r="U32" s="320" t="s">
        <v>251</v>
      </c>
      <c r="V32" s="321"/>
      <c r="W32" s="42"/>
      <c r="X32" s="42"/>
      <c r="Y32" s="42"/>
      <c r="Z32" s="42"/>
      <c r="AA32" s="322"/>
      <c r="AB32" s="179"/>
      <c r="AC32" s="179"/>
      <c r="AD32" s="179"/>
      <c r="AE32" s="179"/>
      <c r="AF32" s="179"/>
      <c r="AG32" s="179"/>
      <c r="AH32" s="179"/>
      <c r="AI32" s="182"/>
      <c r="AJ32" s="179"/>
      <c r="AK32" s="179"/>
      <c r="AL32" s="179"/>
      <c r="AM32" s="179"/>
      <c r="AN32" s="179"/>
      <c r="AO32" s="179"/>
      <c r="AP32" s="179"/>
      <c r="AQ32" s="179"/>
      <c r="AR32" s="179"/>
      <c r="AS32" s="323">
        <v>11.0</v>
      </c>
      <c r="AT32" s="323">
        <v>21.0</v>
      </c>
      <c r="AU32" s="323">
        <v>11.0</v>
      </c>
      <c r="AV32" s="323">
        <v>14.0</v>
      </c>
      <c r="AW32" s="323">
        <v>11.0</v>
      </c>
    </row>
    <row r="33" ht="30.0" customHeight="1">
      <c r="A33" s="179"/>
      <c r="B33" s="337">
        <v>7.0</v>
      </c>
      <c r="C33" s="321" t="s">
        <v>306</v>
      </c>
      <c r="D33" s="43"/>
      <c r="E33" s="351" t="s">
        <v>303</v>
      </c>
      <c r="F33" s="355"/>
      <c r="G33" s="327"/>
      <c r="H33" s="327"/>
      <c r="I33" s="327"/>
      <c r="J33" s="327"/>
      <c r="K33" s="327"/>
      <c r="L33" s="316">
        <f t="shared" ref="L33:P33" si="17">+AS33/60</f>
        <v>27.48333333</v>
      </c>
      <c r="M33" s="316">
        <f t="shared" si="17"/>
        <v>27.25</v>
      </c>
      <c r="N33" s="316">
        <f t="shared" si="17"/>
        <v>26.98333333</v>
      </c>
      <c r="O33" s="316">
        <f t="shared" si="17"/>
        <v>27.16666667</v>
      </c>
      <c r="P33" s="316">
        <f t="shared" si="17"/>
        <v>27.41666667</v>
      </c>
      <c r="Q33" s="317">
        <f t="shared" si="3"/>
        <v>27.26</v>
      </c>
      <c r="R33" s="318">
        <f t="array" ref="R33">+IFERROR(IFS(E33=$R$42,(Q33*'Análisis UIS Salud'!$O$62),E33=$R$43,(Q33*'Análisis UIS Salud'!$O$68),E33=$R$44,(Q33*'Análisis UIS Salud'!$V$61),E33=$R$45,(Q33*'Análisis UIS Salud'!$O$74)),"RECTIFICAR EL NOMBRE EN LA COLUMNA E")</f>
        <v>5821.770645</v>
      </c>
      <c r="S33" s="331"/>
      <c r="T33" s="332"/>
      <c r="U33" s="320" t="s">
        <v>251</v>
      </c>
      <c r="V33" s="321"/>
      <c r="W33" s="42"/>
      <c r="X33" s="42"/>
      <c r="Y33" s="42"/>
      <c r="Z33" s="42"/>
      <c r="AA33" s="322"/>
      <c r="AB33" s="179"/>
      <c r="AC33" s="179"/>
      <c r="AD33" s="179"/>
      <c r="AE33" s="179"/>
      <c r="AF33" s="179"/>
      <c r="AG33" s="179"/>
      <c r="AH33" s="179"/>
      <c r="AI33" s="182"/>
      <c r="AJ33" s="179"/>
      <c r="AK33" s="179"/>
      <c r="AL33" s="179"/>
      <c r="AM33" s="179"/>
      <c r="AN33" s="179"/>
      <c r="AO33" s="179"/>
      <c r="AP33" s="179"/>
      <c r="AQ33" s="179"/>
      <c r="AR33" s="179"/>
      <c r="AS33" s="323">
        <f>27*60+29</f>
        <v>1649</v>
      </c>
      <c r="AT33" s="323">
        <f>27*60+15</f>
        <v>1635</v>
      </c>
      <c r="AU33" s="323">
        <f>26*60+59</f>
        <v>1619</v>
      </c>
      <c r="AV33" s="323">
        <v>1630.0</v>
      </c>
      <c r="AW33" s="323">
        <v>1645.0</v>
      </c>
    </row>
    <row r="34" ht="30.0" customHeight="1">
      <c r="A34" s="179"/>
      <c r="B34" s="333"/>
      <c r="C34" s="321" t="s">
        <v>307</v>
      </c>
      <c r="D34" s="43"/>
      <c r="E34" s="351" t="s">
        <v>303</v>
      </c>
      <c r="F34" s="355"/>
      <c r="G34" s="327"/>
      <c r="H34" s="327"/>
      <c r="I34" s="327"/>
      <c r="J34" s="327"/>
      <c r="K34" s="327"/>
      <c r="L34" s="316">
        <f t="shared" ref="L34:P34" si="18">+AS34/60</f>
        <v>4.533333333</v>
      </c>
      <c r="M34" s="316">
        <f t="shared" si="18"/>
        <v>5.583333333</v>
      </c>
      <c r="N34" s="316">
        <f t="shared" si="18"/>
        <v>3.466666667</v>
      </c>
      <c r="O34" s="316">
        <f t="shared" si="18"/>
        <v>5.5</v>
      </c>
      <c r="P34" s="316">
        <f t="shared" si="18"/>
        <v>5</v>
      </c>
      <c r="Q34" s="317">
        <f t="shared" si="3"/>
        <v>4.816666667</v>
      </c>
      <c r="R34" s="462" t="s">
        <v>308</v>
      </c>
      <c r="S34" s="331"/>
      <c r="T34" s="332"/>
      <c r="U34" s="320" t="s">
        <v>251</v>
      </c>
      <c r="V34" s="321"/>
      <c r="W34" s="42"/>
      <c r="X34" s="42"/>
      <c r="Y34" s="42"/>
      <c r="Z34" s="42"/>
      <c r="AA34" s="322"/>
      <c r="AB34" s="179"/>
      <c r="AC34" s="179"/>
      <c r="AD34" s="179"/>
      <c r="AE34" s="179"/>
      <c r="AF34" s="179"/>
      <c r="AG34" s="179"/>
      <c r="AH34" s="179"/>
      <c r="AI34" s="182"/>
      <c r="AJ34" s="179"/>
      <c r="AK34" s="179"/>
      <c r="AL34" s="179"/>
      <c r="AM34" s="179"/>
      <c r="AN34" s="179"/>
      <c r="AO34" s="179"/>
      <c r="AP34" s="179"/>
      <c r="AQ34" s="179"/>
      <c r="AR34" s="179"/>
      <c r="AS34" s="323">
        <v>272.0</v>
      </c>
      <c r="AT34" s="323">
        <v>335.0</v>
      </c>
      <c r="AU34" s="323">
        <v>208.0</v>
      </c>
      <c r="AV34" s="323">
        <v>330.0</v>
      </c>
      <c r="AW34" s="323">
        <v>300.0</v>
      </c>
    </row>
    <row r="35" ht="48.75" customHeight="1">
      <c r="A35" s="179"/>
      <c r="B35" s="356">
        <v>8.0</v>
      </c>
      <c r="C35" s="321" t="s">
        <v>309</v>
      </c>
      <c r="D35" s="43"/>
      <c r="E35" s="351" t="s">
        <v>286</v>
      </c>
      <c r="F35" s="355"/>
      <c r="G35" s="327"/>
      <c r="H35" s="327"/>
      <c r="I35" s="327"/>
      <c r="J35" s="327"/>
      <c r="K35" s="327"/>
      <c r="L35" s="316">
        <f t="shared" ref="L35:P35" si="19">+AS35/60</f>
        <v>0.2333333333</v>
      </c>
      <c r="M35" s="316">
        <f t="shared" si="19"/>
        <v>0.2166666667</v>
      </c>
      <c r="N35" s="316">
        <f t="shared" si="19"/>
        <v>0.1333333333</v>
      </c>
      <c r="O35" s="316">
        <f t="shared" si="19"/>
        <v>0.1</v>
      </c>
      <c r="P35" s="316">
        <f t="shared" si="19"/>
        <v>0.15</v>
      </c>
      <c r="Q35" s="317">
        <f t="shared" si="3"/>
        <v>0.1666666667</v>
      </c>
      <c r="R35" s="318">
        <f t="array" ref="R35">+IFERROR(IFS(E35=$R$42,(Q35*'Análisis UIS Salud'!$O$62),E35=$R$43,(Q35*'Análisis UIS Salud'!$O$68),E35=$R$44,(Q35*'Análisis UIS Salud'!$V$61),E35=$R$45,(Q35*'Análisis UIS Salud'!$O$74)),"RECTIFICAR EL NOMBRE EN LA COLUMNA E")</f>
        <v>17.60909722</v>
      </c>
      <c r="S35" s="331"/>
      <c r="T35" s="332"/>
      <c r="U35" s="320" t="s">
        <v>251</v>
      </c>
      <c r="V35" s="321"/>
      <c r="W35" s="42"/>
      <c r="X35" s="42"/>
      <c r="Y35" s="42"/>
      <c r="Z35" s="42"/>
      <c r="AA35" s="322"/>
      <c r="AB35" s="179"/>
      <c r="AC35" s="179"/>
      <c r="AD35" s="179"/>
      <c r="AE35" s="179"/>
      <c r="AF35" s="179"/>
      <c r="AG35" s="179"/>
      <c r="AH35" s="179"/>
      <c r="AI35" s="182"/>
      <c r="AJ35" s="179"/>
      <c r="AK35" s="179"/>
      <c r="AL35" s="179"/>
      <c r="AM35" s="179"/>
      <c r="AN35" s="179"/>
      <c r="AO35" s="179"/>
      <c r="AP35" s="179"/>
      <c r="AQ35" s="179"/>
      <c r="AR35" s="179"/>
      <c r="AS35" s="323">
        <v>14.0</v>
      </c>
      <c r="AT35" s="323">
        <v>13.0</v>
      </c>
      <c r="AU35" s="323">
        <v>8.0</v>
      </c>
      <c r="AV35" s="323">
        <v>6.0</v>
      </c>
      <c r="AW35" s="323">
        <v>9.0</v>
      </c>
    </row>
    <row r="36" ht="54.75" customHeight="1">
      <c r="A36" s="179"/>
      <c r="B36" s="356">
        <v>11.0</v>
      </c>
      <c r="C36" s="321" t="s">
        <v>368</v>
      </c>
      <c r="D36" s="43"/>
      <c r="E36" s="358" t="s">
        <v>311</v>
      </c>
      <c r="F36" s="359"/>
      <c r="G36" s="327"/>
      <c r="H36" s="327"/>
      <c r="I36" s="327"/>
      <c r="J36" s="327"/>
      <c r="K36" s="327"/>
      <c r="L36" s="316">
        <f t="shared" ref="L36:P36" si="20">+AS36/60</f>
        <v>0.6166666667</v>
      </c>
      <c r="M36" s="316">
        <f t="shared" si="20"/>
        <v>0.5833333333</v>
      </c>
      <c r="N36" s="316">
        <f t="shared" si="20"/>
        <v>0.6666666667</v>
      </c>
      <c r="O36" s="316">
        <f t="shared" si="20"/>
        <v>0.7</v>
      </c>
      <c r="P36" s="316">
        <f t="shared" si="20"/>
        <v>0.75</v>
      </c>
      <c r="Q36" s="317">
        <f t="shared" si="3"/>
        <v>0.6633333333</v>
      </c>
      <c r="R36" s="318">
        <f t="array" ref="R36">+IFERROR(IFS(E36=$R$42,(Q36*'Análisis UIS Salud'!$O$62),E36=$R$43,(Q36*'Análisis UIS Salud'!$O$68),E36=$R$44,(Q36*'Análisis UIS Salud'!$V$61),E36=$R$45,(Q36*'Análisis UIS Salud'!$O$74)),"RECTIFICAR EL NOMBRE EN LA COLUMNA E")</f>
        <v>82.83084792</v>
      </c>
      <c r="S36" s="331"/>
      <c r="T36" s="332"/>
      <c r="U36" s="320" t="s">
        <v>251</v>
      </c>
      <c r="V36" s="321"/>
      <c r="W36" s="42"/>
      <c r="X36" s="42"/>
      <c r="Y36" s="42"/>
      <c r="Z36" s="42"/>
      <c r="AA36" s="322"/>
      <c r="AB36" s="179"/>
      <c r="AC36" s="179"/>
      <c r="AD36" s="179"/>
      <c r="AE36" s="179"/>
      <c r="AF36" s="179"/>
      <c r="AG36" s="179"/>
      <c r="AH36" s="179"/>
      <c r="AI36" s="182"/>
      <c r="AJ36" s="179"/>
      <c r="AK36" s="179"/>
      <c r="AL36" s="179"/>
      <c r="AM36" s="179"/>
      <c r="AN36" s="179"/>
      <c r="AO36" s="179"/>
      <c r="AP36" s="179"/>
      <c r="AQ36" s="179"/>
      <c r="AR36" s="179"/>
      <c r="AS36" s="323">
        <v>37.0</v>
      </c>
      <c r="AT36" s="323">
        <v>35.0</v>
      </c>
      <c r="AU36" s="323">
        <v>40.0</v>
      </c>
      <c r="AV36" s="323">
        <v>42.0</v>
      </c>
      <c r="AW36" s="323">
        <v>45.0</v>
      </c>
    </row>
    <row r="37" ht="54.75" customHeight="1">
      <c r="A37" s="179"/>
      <c r="B37" s="492"/>
      <c r="C37" s="335" t="s">
        <v>398</v>
      </c>
      <c r="D37" s="43"/>
      <c r="E37" s="358" t="s">
        <v>311</v>
      </c>
      <c r="F37" s="359"/>
      <c r="G37" s="327"/>
      <c r="H37" s="327"/>
      <c r="I37" s="327"/>
      <c r="J37" s="327"/>
      <c r="K37" s="327"/>
      <c r="L37" s="316">
        <v>1.4</v>
      </c>
      <c r="M37" s="316"/>
      <c r="N37" s="316"/>
      <c r="O37" s="316"/>
      <c r="P37" s="316"/>
      <c r="Q37" s="317"/>
      <c r="R37" s="318"/>
      <c r="S37" s="331"/>
      <c r="T37" s="332"/>
      <c r="U37" s="320"/>
      <c r="V37" s="419"/>
      <c r="W37" s="420"/>
      <c r="X37" s="420"/>
      <c r="Y37" s="420"/>
      <c r="Z37" s="420"/>
      <c r="AA37" s="421"/>
      <c r="AB37" s="179"/>
      <c r="AC37" s="179"/>
      <c r="AD37" s="179"/>
      <c r="AE37" s="179"/>
      <c r="AF37" s="179"/>
      <c r="AG37" s="179"/>
      <c r="AH37" s="179"/>
      <c r="AI37" s="182"/>
      <c r="AJ37" s="179"/>
      <c r="AK37" s="179"/>
      <c r="AL37" s="179"/>
      <c r="AM37" s="179"/>
      <c r="AN37" s="179"/>
      <c r="AO37" s="179"/>
      <c r="AP37" s="179"/>
      <c r="AQ37" s="179"/>
      <c r="AR37" s="179"/>
      <c r="AS37" s="323"/>
      <c r="AT37" s="323"/>
      <c r="AU37" s="323"/>
      <c r="AV37" s="323"/>
      <c r="AW37" s="323"/>
    </row>
    <row r="38" ht="30.0" customHeight="1">
      <c r="A38" s="179"/>
      <c r="B38" s="451">
        <v>12.0</v>
      </c>
      <c r="C38" s="321" t="s">
        <v>369</v>
      </c>
      <c r="D38" s="43"/>
      <c r="E38" s="358" t="s">
        <v>311</v>
      </c>
      <c r="F38" s="352" t="s">
        <v>395</v>
      </c>
      <c r="G38" s="327"/>
      <c r="H38" s="327"/>
      <c r="I38" s="327"/>
      <c r="J38" s="327"/>
      <c r="K38" s="327"/>
      <c r="L38" s="316">
        <v>3.52</v>
      </c>
      <c r="M38" s="316"/>
      <c r="N38" s="316"/>
      <c r="O38" s="316"/>
      <c r="P38" s="316"/>
      <c r="Q38" s="317">
        <f t="shared" ref="Q38:Q40" si="21">+AVERAGE(L38:P38)</f>
        <v>3.52</v>
      </c>
      <c r="R38" s="318">
        <f t="array" ref="R38">+IFERROR(IFS(E38=$R$42,(Q38*'Análisis UIS Salud'!$O$62),E38=$R$43,(Q38*'Análisis UIS Salud'!$O$68),E38=$R$44,(Q38*'Análisis UIS Salud'!$V$61),E38=$R$45,(Q38*'Análisis UIS Salud'!$O$74)),"RECTIFICAR EL NOMBRE EN LA COLUMNA E")</f>
        <v>439.5446</v>
      </c>
      <c r="S38" s="319"/>
      <c r="T38" s="43"/>
      <c r="U38" s="320" t="s">
        <v>251</v>
      </c>
      <c r="V38" s="321"/>
      <c r="W38" s="42"/>
      <c r="X38" s="42"/>
      <c r="Y38" s="42"/>
      <c r="Z38" s="42"/>
      <c r="AA38" s="322"/>
      <c r="AB38" s="179"/>
      <c r="AC38" s="179"/>
      <c r="AD38" s="179"/>
      <c r="AE38" s="179"/>
      <c r="AF38" s="179"/>
      <c r="AG38" s="179"/>
      <c r="AH38" s="179"/>
      <c r="AI38" s="182"/>
      <c r="AJ38" s="179"/>
      <c r="AK38" s="179"/>
      <c r="AL38" s="179"/>
      <c r="AM38" s="179"/>
      <c r="AN38" s="179"/>
      <c r="AO38" s="179"/>
      <c r="AP38" s="179"/>
      <c r="AQ38" s="179"/>
      <c r="AR38" s="179"/>
      <c r="AS38" s="323">
        <v>40.0</v>
      </c>
      <c r="AT38" s="323">
        <v>35.0</v>
      </c>
      <c r="AU38" s="323">
        <v>42.0</v>
      </c>
      <c r="AV38" s="323">
        <v>45.0</v>
      </c>
      <c r="AW38" s="323">
        <v>37.0</v>
      </c>
    </row>
    <row r="39" ht="30.0" customHeight="1">
      <c r="A39" s="179"/>
      <c r="B39" s="333"/>
      <c r="C39" s="419" t="s">
        <v>339</v>
      </c>
      <c r="D39" s="372"/>
      <c r="E39" s="358" t="s">
        <v>311</v>
      </c>
      <c r="F39" s="352"/>
      <c r="G39" s="327"/>
      <c r="H39" s="327"/>
      <c r="I39" s="327"/>
      <c r="J39" s="327"/>
      <c r="K39" s="327"/>
      <c r="L39" s="316">
        <v>15.0</v>
      </c>
      <c r="M39" s="316"/>
      <c r="N39" s="316"/>
      <c r="O39" s="316"/>
      <c r="P39" s="316"/>
      <c r="Q39" s="317">
        <f t="shared" si="21"/>
        <v>15</v>
      </c>
      <c r="R39" s="318">
        <f t="array" ref="R39">+IFERROR(IFS(E39=$R$42,(Q39*'Análisis UIS Salud'!$O$62),E39=$R$43,(Q39*'Análisis UIS Salud'!$O$68),E39=$R$44,(Q39*'Análisis UIS Salud'!$V$61),E39=$R$45,(Q39*'Análisis UIS Salud'!$O$74)),"RECTIFICAR EL NOMBRE EN LA COLUMNA E")</f>
        <v>1873.059375</v>
      </c>
      <c r="S39" s="331"/>
      <c r="T39" s="332"/>
      <c r="U39" s="320" t="s">
        <v>251</v>
      </c>
      <c r="V39" s="419"/>
      <c r="W39" s="420"/>
      <c r="X39" s="420"/>
      <c r="Y39" s="420"/>
      <c r="Z39" s="420"/>
      <c r="AA39" s="421"/>
      <c r="AB39" s="179"/>
      <c r="AC39" s="179"/>
      <c r="AD39" s="179"/>
      <c r="AE39" s="179"/>
      <c r="AF39" s="179"/>
      <c r="AG39" s="179"/>
      <c r="AH39" s="179"/>
      <c r="AI39" s="182"/>
      <c r="AJ39" s="179"/>
      <c r="AK39" s="179"/>
      <c r="AL39" s="179"/>
      <c r="AM39" s="179"/>
      <c r="AN39" s="179"/>
      <c r="AO39" s="179"/>
      <c r="AP39" s="179"/>
      <c r="AQ39" s="179"/>
      <c r="AR39" s="179"/>
      <c r="AS39" s="323">
        <v>29.0</v>
      </c>
      <c r="AT39" s="323">
        <v>30.0</v>
      </c>
      <c r="AU39" s="323">
        <v>32.0</v>
      </c>
      <c r="AV39" s="323">
        <v>35.0</v>
      </c>
      <c r="AW39" s="323">
        <v>28.0</v>
      </c>
    </row>
    <row r="40" ht="75.0" customHeight="1">
      <c r="A40" s="336"/>
      <c r="B40" s="452">
        <v>13.0</v>
      </c>
      <c r="C40" s="338" t="s">
        <v>399</v>
      </c>
      <c r="D40" s="43"/>
      <c r="E40" s="358" t="s">
        <v>311</v>
      </c>
      <c r="F40" s="355"/>
      <c r="G40" s="341"/>
      <c r="H40" s="341"/>
      <c r="I40" s="341"/>
      <c r="J40" s="341"/>
      <c r="K40" s="341"/>
      <c r="L40" s="316">
        <f t="shared" ref="L40:P40" si="22">+AS40/60</f>
        <v>0</v>
      </c>
      <c r="M40" s="316">
        <f t="shared" si="22"/>
        <v>0</v>
      </c>
      <c r="N40" s="316">
        <f t="shared" si="22"/>
        <v>0</v>
      </c>
      <c r="O40" s="316">
        <f t="shared" si="22"/>
        <v>0</v>
      </c>
      <c r="P40" s="316">
        <f t="shared" si="22"/>
        <v>0</v>
      </c>
      <c r="Q40" s="317">
        <f t="shared" si="21"/>
        <v>0</v>
      </c>
      <c r="R40" s="318">
        <f t="array" ref="R40">+IFERROR(IFS(E40=$R$42,(Q40*'Análisis UIS Salud'!$O$62),E40=$R$43,(Q40*'Análisis UIS Salud'!$O$68),E40=$R$44,(Q40*'Análisis UIS Salud'!$V$61),E40=$R$45,(Q40*'Análisis UIS Salud'!$O$74)),"RECTIFICAR EL NOMBRE EN LA COLUMNA E")</f>
        <v>0</v>
      </c>
      <c r="S40" s="344"/>
      <c r="T40" s="345"/>
      <c r="U40" s="346" t="s">
        <v>267</v>
      </c>
      <c r="V40" s="454"/>
      <c r="W40" s="42"/>
      <c r="X40" s="42"/>
      <c r="Y40" s="42"/>
      <c r="Z40" s="42"/>
      <c r="AA40" s="322"/>
      <c r="AB40" s="336"/>
      <c r="AC40" s="336"/>
      <c r="AD40" s="336"/>
      <c r="AE40" s="336"/>
      <c r="AF40" s="336"/>
      <c r="AG40" s="336"/>
      <c r="AH40" s="336"/>
      <c r="AI40" s="336"/>
      <c r="AJ40" s="336"/>
      <c r="AK40" s="336"/>
      <c r="AL40" s="336"/>
      <c r="AM40" s="336"/>
      <c r="AN40" s="336"/>
      <c r="AO40" s="336"/>
      <c r="AP40" s="336"/>
      <c r="AQ40" s="336"/>
      <c r="AR40" s="336"/>
      <c r="AS40" s="341"/>
      <c r="AT40" s="341"/>
      <c r="AU40" s="341"/>
      <c r="AV40" s="341"/>
      <c r="AW40" s="341"/>
    </row>
    <row r="41" ht="30.0" customHeight="1">
      <c r="A41" s="179"/>
      <c r="B41" s="356"/>
      <c r="C41" s="370"/>
      <c r="D41" s="43"/>
      <c r="E41" s="372"/>
      <c r="F41" s="372"/>
      <c r="G41" s="327"/>
      <c r="H41" s="327"/>
      <c r="I41" s="327"/>
      <c r="J41" s="327"/>
      <c r="K41" s="327"/>
      <c r="L41" s="327" t="s">
        <v>400</v>
      </c>
      <c r="M41" s="327"/>
      <c r="N41" s="327"/>
      <c r="O41" s="327"/>
      <c r="P41" s="327"/>
      <c r="Q41" s="327"/>
      <c r="R41" s="331"/>
      <c r="S41" s="331"/>
      <c r="T41" s="332"/>
      <c r="U41" s="320"/>
      <c r="V41" s="335"/>
      <c r="W41" s="42"/>
      <c r="X41" s="42"/>
      <c r="Y41" s="42"/>
      <c r="Z41" s="42"/>
      <c r="AA41" s="322"/>
      <c r="AB41" s="179"/>
      <c r="AC41" s="179"/>
      <c r="AD41" s="179"/>
      <c r="AE41" s="179"/>
      <c r="AF41" s="179"/>
      <c r="AG41" s="179"/>
      <c r="AH41" s="179"/>
      <c r="AI41" s="182"/>
      <c r="AJ41" s="179"/>
      <c r="AK41" s="179"/>
      <c r="AL41" s="179"/>
      <c r="AM41" s="179"/>
      <c r="AN41" s="179"/>
      <c r="AO41" s="179"/>
      <c r="AP41" s="179"/>
      <c r="AQ41" s="179"/>
      <c r="AR41" s="179"/>
      <c r="AS41" s="179"/>
      <c r="AT41" s="179"/>
      <c r="AU41" s="179"/>
      <c r="AV41" s="179"/>
      <c r="AW41" s="179"/>
    </row>
    <row r="42" ht="30.0" customHeight="1">
      <c r="A42" s="179"/>
      <c r="B42" s="356"/>
      <c r="C42" s="367"/>
      <c r="D42" s="43"/>
      <c r="E42" s="368"/>
      <c r="F42" s="368"/>
      <c r="G42" s="327"/>
      <c r="H42" s="327"/>
      <c r="I42" s="327"/>
      <c r="J42" s="327"/>
      <c r="K42" s="327"/>
      <c r="L42" s="327"/>
      <c r="M42" s="327"/>
      <c r="N42" s="327"/>
      <c r="O42" s="327"/>
      <c r="P42" s="327"/>
      <c r="Q42" s="369">
        <f t="shared" ref="Q42:Q45" si="23">+SUMIF($E$18:$E$40,R42,$R$18:$R$40)</f>
        <v>2395.434823</v>
      </c>
      <c r="R42" s="358" t="s">
        <v>311</v>
      </c>
      <c r="S42" s="331"/>
      <c r="T42" s="332"/>
      <c r="U42" s="320"/>
      <c r="V42" s="335"/>
      <c r="W42" s="42"/>
      <c r="X42" s="42"/>
      <c r="Y42" s="42"/>
      <c r="Z42" s="42"/>
      <c r="AA42" s="322"/>
      <c r="AB42" s="179"/>
      <c r="AC42" s="179"/>
      <c r="AD42" s="179"/>
      <c r="AE42" s="179"/>
      <c r="AF42" s="179"/>
      <c r="AG42" s="179"/>
      <c r="AH42" s="179"/>
      <c r="AI42" s="182"/>
      <c r="AJ42" s="179"/>
      <c r="AK42" s="179"/>
      <c r="AL42" s="179"/>
      <c r="AM42" s="179"/>
      <c r="AN42" s="179"/>
      <c r="AO42" s="179"/>
      <c r="AP42" s="179"/>
      <c r="AQ42" s="179"/>
      <c r="AR42" s="179"/>
      <c r="AS42" s="179"/>
      <c r="AT42" s="179"/>
      <c r="AU42" s="179"/>
      <c r="AV42" s="179"/>
      <c r="AW42" s="179"/>
    </row>
    <row r="43" ht="38.25" customHeight="1">
      <c r="A43" s="179"/>
      <c r="B43" s="356"/>
      <c r="C43" s="371"/>
      <c r="D43" s="43"/>
      <c r="E43" s="368"/>
      <c r="F43" s="368"/>
      <c r="G43" s="327"/>
      <c r="H43" s="327"/>
      <c r="I43" s="327"/>
      <c r="J43" s="327"/>
      <c r="K43" s="327"/>
      <c r="L43" s="327"/>
      <c r="M43" s="327"/>
      <c r="N43" s="327"/>
      <c r="O43" s="327"/>
      <c r="P43" s="327"/>
      <c r="Q43" s="369">
        <f t="shared" si="23"/>
        <v>1139.097281</v>
      </c>
      <c r="R43" s="351" t="s">
        <v>286</v>
      </c>
      <c r="S43" s="331"/>
      <c r="T43" s="332"/>
      <c r="U43" s="320"/>
      <c r="V43" s="321"/>
      <c r="W43" s="42"/>
      <c r="X43" s="42"/>
      <c r="Y43" s="42"/>
      <c r="Z43" s="42"/>
      <c r="AA43" s="322"/>
      <c r="AB43" s="179"/>
      <c r="AC43" s="179"/>
      <c r="AD43" s="179"/>
      <c r="AE43" s="179"/>
      <c r="AF43" s="179"/>
      <c r="AG43" s="179"/>
      <c r="AH43" s="179"/>
      <c r="AI43" s="182"/>
      <c r="AJ43" s="179"/>
      <c r="AK43" s="179"/>
      <c r="AL43" s="179"/>
      <c r="AM43" s="179"/>
      <c r="AN43" s="179"/>
      <c r="AO43" s="179"/>
      <c r="AP43" s="179"/>
      <c r="AQ43" s="179"/>
      <c r="AR43" s="179"/>
      <c r="AS43" s="179"/>
      <c r="AT43" s="179"/>
      <c r="AU43" s="179"/>
      <c r="AV43" s="179"/>
      <c r="AW43" s="179"/>
    </row>
    <row r="44" ht="38.25" customHeight="1">
      <c r="A44" s="179"/>
      <c r="B44" s="356"/>
      <c r="C44" s="371"/>
      <c r="D44" s="43"/>
      <c r="E44" s="368"/>
      <c r="F44" s="368"/>
      <c r="G44" s="327"/>
      <c r="H44" s="327"/>
      <c r="I44" s="327"/>
      <c r="J44" s="327"/>
      <c r="K44" s="327"/>
      <c r="L44" s="327"/>
      <c r="M44" s="327"/>
      <c r="N44" s="327"/>
      <c r="O44" s="327"/>
      <c r="P44" s="327"/>
      <c r="Q44" s="369">
        <f t="shared" si="23"/>
        <v>16500</v>
      </c>
      <c r="R44" s="351" t="s">
        <v>303</v>
      </c>
      <c r="S44" s="331"/>
      <c r="T44" s="332"/>
      <c r="U44" s="320"/>
      <c r="V44" s="321"/>
      <c r="W44" s="42"/>
      <c r="X44" s="42"/>
      <c r="Y44" s="42"/>
      <c r="Z44" s="42"/>
      <c r="AA44" s="322"/>
      <c r="AB44" s="179"/>
      <c r="AC44" s="179"/>
      <c r="AD44" s="179"/>
      <c r="AE44" s="179"/>
      <c r="AF44" s="179"/>
      <c r="AG44" s="179"/>
      <c r="AH44" s="179"/>
      <c r="AI44" s="182"/>
      <c r="AJ44" s="179"/>
      <c r="AK44" s="179"/>
      <c r="AL44" s="179"/>
      <c r="AM44" s="179"/>
      <c r="AN44" s="179"/>
      <c r="AO44" s="179"/>
      <c r="AP44" s="179"/>
      <c r="AQ44" s="179"/>
      <c r="AR44" s="179"/>
      <c r="AS44" s="179"/>
      <c r="AT44" s="179"/>
      <c r="AU44" s="179"/>
      <c r="AV44" s="179"/>
      <c r="AW44" s="179"/>
    </row>
    <row r="45" ht="38.25" customHeight="1">
      <c r="A45" s="179"/>
      <c r="B45" s="356"/>
      <c r="C45" s="371"/>
      <c r="D45" s="43"/>
      <c r="E45" s="368"/>
      <c r="F45" s="368"/>
      <c r="G45" s="327"/>
      <c r="H45" s="327"/>
      <c r="I45" s="327"/>
      <c r="J45" s="327"/>
      <c r="K45" s="327"/>
      <c r="L45" s="327"/>
      <c r="M45" s="327"/>
      <c r="N45" s="327"/>
      <c r="O45" s="327"/>
      <c r="P45" s="327"/>
      <c r="Q45" s="369">
        <f t="shared" si="23"/>
        <v>0</v>
      </c>
      <c r="R45" s="373" t="s">
        <v>312</v>
      </c>
      <c r="S45" s="331"/>
      <c r="T45" s="332"/>
      <c r="U45" s="320"/>
      <c r="V45" s="321"/>
      <c r="W45" s="42"/>
      <c r="X45" s="42"/>
      <c r="Y45" s="42"/>
      <c r="Z45" s="42"/>
      <c r="AA45" s="322"/>
      <c r="AB45" s="179"/>
      <c r="AC45" s="179"/>
      <c r="AD45" s="179"/>
      <c r="AE45" s="179"/>
      <c r="AF45" s="179"/>
      <c r="AG45" s="179"/>
      <c r="AH45" s="179"/>
      <c r="AI45" s="182"/>
      <c r="AJ45" s="179"/>
      <c r="AK45" s="179"/>
      <c r="AL45" s="179"/>
      <c r="AM45" s="179"/>
      <c r="AN45" s="179"/>
      <c r="AO45" s="179"/>
      <c r="AP45" s="179"/>
      <c r="AQ45" s="179"/>
      <c r="AR45" s="179"/>
      <c r="AS45" s="179"/>
      <c r="AT45" s="179"/>
      <c r="AU45" s="179"/>
      <c r="AV45" s="179"/>
      <c r="AW45" s="179"/>
    </row>
    <row r="46" ht="30.0" customHeight="1">
      <c r="A46" s="179"/>
      <c r="B46" s="356"/>
      <c r="C46" s="367"/>
      <c r="D46" s="43"/>
      <c r="E46" s="368"/>
      <c r="F46" s="368"/>
      <c r="G46" s="327"/>
      <c r="H46" s="327"/>
      <c r="I46" s="327"/>
      <c r="J46" s="327"/>
      <c r="K46" s="327"/>
      <c r="L46" s="327"/>
      <c r="M46" s="327"/>
      <c r="N46" s="327"/>
      <c r="O46" s="327"/>
      <c r="P46" s="327"/>
      <c r="Q46" s="327"/>
      <c r="R46" s="331"/>
      <c r="S46" s="331"/>
      <c r="T46" s="332"/>
      <c r="U46" s="320"/>
      <c r="V46" s="335"/>
      <c r="W46" s="42"/>
      <c r="X46" s="42"/>
      <c r="Y46" s="42"/>
      <c r="Z46" s="42"/>
      <c r="AA46" s="322"/>
      <c r="AB46" s="179"/>
      <c r="AC46" s="179"/>
      <c r="AD46" s="179"/>
      <c r="AE46" s="179"/>
      <c r="AF46" s="179"/>
      <c r="AG46" s="179"/>
      <c r="AH46" s="179"/>
      <c r="AI46" s="182"/>
      <c r="AJ46" s="179"/>
      <c r="AK46" s="179"/>
      <c r="AL46" s="179"/>
      <c r="AM46" s="179"/>
      <c r="AN46" s="179"/>
      <c r="AO46" s="179"/>
      <c r="AP46" s="179"/>
      <c r="AQ46" s="179"/>
      <c r="AR46" s="179"/>
      <c r="AS46" s="179"/>
      <c r="AT46" s="179"/>
      <c r="AU46" s="179"/>
      <c r="AV46" s="179"/>
      <c r="AW46" s="179"/>
    </row>
    <row r="47" ht="18.75" customHeight="1">
      <c r="A47" s="179"/>
      <c r="B47" s="374"/>
      <c r="C47" s="375" t="s">
        <v>152</v>
      </c>
      <c r="D47" s="376"/>
      <c r="E47" s="377"/>
      <c r="F47" s="377"/>
      <c r="G47" s="378">
        <f>W6</f>
        <v>1.867355556</v>
      </c>
      <c r="H47" s="378">
        <f>W9</f>
        <v>0</v>
      </c>
      <c r="I47" s="378">
        <f>W11</f>
        <v>0</v>
      </c>
      <c r="J47" s="378">
        <f>W13</f>
        <v>0</v>
      </c>
      <c r="K47" s="378">
        <f>W15+W16</f>
        <v>0</v>
      </c>
      <c r="L47" s="378"/>
      <c r="M47" s="378"/>
      <c r="N47" s="378"/>
      <c r="O47" s="378"/>
      <c r="P47" s="378"/>
      <c r="Q47" s="488">
        <f>SUM(Q18:Q33)</f>
        <v>87.87466667</v>
      </c>
      <c r="R47" s="430"/>
      <c r="S47" s="380">
        <f>SUM(S18:T33)</f>
        <v>0</v>
      </c>
      <c r="T47" s="381"/>
      <c r="U47" s="379"/>
      <c r="V47" s="382"/>
      <c r="W47" s="42"/>
      <c r="X47" s="42"/>
      <c r="Y47" s="42"/>
      <c r="Z47" s="42"/>
      <c r="AA47" s="322"/>
      <c r="AB47" s="179"/>
      <c r="AC47" s="179"/>
      <c r="AD47" s="179"/>
      <c r="AE47" s="179"/>
      <c r="AF47" s="179"/>
      <c r="AG47" s="179"/>
      <c r="AH47" s="179"/>
      <c r="AI47" s="182"/>
      <c r="AJ47" s="179"/>
      <c r="AK47" s="179"/>
      <c r="AL47" s="179"/>
      <c r="AM47" s="179"/>
      <c r="AN47" s="179"/>
      <c r="AO47" s="179"/>
      <c r="AP47" s="179"/>
      <c r="AQ47" s="179"/>
      <c r="AR47" s="179"/>
      <c r="AS47" s="179"/>
      <c r="AT47" s="179"/>
      <c r="AU47" s="179"/>
      <c r="AV47" s="179"/>
      <c r="AW47" s="179"/>
    </row>
    <row r="48" ht="18.75" customHeight="1">
      <c r="A48" s="179"/>
      <c r="B48" s="383" t="s">
        <v>313</v>
      </c>
      <c r="C48" s="285"/>
      <c r="D48" s="285"/>
      <c r="E48" s="287"/>
      <c r="F48" s="287"/>
      <c r="G48" s="384"/>
      <c r="H48" s="263"/>
      <c r="I48" s="263"/>
      <c r="J48" s="263"/>
      <c r="K48" s="263"/>
      <c r="L48" s="195"/>
      <c r="M48" s="195"/>
      <c r="N48" s="195"/>
      <c r="O48" s="195"/>
      <c r="P48" s="195"/>
      <c r="Q48" s="385" t="s">
        <v>314</v>
      </c>
      <c r="R48" s="432"/>
      <c r="S48" s="386" t="s">
        <v>315</v>
      </c>
      <c r="T48" s="199"/>
      <c r="U48" s="199"/>
      <c r="V48" s="199"/>
      <c r="W48" s="199"/>
      <c r="X48" s="199"/>
      <c r="Y48" s="199"/>
      <c r="Z48" s="199"/>
      <c r="AA48" s="202"/>
      <c r="AB48" s="258"/>
      <c r="AC48" s="179"/>
      <c r="AD48" s="179"/>
      <c r="AE48" s="179"/>
      <c r="AF48" s="179"/>
      <c r="AG48" s="179"/>
      <c r="AH48" s="179"/>
      <c r="AI48" s="182"/>
      <c r="AJ48" s="179"/>
      <c r="AK48" s="179"/>
      <c r="AL48" s="179"/>
      <c r="AM48" s="179"/>
      <c r="AN48" s="179"/>
      <c r="AO48" s="179"/>
      <c r="AP48" s="179"/>
      <c r="AQ48" s="179"/>
      <c r="AR48" s="179"/>
      <c r="AS48" s="179"/>
      <c r="AT48" s="179"/>
      <c r="AU48" s="179"/>
      <c r="AV48" s="179"/>
      <c r="AW48" s="179"/>
    </row>
    <row r="49" ht="24.0" customHeight="1">
      <c r="A49" s="179"/>
      <c r="B49" s="387"/>
      <c r="C49" s="263"/>
      <c r="D49" s="263"/>
      <c r="E49" s="388"/>
      <c r="F49" s="388"/>
      <c r="G49" s="389"/>
      <c r="L49" s="195"/>
      <c r="M49" s="195"/>
      <c r="N49" s="195"/>
      <c r="O49" s="195"/>
      <c r="P49" s="195"/>
      <c r="Q49" s="196"/>
      <c r="R49" s="432"/>
      <c r="S49" s="390"/>
      <c r="T49" s="216"/>
      <c r="U49" s="216"/>
      <c r="V49" s="216"/>
      <c r="W49" s="216"/>
      <c r="X49" s="216"/>
      <c r="Y49" s="216"/>
      <c r="Z49" s="216"/>
      <c r="AA49" s="391"/>
      <c r="AB49" s="179"/>
      <c r="AC49" s="179"/>
      <c r="AD49" s="179"/>
      <c r="AE49" s="179"/>
      <c r="AF49" s="179"/>
      <c r="AG49" s="179"/>
      <c r="AH49" s="179"/>
      <c r="AI49" s="182"/>
      <c r="AJ49" s="179"/>
      <c r="AK49" s="179"/>
      <c r="AL49" s="179"/>
      <c r="AM49" s="179"/>
      <c r="AN49" s="179"/>
      <c r="AO49" s="179"/>
      <c r="AP49" s="179"/>
      <c r="AQ49" s="179"/>
      <c r="AR49" s="179"/>
      <c r="AS49" s="179"/>
      <c r="AT49" s="179"/>
      <c r="AU49" s="179"/>
      <c r="AV49" s="179"/>
      <c r="AW49" s="179"/>
    </row>
    <row r="50" ht="22.5" customHeight="1">
      <c r="A50" s="179"/>
      <c r="B50" s="392"/>
      <c r="C50" s="393"/>
      <c r="D50" s="393"/>
      <c r="E50" s="394"/>
      <c r="F50" s="394"/>
      <c r="G50" s="395"/>
      <c r="H50" s="393"/>
      <c r="I50" s="393"/>
      <c r="J50" s="393"/>
      <c r="K50" s="393"/>
      <c r="L50" s="396"/>
      <c r="M50" s="396"/>
      <c r="N50" s="396"/>
      <c r="O50" s="396"/>
      <c r="P50" s="396"/>
      <c r="Q50" s="397"/>
      <c r="R50" s="435"/>
      <c r="S50" s="398"/>
      <c r="T50" s="393"/>
      <c r="U50" s="393"/>
      <c r="V50" s="393"/>
      <c r="W50" s="393"/>
      <c r="X50" s="393"/>
      <c r="Y50" s="393"/>
      <c r="Z50" s="393"/>
      <c r="AA50" s="399"/>
      <c r="AB50" s="179"/>
      <c r="AC50" s="179"/>
      <c r="AD50" s="179"/>
      <c r="AE50" s="179"/>
      <c r="AF50" s="179"/>
      <c r="AG50" s="179"/>
      <c r="AH50" s="179"/>
      <c r="AI50" s="182"/>
      <c r="AJ50" s="179"/>
      <c r="AK50" s="179"/>
      <c r="AL50" s="179"/>
      <c r="AM50" s="179"/>
      <c r="AN50" s="179"/>
      <c r="AO50" s="179"/>
      <c r="AP50" s="179"/>
      <c r="AQ50" s="179"/>
      <c r="AR50" s="179"/>
      <c r="AS50" s="179"/>
      <c r="AT50" s="179"/>
      <c r="AU50" s="179"/>
      <c r="AV50" s="179"/>
      <c r="AW50" s="179"/>
    </row>
    <row r="51" ht="12.0" customHeight="1">
      <c r="A51" s="179"/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80"/>
      <c r="Y51" s="179"/>
      <c r="Z51" s="179"/>
      <c r="AA51" s="179"/>
      <c r="AB51" s="179"/>
      <c r="AC51" s="179"/>
      <c r="AD51" s="179"/>
      <c r="AE51" s="179"/>
      <c r="AF51" s="179"/>
      <c r="AG51" s="179"/>
      <c r="AH51" s="179"/>
      <c r="AI51" s="182"/>
      <c r="AJ51" s="179"/>
      <c r="AK51" s="179"/>
      <c r="AL51" s="179"/>
      <c r="AM51" s="179"/>
      <c r="AN51" s="179"/>
      <c r="AO51" s="179"/>
      <c r="AP51" s="179"/>
      <c r="AQ51" s="179"/>
      <c r="AR51" s="179"/>
      <c r="AS51" s="179"/>
      <c r="AT51" s="179"/>
      <c r="AU51" s="179"/>
      <c r="AV51" s="179"/>
      <c r="AW51" s="179"/>
    </row>
    <row r="52" ht="18.75" customHeight="1">
      <c r="A52" s="179"/>
      <c r="B52" s="179"/>
      <c r="C52" s="179"/>
      <c r="D52" s="179"/>
      <c r="E52" s="179"/>
      <c r="F52" s="179"/>
      <c r="G52" s="179"/>
      <c r="H52" s="179"/>
      <c r="I52" s="179"/>
      <c r="J52" s="179"/>
      <c r="K52" s="179"/>
      <c r="L52" s="179"/>
      <c r="M52" s="179"/>
      <c r="N52" s="179"/>
      <c r="O52" s="179"/>
      <c r="P52" s="179"/>
      <c r="Q52" s="179"/>
      <c r="R52" s="179"/>
      <c r="S52" s="179"/>
      <c r="T52" s="179"/>
      <c r="U52" s="179"/>
      <c r="V52" s="179"/>
      <c r="W52" s="179"/>
      <c r="X52" s="180"/>
      <c r="Y52" s="179"/>
      <c r="Z52" s="179"/>
      <c r="AA52" s="179"/>
      <c r="AB52" s="179"/>
      <c r="AC52" s="179"/>
      <c r="AD52" s="179"/>
      <c r="AE52" s="179"/>
      <c r="AF52" s="179"/>
      <c r="AG52" s="179"/>
      <c r="AH52" s="179"/>
      <c r="AI52" s="182"/>
      <c r="AJ52" s="179"/>
      <c r="AK52" s="179"/>
      <c r="AL52" s="179"/>
      <c r="AM52" s="179"/>
      <c r="AN52" s="179"/>
      <c r="AO52" s="179"/>
      <c r="AP52" s="179"/>
      <c r="AQ52" s="179"/>
      <c r="AR52" s="179"/>
      <c r="AS52" s="179"/>
      <c r="AT52" s="179"/>
      <c r="AU52" s="179"/>
      <c r="AV52" s="179"/>
      <c r="AW52" s="179"/>
    </row>
    <row r="53" ht="18.75" customHeight="1">
      <c r="A53" s="179"/>
      <c r="B53" s="179"/>
      <c r="C53" s="179"/>
      <c r="D53" s="179"/>
      <c r="E53" s="179"/>
      <c r="F53" s="179"/>
      <c r="G53" s="179"/>
      <c r="H53" s="179"/>
      <c r="I53" s="179"/>
      <c r="J53" s="179"/>
      <c r="K53" s="179"/>
      <c r="L53" s="179"/>
      <c r="M53" s="179"/>
      <c r="N53" s="179"/>
      <c r="O53" s="179"/>
      <c r="P53" s="179"/>
      <c r="Q53" s="179"/>
      <c r="R53" s="179"/>
      <c r="S53" s="179"/>
      <c r="T53" s="179"/>
      <c r="U53" s="179"/>
      <c r="V53" s="179"/>
      <c r="W53" s="179"/>
      <c r="X53" s="180"/>
      <c r="Y53" s="179"/>
      <c r="Z53" s="179"/>
      <c r="AA53" s="179"/>
      <c r="AB53" s="179"/>
      <c r="AC53" s="179"/>
      <c r="AD53" s="179"/>
      <c r="AE53" s="179"/>
      <c r="AF53" s="179"/>
      <c r="AG53" s="179"/>
      <c r="AH53" s="179"/>
      <c r="AI53" s="182"/>
      <c r="AJ53" s="179"/>
      <c r="AK53" s="179"/>
      <c r="AL53" s="179"/>
      <c r="AM53" s="179"/>
      <c r="AN53" s="179"/>
      <c r="AO53" s="179"/>
      <c r="AP53" s="179"/>
      <c r="AQ53" s="179"/>
      <c r="AR53" s="179"/>
      <c r="AS53" s="179"/>
      <c r="AT53" s="179"/>
      <c r="AU53" s="179"/>
      <c r="AV53" s="179"/>
      <c r="AW53" s="179"/>
    </row>
    <row r="54" ht="18.75" customHeight="1">
      <c r="A54" s="179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79"/>
      <c r="U54" s="179"/>
      <c r="V54" s="179"/>
      <c r="W54" s="179"/>
      <c r="X54" s="180"/>
      <c r="Y54" s="179"/>
      <c r="Z54" s="179"/>
      <c r="AA54" s="179"/>
      <c r="AB54" s="179"/>
      <c r="AC54" s="179"/>
      <c r="AD54" s="179"/>
      <c r="AE54" s="179"/>
      <c r="AF54" s="179"/>
      <c r="AG54" s="179"/>
      <c r="AH54" s="179"/>
      <c r="AI54" s="182"/>
      <c r="AJ54" s="179"/>
      <c r="AK54" s="179"/>
      <c r="AL54" s="179"/>
      <c r="AM54" s="179"/>
      <c r="AN54" s="179"/>
      <c r="AO54" s="179"/>
      <c r="AP54" s="179"/>
      <c r="AQ54" s="179"/>
      <c r="AR54" s="179"/>
      <c r="AS54" s="179"/>
      <c r="AT54" s="179"/>
      <c r="AU54" s="179"/>
      <c r="AV54" s="179"/>
      <c r="AW54" s="179"/>
    </row>
    <row r="55" ht="18.75" customHeight="1">
      <c r="A55" s="179"/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79"/>
      <c r="O55" s="179"/>
      <c r="P55" s="179"/>
      <c r="Q55" s="179"/>
      <c r="R55" s="179"/>
      <c r="S55" s="179"/>
      <c r="T55" s="179"/>
      <c r="U55" s="179"/>
      <c r="V55" s="179"/>
      <c r="W55" s="179"/>
      <c r="X55" s="180"/>
      <c r="Y55" s="179"/>
      <c r="Z55" s="179"/>
      <c r="AA55" s="179"/>
      <c r="AB55" s="179"/>
      <c r="AC55" s="179"/>
      <c r="AD55" s="179"/>
      <c r="AE55" s="179"/>
      <c r="AF55" s="179"/>
      <c r="AG55" s="179"/>
      <c r="AH55" s="179"/>
      <c r="AI55" s="182"/>
      <c r="AJ55" s="179"/>
      <c r="AK55" s="179"/>
      <c r="AL55" s="179"/>
      <c r="AM55" s="179"/>
      <c r="AN55" s="179"/>
      <c r="AO55" s="179"/>
      <c r="AP55" s="179"/>
      <c r="AQ55" s="179"/>
      <c r="AR55" s="179"/>
      <c r="AS55" s="179"/>
      <c r="AT55" s="179"/>
      <c r="AU55" s="179"/>
      <c r="AV55" s="179"/>
      <c r="AW55" s="179"/>
    </row>
    <row r="56" ht="18.75" customHeight="1">
      <c r="A56" s="179"/>
      <c r="B56" s="179"/>
      <c r="C56" s="17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79"/>
      <c r="O56" s="179"/>
      <c r="P56" s="179"/>
      <c r="Q56" s="179"/>
      <c r="R56" s="179"/>
      <c r="S56" s="179"/>
      <c r="T56" s="179"/>
      <c r="U56" s="179"/>
      <c r="V56" s="179"/>
      <c r="W56" s="179"/>
      <c r="X56" s="180"/>
      <c r="Y56" s="179"/>
      <c r="Z56" s="179"/>
      <c r="AA56" s="179"/>
      <c r="AB56" s="179"/>
      <c r="AC56" s="179"/>
      <c r="AD56" s="179"/>
      <c r="AE56" s="179"/>
      <c r="AF56" s="179"/>
      <c r="AG56" s="179"/>
      <c r="AH56" s="179"/>
      <c r="AI56" s="182"/>
      <c r="AJ56" s="179"/>
      <c r="AK56" s="179"/>
      <c r="AL56" s="179"/>
      <c r="AM56" s="179"/>
      <c r="AN56" s="179"/>
      <c r="AO56" s="179"/>
      <c r="AP56" s="179"/>
      <c r="AQ56" s="179"/>
      <c r="AR56" s="179"/>
      <c r="AS56" s="179"/>
      <c r="AT56" s="179"/>
      <c r="AU56" s="179"/>
      <c r="AV56" s="179"/>
      <c r="AW56" s="179"/>
    </row>
    <row r="57" ht="18.75" customHeight="1">
      <c r="A57" s="179"/>
      <c r="B57" s="179"/>
      <c r="C57" s="179"/>
      <c r="D57" s="179"/>
      <c r="E57" s="179"/>
      <c r="F57" s="179"/>
      <c r="G57" s="179"/>
      <c r="H57" s="179"/>
      <c r="I57" s="179"/>
      <c r="J57" s="179"/>
      <c r="K57" s="179"/>
      <c r="L57" s="179"/>
      <c r="M57" s="179"/>
      <c r="N57" s="179"/>
      <c r="O57" s="179"/>
      <c r="P57" s="179"/>
      <c r="Q57" s="179"/>
      <c r="R57" s="179"/>
      <c r="S57" s="179"/>
      <c r="T57" s="179"/>
      <c r="U57" s="179"/>
      <c r="V57" s="179"/>
      <c r="W57" s="179"/>
      <c r="X57" s="180"/>
      <c r="Y57" s="179"/>
      <c r="Z57" s="179"/>
      <c r="AA57" s="179"/>
      <c r="AB57" s="179"/>
      <c r="AC57" s="179"/>
      <c r="AD57" s="179"/>
      <c r="AE57" s="179"/>
      <c r="AF57" s="179"/>
      <c r="AG57" s="179"/>
      <c r="AH57" s="179"/>
      <c r="AI57" s="182"/>
      <c r="AJ57" s="179"/>
      <c r="AK57" s="179"/>
      <c r="AL57" s="179"/>
      <c r="AM57" s="179"/>
      <c r="AN57" s="179"/>
      <c r="AO57" s="179"/>
      <c r="AP57" s="179"/>
      <c r="AQ57" s="179"/>
      <c r="AR57" s="179"/>
      <c r="AS57" s="179"/>
      <c r="AT57" s="179"/>
      <c r="AU57" s="179"/>
      <c r="AV57" s="179"/>
      <c r="AW57" s="179"/>
    </row>
    <row r="58" ht="18.75" customHeight="1">
      <c r="A58" s="179"/>
      <c r="B58" s="179"/>
      <c r="C58" s="179"/>
      <c r="D58" s="179"/>
      <c r="E58" s="179"/>
      <c r="F58" s="179"/>
      <c r="G58" s="179"/>
      <c r="H58" s="179"/>
      <c r="I58" s="179"/>
      <c r="J58" s="179"/>
      <c r="K58" s="179"/>
      <c r="L58" s="179"/>
      <c r="M58" s="179"/>
      <c r="N58" s="179"/>
      <c r="O58" s="179"/>
      <c r="P58" s="179"/>
      <c r="Q58" s="179"/>
      <c r="R58" s="179"/>
      <c r="S58" s="179"/>
      <c r="T58" s="179"/>
      <c r="U58" s="179"/>
      <c r="V58" s="179"/>
      <c r="W58" s="179"/>
      <c r="X58" s="180"/>
      <c r="Y58" s="179"/>
      <c r="Z58" s="179"/>
      <c r="AA58" s="179"/>
      <c r="AB58" s="179"/>
      <c r="AC58" s="179"/>
      <c r="AD58" s="179"/>
      <c r="AE58" s="179"/>
      <c r="AF58" s="179"/>
      <c r="AG58" s="179"/>
      <c r="AH58" s="179"/>
      <c r="AI58" s="182"/>
      <c r="AJ58" s="179"/>
      <c r="AK58" s="179"/>
      <c r="AL58" s="179"/>
      <c r="AM58" s="179"/>
      <c r="AN58" s="179"/>
      <c r="AO58" s="179"/>
      <c r="AP58" s="179"/>
      <c r="AQ58" s="179"/>
      <c r="AR58" s="179"/>
      <c r="AS58" s="179"/>
      <c r="AT58" s="179"/>
      <c r="AU58" s="179"/>
      <c r="AV58" s="179"/>
      <c r="AW58" s="179"/>
    </row>
    <row r="59" ht="18.75" customHeight="1">
      <c r="A59" s="179"/>
      <c r="B59" s="179"/>
      <c r="C59" s="179"/>
      <c r="D59" s="179"/>
      <c r="E59" s="179"/>
      <c r="F59" s="179"/>
      <c r="G59" s="179"/>
      <c r="H59" s="179"/>
      <c r="I59" s="179"/>
      <c r="J59" s="179"/>
      <c r="K59" s="179"/>
      <c r="L59" s="179"/>
      <c r="M59" s="179"/>
      <c r="N59" s="179"/>
      <c r="O59" s="179"/>
      <c r="P59" s="179"/>
      <c r="Q59" s="179"/>
      <c r="R59" s="179"/>
      <c r="S59" s="179"/>
      <c r="T59" s="179"/>
      <c r="U59" s="179"/>
      <c r="V59" s="179"/>
      <c r="W59" s="179"/>
      <c r="X59" s="180"/>
      <c r="Y59" s="179"/>
      <c r="Z59" s="179"/>
      <c r="AA59" s="179"/>
      <c r="AB59" s="179"/>
      <c r="AC59" s="179"/>
      <c r="AD59" s="179"/>
      <c r="AE59" s="179"/>
      <c r="AF59" s="179"/>
      <c r="AG59" s="179"/>
      <c r="AH59" s="179"/>
      <c r="AI59" s="182"/>
      <c r="AJ59" s="179"/>
      <c r="AK59" s="179"/>
      <c r="AL59" s="179"/>
      <c r="AM59" s="179"/>
      <c r="AN59" s="179"/>
      <c r="AO59" s="179"/>
      <c r="AP59" s="179"/>
      <c r="AQ59" s="179"/>
      <c r="AR59" s="179"/>
      <c r="AS59" s="179"/>
      <c r="AT59" s="179"/>
      <c r="AU59" s="179"/>
      <c r="AV59" s="179"/>
      <c r="AW59" s="179"/>
    </row>
    <row r="60" ht="18.75" customHeight="1">
      <c r="A60" s="179"/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  <c r="O60" s="179"/>
      <c r="P60" s="179"/>
      <c r="Q60" s="179"/>
      <c r="R60" s="179"/>
      <c r="S60" s="179"/>
      <c r="T60" s="179"/>
      <c r="U60" s="179"/>
      <c r="V60" s="179"/>
      <c r="W60" s="179"/>
      <c r="X60" s="180"/>
      <c r="Y60" s="179"/>
      <c r="Z60" s="179"/>
      <c r="AA60" s="179"/>
      <c r="AB60" s="179"/>
      <c r="AC60" s="179"/>
      <c r="AD60" s="179"/>
      <c r="AE60" s="179"/>
      <c r="AF60" s="179"/>
      <c r="AG60" s="179"/>
      <c r="AH60" s="179"/>
      <c r="AI60" s="182"/>
      <c r="AJ60" s="179"/>
      <c r="AK60" s="179"/>
      <c r="AL60" s="179"/>
      <c r="AM60" s="179"/>
      <c r="AN60" s="179"/>
      <c r="AO60" s="179"/>
      <c r="AP60" s="179"/>
      <c r="AQ60" s="179"/>
      <c r="AR60" s="179"/>
      <c r="AS60" s="179"/>
      <c r="AT60" s="179"/>
      <c r="AU60" s="179"/>
      <c r="AV60" s="179"/>
      <c r="AW60" s="179"/>
    </row>
    <row r="61" ht="18.75" customHeight="1">
      <c r="A61" s="179"/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  <c r="O61" s="179"/>
      <c r="P61" s="179"/>
      <c r="Q61" s="179"/>
      <c r="R61" s="179"/>
      <c r="S61" s="179"/>
      <c r="T61" s="179"/>
      <c r="U61" s="179"/>
      <c r="V61" s="179"/>
      <c r="W61" s="179"/>
      <c r="X61" s="180"/>
      <c r="Y61" s="179"/>
      <c r="Z61" s="179"/>
      <c r="AA61" s="179"/>
      <c r="AB61" s="179"/>
      <c r="AC61" s="179"/>
      <c r="AD61" s="179"/>
      <c r="AE61" s="179"/>
      <c r="AF61" s="179"/>
      <c r="AG61" s="179"/>
      <c r="AH61" s="179"/>
      <c r="AI61" s="182"/>
      <c r="AJ61" s="179"/>
      <c r="AK61" s="179"/>
      <c r="AL61" s="179"/>
      <c r="AM61" s="179"/>
      <c r="AN61" s="179"/>
      <c r="AO61" s="179"/>
      <c r="AP61" s="179"/>
      <c r="AQ61" s="179"/>
      <c r="AR61" s="179"/>
      <c r="AS61" s="179"/>
      <c r="AT61" s="179"/>
      <c r="AU61" s="179"/>
      <c r="AV61" s="179"/>
      <c r="AW61" s="179"/>
    </row>
    <row r="62" ht="18.75" customHeight="1">
      <c r="A62" s="179"/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  <c r="O62" s="179"/>
      <c r="P62" s="179"/>
      <c r="Q62" s="179"/>
      <c r="R62" s="179"/>
      <c r="S62" s="179"/>
      <c r="T62" s="179"/>
      <c r="U62" s="179"/>
      <c r="V62" s="179"/>
      <c r="W62" s="179"/>
      <c r="X62" s="180"/>
      <c r="Y62" s="179"/>
      <c r="Z62" s="179"/>
      <c r="AA62" s="179"/>
      <c r="AB62" s="179"/>
      <c r="AC62" s="179"/>
      <c r="AD62" s="179"/>
      <c r="AE62" s="179"/>
      <c r="AF62" s="179"/>
      <c r="AG62" s="179"/>
      <c r="AH62" s="179"/>
      <c r="AI62" s="182"/>
      <c r="AJ62" s="179"/>
      <c r="AK62" s="179"/>
      <c r="AL62" s="179"/>
      <c r="AM62" s="179"/>
      <c r="AN62" s="179"/>
      <c r="AO62" s="179"/>
      <c r="AP62" s="179"/>
      <c r="AQ62" s="179"/>
      <c r="AR62" s="179"/>
      <c r="AS62" s="179"/>
      <c r="AT62" s="179"/>
      <c r="AU62" s="179"/>
      <c r="AV62" s="179"/>
      <c r="AW62" s="179"/>
    </row>
    <row r="63" ht="18.75" customHeight="1">
      <c r="A63" s="179"/>
      <c r="B63" s="179"/>
      <c r="C63" s="179"/>
      <c r="D63" s="179"/>
      <c r="E63" s="179"/>
      <c r="F63" s="179"/>
      <c r="G63" s="179"/>
      <c r="H63" s="179"/>
      <c r="I63" s="179"/>
      <c r="J63" s="179"/>
      <c r="K63" s="179"/>
      <c r="L63" s="179"/>
      <c r="M63" s="179"/>
      <c r="N63" s="179"/>
      <c r="O63" s="179"/>
      <c r="P63" s="179"/>
      <c r="Q63" s="179"/>
      <c r="R63" s="179"/>
      <c r="S63" s="179"/>
      <c r="T63" s="179"/>
      <c r="U63" s="179"/>
      <c r="V63" s="179"/>
      <c r="W63" s="179"/>
      <c r="X63" s="180"/>
      <c r="Y63" s="179"/>
      <c r="Z63" s="179"/>
      <c r="AA63" s="179"/>
      <c r="AB63" s="179"/>
      <c r="AC63" s="179"/>
      <c r="AD63" s="179"/>
      <c r="AE63" s="179"/>
      <c r="AF63" s="179"/>
      <c r="AG63" s="179"/>
      <c r="AH63" s="179"/>
      <c r="AI63" s="182"/>
      <c r="AJ63" s="179"/>
      <c r="AK63" s="179"/>
      <c r="AL63" s="179"/>
      <c r="AM63" s="179"/>
      <c r="AN63" s="179"/>
      <c r="AO63" s="179"/>
      <c r="AP63" s="179"/>
      <c r="AQ63" s="179"/>
      <c r="AR63" s="179"/>
      <c r="AS63" s="179"/>
      <c r="AT63" s="179"/>
      <c r="AU63" s="179"/>
      <c r="AV63" s="179"/>
      <c r="AW63" s="179"/>
    </row>
    <row r="64" ht="18.75" customHeight="1">
      <c r="A64" s="179"/>
      <c r="B64" s="179"/>
      <c r="C64" s="179"/>
      <c r="D64" s="179"/>
      <c r="E64" s="179"/>
      <c r="F64" s="179"/>
      <c r="G64" s="179"/>
      <c r="H64" s="179"/>
      <c r="I64" s="179"/>
      <c r="J64" s="179"/>
      <c r="K64" s="179"/>
      <c r="L64" s="179"/>
      <c r="M64" s="179"/>
      <c r="N64" s="179"/>
      <c r="O64" s="179"/>
      <c r="P64" s="179"/>
      <c r="Q64" s="179"/>
      <c r="R64" s="179"/>
      <c r="S64" s="179"/>
      <c r="T64" s="179"/>
      <c r="U64" s="179"/>
      <c r="V64" s="179"/>
      <c r="W64" s="179"/>
      <c r="X64" s="180"/>
      <c r="Y64" s="179"/>
      <c r="Z64" s="179"/>
      <c r="AA64" s="179"/>
      <c r="AB64" s="179"/>
      <c r="AC64" s="179"/>
      <c r="AD64" s="179"/>
      <c r="AE64" s="179"/>
      <c r="AF64" s="179"/>
      <c r="AG64" s="179"/>
      <c r="AH64" s="179"/>
      <c r="AI64" s="182"/>
      <c r="AJ64" s="179"/>
      <c r="AK64" s="179"/>
      <c r="AL64" s="179"/>
      <c r="AM64" s="179"/>
      <c r="AN64" s="179"/>
      <c r="AO64" s="179"/>
      <c r="AP64" s="179"/>
      <c r="AQ64" s="179"/>
      <c r="AR64" s="179"/>
      <c r="AS64" s="179"/>
      <c r="AT64" s="179"/>
      <c r="AU64" s="179"/>
      <c r="AV64" s="179"/>
      <c r="AW64" s="179"/>
    </row>
    <row r="65" ht="18.75" customHeight="1">
      <c r="A65" s="179"/>
      <c r="B65" s="179"/>
      <c r="C65" s="179"/>
      <c r="D65" s="179"/>
      <c r="E65" s="179"/>
      <c r="F65" s="179"/>
      <c r="G65" s="179"/>
      <c r="H65" s="179"/>
      <c r="I65" s="179"/>
      <c r="J65" s="179"/>
      <c r="K65" s="179"/>
      <c r="L65" s="179"/>
      <c r="M65" s="179"/>
      <c r="N65" s="179"/>
      <c r="O65" s="179"/>
      <c r="P65" s="179"/>
      <c r="Q65" s="179"/>
      <c r="R65" s="179"/>
      <c r="S65" s="179"/>
      <c r="T65" s="179"/>
      <c r="U65" s="179"/>
      <c r="V65" s="179"/>
      <c r="W65" s="179"/>
      <c r="X65" s="180"/>
      <c r="Y65" s="179"/>
      <c r="Z65" s="179"/>
      <c r="AA65" s="179"/>
      <c r="AB65" s="179"/>
      <c r="AC65" s="179"/>
      <c r="AD65" s="179"/>
      <c r="AE65" s="179"/>
      <c r="AF65" s="179"/>
      <c r="AG65" s="179"/>
      <c r="AH65" s="179"/>
      <c r="AI65" s="182"/>
      <c r="AJ65" s="179"/>
      <c r="AK65" s="179"/>
      <c r="AL65" s="179"/>
      <c r="AM65" s="179"/>
      <c r="AN65" s="179"/>
      <c r="AO65" s="179"/>
      <c r="AP65" s="179"/>
      <c r="AQ65" s="179"/>
      <c r="AR65" s="179"/>
      <c r="AS65" s="179"/>
      <c r="AT65" s="179"/>
      <c r="AU65" s="179"/>
      <c r="AV65" s="179"/>
      <c r="AW65" s="179"/>
    </row>
    <row r="66" ht="18.75" customHeight="1">
      <c r="A66" s="179"/>
      <c r="B66" s="179"/>
      <c r="C66" s="179"/>
      <c r="D66" s="179"/>
      <c r="E66" s="179"/>
      <c r="F66" s="179"/>
      <c r="G66" s="179"/>
      <c r="H66" s="179"/>
      <c r="I66" s="179"/>
      <c r="J66" s="179"/>
      <c r="K66" s="179"/>
      <c r="L66" s="179"/>
      <c r="M66" s="179"/>
      <c r="N66" s="179"/>
      <c r="O66" s="179"/>
      <c r="P66" s="179"/>
      <c r="Q66" s="179"/>
      <c r="R66" s="179"/>
      <c r="S66" s="179"/>
      <c r="T66" s="179"/>
      <c r="U66" s="179"/>
      <c r="V66" s="179"/>
      <c r="W66" s="179"/>
      <c r="X66" s="180"/>
      <c r="Y66" s="179"/>
      <c r="Z66" s="179"/>
      <c r="AA66" s="179"/>
      <c r="AB66" s="179"/>
      <c r="AC66" s="179"/>
      <c r="AD66" s="179"/>
      <c r="AE66" s="179"/>
      <c r="AF66" s="179"/>
      <c r="AG66" s="179"/>
      <c r="AH66" s="179"/>
      <c r="AI66" s="182"/>
      <c r="AJ66" s="179"/>
      <c r="AK66" s="179"/>
      <c r="AL66" s="179"/>
      <c r="AM66" s="179"/>
      <c r="AN66" s="179"/>
      <c r="AO66" s="179"/>
      <c r="AP66" s="179"/>
      <c r="AQ66" s="179"/>
      <c r="AR66" s="179"/>
      <c r="AS66" s="179"/>
      <c r="AT66" s="179"/>
      <c r="AU66" s="179"/>
      <c r="AV66" s="179"/>
      <c r="AW66" s="179"/>
    </row>
    <row r="67" ht="18.75" customHeight="1">
      <c r="A67" s="179"/>
      <c r="B67" s="179"/>
      <c r="C67" s="179"/>
      <c r="D67" s="179"/>
      <c r="E67" s="179"/>
      <c r="F67" s="179"/>
      <c r="G67" s="179"/>
      <c r="H67" s="179"/>
      <c r="I67" s="179"/>
      <c r="J67" s="179"/>
      <c r="K67" s="179"/>
      <c r="L67" s="179"/>
      <c r="M67" s="179"/>
      <c r="N67" s="179"/>
      <c r="O67" s="179"/>
      <c r="P67" s="179"/>
      <c r="Q67" s="179"/>
      <c r="R67" s="179"/>
      <c r="S67" s="179"/>
      <c r="T67" s="179"/>
      <c r="U67" s="179"/>
      <c r="V67" s="179"/>
      <c r="W67" s="179"/>
      <c r="X67" s="180"/>
      <c r="Y67" s="179"/>
      <c r="Z67" s="179"/>
      <c r="AA67" s="179"/>
      <c r="AB67" s="179"/>
      <c r="AC67" s="179"/>
      <c r="AD67" s="179"/>
      <c r="AE67" s="179"/>
      <c r="AF67" s="179"/>
      <c r="AG67" s="179"/>
      <c r="AH67" s="179"/>
      <c r="AI67" s="182"/>
      <c r="AJ67" s="179"/>
      <c r="AK67" s="179"/>
      <c r="AL67" s="179"/>
      <c r="AM67" s="179"/>
      <c r="AN67" s="179"/>
      <c r="AO67" s="179"/>
      <c r="AP67" s="179"/>
      <c r="AQ67" s="179"/>
      <c r="AR67" s="179"/>
      <c r="AS67" s="179"/>
      <c r="AT67" s="179"/>
      <c r="AU67" s="179"/>
      <c r="AV67" s="179"/>
      <c r="AW67" s="179"/>
    </row>
    <row r="68" ht="18.75" customHeight="1">
      <c r="A68" s="179"/>
      <c r="B68" s="179"/>
      <c r="C68" s="179"/>
      <c r="D68" s="179"/>
      <c r="E68" s="179"/>
      <c r="F68" s="179"/>
      <c r="G68" s="179"/>
      <c r="H68" s="179"/>
      <c r="I68" s="179"/>
      <c r="J68" s="179"/>
      <c r="K68" s="179"/>
      <c r="L68" s="179"/>
      <c r="M68" s="179"/>
      <c r="N68" s="179"/>
      <c r="O68" s="179"/>
      <c r="P68" s="179"/>
      <c r="Q68" s="179"/>
      <c r="R68" s="179"/>
      <c r="S68" s="179"/>
      <c r="T68" s="179"/>
      <c r="U68" s="179"/>
      <c r="V68" s="179"/>
      <c r="W68" s="179"/>
      <c r="X68" s="180"/>
      <c r="Y68" s="179"/>
      <c r="Z68" s="179"/>
      <c r="AA68" s="179"/>
      <c r="AB68" s="179"/>
      <c r="AC68" s="179"/>
      <c r="AD68" s="179"/>
      <c r="AE68" s="179"/>
      <c r="AF68" s="179"/>
      <c r="AG68" s="179"/>
      <c r="AH68" s="179"/>
      <c r="AI68" s="182"/>
      <c r="AJ68" s="179"/>
      <c r="AK68" s="179"/>
      <c r="AL68" s="179"/>
      <c r="AM68" s="179"/>
      <c r="AN68" s="179"/>
      <c r="AO68" s="179"/>
      <c r="AP68" s="179"/>
      <c r="AQ68" s="179"/>
      <c r="AR68" s="179"/>
      <c r="AS68" s="179"/>
      <c r="AT68" s="179"/>
      <c r="AU68" s="179"/>
      <c r="AV68" s="179"/>
      <c r="AW68" s="179"/>
    </row>
    <row r="69" ht="18.75" customHeight="1">
      <c r="A69" s="179"/>
      <c r="B69" s="179"/>
      <c r="C69" s="179"/>
      <c r="D69" s="179"/>
      <c r="E69" s="179"/>
      <c r="F69" s="179"/>
      <c r="G69" s="179"/>
      <c r="H69" s="179"/>
      <c r="I69" s="179"/>
      <c r="J69" s="179"/>
      <c r="K69" s="179"/>
      <c r="L69" s="179"/>
      <c r="M69" s="179"/>
      <c r="N69" s="179"/>
      <c r="O69" s="179"/>
      <c r="P69" s="179"/>
      <c r="Q69" s="179"/>
      <c r="R69" s="179"/>
      <c r="S69" s="179"/>
      <c r="T69" s="179"/>
      <c r="U69" s="179"/>
      <c r="V69" s="179"/>
      <c r="W69" s="179"/>
      <c r="X69" s="180"/>
      <c r="Y69" s="179"/>
      <c r="Z69" s="179"/>
      <c r="AA69" s="179"/>
      <c r="AB69" s="179"/>
      <c r="AC69" s="179"/>
      <c r="AD69" s="179"/>
      <c r="AE69" s="179"/>
      <c r="AF69" s="179"/>
      <c r="AG69" s="179"/>
      <c r="AH69" s="179"/>
      <c r="AI69" s="182"/>
      <c r="AJ69" s="179"/>
      <c r="AK69" s="179"/>
      <c r="AL69" s="179"/>
      <c r="AM69" s="179"/>
      <c r="AN69" s="179"/>
      <c r="AO69" s="179"/>
      <c r="AP69" s="179"/>
      <c r="AQ69" s="179"/>
      <c r="AR69" s="179"/>
      <c r="AS69" s="179"/>
      <c r="AT69" s="179"/>
      <c r="AU69" s="179"/>
      <c r="AV69" s="179"/>
      <c r="AW69" s="179"/>
    </row>
    <row r="70" ht="18.75" customHeight="1">
      <c r="A70" s="179"/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79"/>
      <c r="V70" s="179"/>
      <c r="W70" s="179"/>
      <c r="X70" s="180"/>
      <c r="Y70" s="179"/>
      <c r="Z70" s="179"/>
      <c r="AA70" s="179"/>
      <c r="AB70" s="179"/>
      <c r="AC70" s="179"/>
      <c r="AD70" s="179"/>
      <c r="AE70" s="179"/>
      <c r="AF70" s="179"/>
      <c r="AG70" s="179"/>
      <c r="AH70" s="179"/>
      <c r="AI70" s="182"/>
      <c r="AJ70" s="179"/>
      <c r="AK70" s="179"/>
      <c r="AL70" s="179"/>
      <c r="AM70" s="179"/>
      <c r="AN70" s="179"/>
      <c r="AO70" s="179"/>
      <c r="AP70" s="179"/>
      <c r="AQ70" s="179"/>
      <c r="AR70" s="179"/>
      <c r="AS70" s="179"/>
      <c r="AT70" s="179"/>
      <c r="AU70" s="179"/>
      <c r="AV70" s="179"/>
      <c r="AW70" s="179"/>
    </row>
    <row r="71" ht="18.75" customHeight="1">
      <c r="A71" s="179"/>
      <c r="B71" s="179"/>
      <c r="C71" s="179"/>
      <c r="D71" s="179"/>
      <c r="E71" s="179"/>
      <c r="F71" s="179"/>
      <c r="G71" s="179"/>
      <c r="H71" s="179"/>
      <c r="I71" s="179"/>
      <c r="J71" s="179"/>
      <c r="K71" s="179"/>
      <c r="L71" s="179"/>
      <c r="M71" s="179"/>
      <c r="N71" s="179"/>
      <c r="O71" s="179"/>
      <c r="P71" s="179"/>
      <c r="Q71" s="179"/>
      <c r="R71" s="179"/>
      <c r="S71" s="179"/>
      <c r="T71" s="179"/>
      <c r="U71" s="179"/>
      <c r="V71" s="179"/>
      <c r="W71" s="179"/>
      <c r="X71" s="180"/>
      <c r="Y71" s="179"/>
      <c r="Z71" s="179"/>
      <c r="AA71" s="179"/>
      <c r="AB71" s="179"/>
      <c r="AC71" s="179"/>
      <c r="AD71" s="179"/>
      <c r="AE71" s="179"/>
      <c r="AF71" s="179"/>
      <c r="AG71" s="179"/>
      <c r="AH71" s="179"/>
      <c r="AI71" s="182"/>
      <c r="AJ71" s="179"/>
      <c r="AK71" s="179"/>
      <c r="AL71" s="179"/>
      <c r="AM71" s="179"/>
      <c r="AN71" s="179"/>
      <c r="AO71" s="179"/>
      <c r="AP71" s="179"/>
      <c r="AQ71" s="179"/>
      <c r="AR71" s="179"/>
      <c r="AS71" s="179"/>
      <c r="AT71" s="179"/>
      <c r="AU71" s="179"/>
      <c r="AV71" s="179"/>
      <c r="AW71" s="179"/>
    </row>
    <row r="72" ht="18.75" customHeight="1">
      <c r="A72" s="179"/>
      <c r="B72" s="179"/>
      <c r="C72" s="179"/>
      <c r="D72" s="179"/>
      <c r="E72" s="179"/>
      <c r="F72" s="179"/>
      <c r="G72" s="179"/>
      <c r="H72" s="179"/>
      <c r="I72" s="179"/>
      <c r="J72" s="179"/>
      <c r="K72" s="179"/>
      <c r="L72" s="179"/>
      <c r="M72" s="179"/>
      <c r="N72" s="179"/>
      <c r="O72" s="179"/>
      <c r="P72" s="179"/>
      <c r="Q72" s="179"/>
      <c r="R72" s="179"/>
      <c r="S72" s="179"/>
      <c r="T72" s="179"/>
      <c r="U72" s="179"/>
      <c r="V72" s="179"/>
      <c r="W72" s="179"/>
      <c r="X72" s="180"/>
      <c r="Y72" s="179"/>
      <c r="Z72" s="179"/>
      <c r="AA72" s="179"/>
      <c r="AB72" s="179"/>
      <c r="AC72" s="179"/>
      <c r="AD72" s="179"/>
      <c r="AE72" s="179"/>
      <c r="AF72" s="179"/>
      <c r="AG72" s="179"/>
      <c r="AH72" s="179"/>
      <c r="AI72" s="182"/>
      <c r="AJ72" s="179"/>
      <c r="AK72" s="179"/>
      <c r="AL72" s="179"/>
      <c r="AM72" s="179"/>
      <c r="AN72" s="179"/>
      <c r="AO72" s="179"/>
      <c r="AP72" s="179"/>
      <c r="AQ72" s="179"/>
      <c r="AR72" s="179"/>
      <c r="AS72" s="179"/>
      <c r="AT72" s="179"/>
      <c r="AU72" s="179"/>
      <c r="AV72" s="179"/>
      <c r="AW72" s="179"/>
    </row>
    <row r="73" ht="18.75" customHeight="1">
      <c r="A73" s="179"/>
      <c r="B73" s="179"/>
      <c r="C73" s="179"/>
      <c r="D73" s="179"/>
      <c r="E73" s="179"/>
      <c r="F73" s="179"/>
      <c r="G73" s="179"/>
      <c r="H73" s="179"/>
      <c r="I73" s="179"/>
      <c r="J73" s="179"/>
      <c r="K73" s="179"/>
      <c r="L73" s="179"/>
      <c r="M73" s="179"/>
      <c r="N73" s="179"/>
      <c r="O73" s="179"/>
      <c r="P73" s="179"/>
      <c r="Q73" s="179"/>
      <c r="R73" s="179"/>
      <c r="S73" s="179"/>
      <c r="T73" s="179"/>
      <c r="U73" s="179"/>
      <c r="V73" s="179"/>
      <c r="W73" s="179"/>
      <c r="X73" s="180"/>
      <c r="Y73" s="179"/>
      <c r="Z73" s="179"/>
      <c r="AA73" s="179"/>
      <c r="AB73" s="179"/>
      <c r="AC73" s="179"/>
      <c r="AD73" s="179"/>
      <c r="AE73" s="179"/>
      <c r="AF73" s="179"/>
      <c r="AG73" s="179"/>
      <c r="AH73" s="179"/>
      <c r="AI73" s="182"/>
      <c r="AJ73" s="179"/>
      <c r="AK73" s="179"/>
      <c r="AL73" s="179"/>
      <c r="AM73" s="179"/>
      <c r="AN73" s="179"/>
      <c r="AO73" s="179"/>
      <c r="AP73" s="179"/>
      <c r="AQ73" s="179"/>
      <c r="AR73" s="179"/>
      <c r="AS73" s="179"/>
      <c r="AT73" s="179"/>
      <c r="AU73" s="179"/>
      <c r="AV73" s="179"/>
      <c r="AW73" s="179"/>
    </row>
    <row r="74" ht="18.75" customHeight="1">
      <c r="A74" s="179"/>
      <c r="B74" s="179"/>
      <c r="C74" s="179"/>
      <c r="D74" s="179"/>
      <c r="E74" s="179"/>
      <c r="F74" s="179"/>
      <c r="G74" s="179"/>
      <c r="H74" s="179"/>
      <c r="I74" s="179"/>
      <c r="J74" s="179"/>
      <c r="K74" s="179"/>
      <c r="L74" s="179"/>
      <c r="M74" s="179"/>
      <c r="N74" s="179"/>
      <c r="O74" s="179"/>
      <c r="P74" s="179"/>
      <c r="Q74" s="179"/>
      <c r="R74" s="179"/>
      <c r="S74" s="179"/>
      <c r="T74" s="179"/>
      <c r="U74" s="179"/>
      <c r="V74" s="179"/>
      <c r="W74" s="179"/>
      <c r="X74" s="180"/>
      <c r="Y74" s="179"/>
      <c r="Z74" s="179"/>
      <c r="AA74" s="179"/>
      <c r="AB74" s="179"/>
      <c r="AC74" s="179"/>
      <c r="AD74" s="179"/>
      <c r="AE74" s="179"/>
      <c r="AF74" s="179"/>
      <c r="AG74" s="179"/>
      <c r="AH74" s="179"/>
      <c r="AI74" s="182"/>
      <c r="AJ74" s="179"/>
      <c r="AK74" s="179"/>
      <c r="AL74" s="179"/>
      <c r="AM74" s="179"/>
      <c r="AN74" s="179"/>
      <c r="AO74" s="179"/>
      <c r="AP74" s="179"/>
      <c r="AQ74" s="179"/>
      <c r="AR74" s="179"/>
      <c r="AS74" s="179"/>
      <c r="AT74" s="179"/>
      <c r="AU74" s="179"/>
      <c r="AV74" s="179"/>
      <c r="AW74" s="179"/>
    </row>
    <row r="75" ht="18.75" customHeight="1">
      <c r="A75" s="179"/>
      <c r="B75" s="179"/>
      <c r="C75" s="179"/>
      <c r="D75" s="179"/>
      <c r="E75" s="179"/>
      <c r="F75" s="179"/>
      <c r="G75" s="179"/>
      <c r="H75" s="179"/>
      <c r="I75" s="179"/>
      <c r="J75" s="179"/>
      <c r="K75" s="179"/>
      <c r="L75" s="179"/>
      <c r="M75" s="179"/>
      <c r="N75" s="179"/>
      <c r="O75" s="179"/>
      <c r="P75" s="179"/>
      <c r="Q75" s="179"/>
      <c r="R75" s="179"/>
      <c r="S75" s="179"/>
      <c r="T75" s="179"/>
      <c r="U75" s="179"/>
      <c r="V75" s="179"/>
      <c r="W75" s="179"/>
      <c r="X75" s="180"/>
      <c r="Y75" s="179"/>
      <c r="Z75" s="179"/>
      <c r="AA75" s="179"/>
      <c r="AB75" s="179"/>
      <c r="AC75" s="179"/>
      <c r="AD75" s="179"/>
      <c r="AE75" s="179"/>
      <c r="AF75" s="179"/>
      <c r="AG75" s="179"/>
      <c r="AH75" s="179"/>
      <c r="AI75" s="182"/>
      <c r="AJ75" s="179"/>
      <c r="AK75" s="179"/>
      <c r="AL75" s="179"/>
      <c r="AM75" s="179"/>
      <c r="AN75" s="179"/>
      <c r="AO75" s="179"/>
      <c r="AP75" s="179"/>
      <c r="AQ75" s="179"/>
      <c r="AR75" s="179"/>
      <c r="AS75" s="179"/>
      <c r="AT75" s="179"/>
      <c r="AU75" s="179"/>
      <c r="AV75" s="179"/>
      <c r="AW75" s="179"/>
    </row>
    <row r="76" ht="18.75" customHeight="1">
      <c r="A76" s="179"/>
      <c r="B76" s="179"/>
      <c r="C76" s="179"/>
      <c r="D76" s="179"/>
      <c r="E76" s="179"/>
      <c r="F76" s="179"/>
      <c r="G76" s="179"/>
      <c r="H76" s="179"/>
      <c r="I76" s="179"/>
      <c r="J76" s="179"/>
      <c r="K76" s="179"/>
      <c r="L76" s="179"/>
      <c r="M76" s="179"/>
      <c r="N76" s="179"/>
      <c r="O76" s="179"/>
      <c r="P76" s="179"/>
      <c r="Q76" s="179"/>
      <c r="R76" s="179"/>
      <c r="S76" s="179"/>
      <c r="T76" s="179"/>
      <c r="U76" s="179"/>
      <c r="V76" s="179"/>
      <c r="W76" s="179"/>
      <c r="X76" s="180"/>
      <c r="Y76" s="179"/>
      <c r="Z76" s="179"/>
      <c r="AA76" s="179"/>
      <c r="AB76" s="179"/>
      <c r="AC76" s="179"/>
      <c r="AD76" s="179"/>
      <c r="AE76" s="179"/>
      <c r="AF76" s="179"/>
      <c r="AG76" s="179"/>
      <c r="AH76" s="179"/>
      <c r="AI76" s="182"/>
      <c r="AJ76" s="179"/>
      <c r="AK76" s="179"/>
      <c r="AL76" s="179"/>
      <c r="AM76" s="179"/>
      <c r="AN76" s="179"/>
      <c r="AO76" s="179"/>
      <c r="AP76" s="179"/>
      <c r="AQ76" s="179"/>
      <c r="AR76" s="179"/>
      <c r="AS76" s="179"/>
      <c r="AT76" s="179"/>
      <c r="AU76" s="179"/>
      <c r="AV76" s="179"/>
      <c r="AW76" s="179"/>
    </row>
    <row r="77" ht="18.75" customHeight="1">
      <c r="A77" s="179"/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80"/>
      <c r="Y77" s="179"/>
      <c r="Z77" s="179"/>
      <c r="AA77" s="179"/>
      <c r="AB77" s="179"/>
      <c r="AC77" s="179"/>
      <c r="AD77" s="179"/>
      <c r="AE77" s="179"/>
      <c r="AF77" s="179"/>
      <c r="AG77" s="179"/>
      <c r="AH77" s="179"/>
      <c r="AI77" s="182"/>
      <c r="AJ77" s="179"/>
      <c r="AK77" s="179"/>
      <c r="AL77" s="179"/>
      <c r="AM77" s="179"/>
      <c r="AN77" s="179"/>
      <c r="AO77" s="179"/>
      <c r="AP77" s="179"/>
      <c r="AQ77" s="179"/>
      <c r="AR77" s="179"/>
      <c r="AS77" s="179"/>
      <c r="AT77" s="179"/>
      <c r="AU77" s="179"/>
      <c r="AV77" s="179"/>
      <c r="AW77" s="179"/>
    </row>
    <row r="78" ht="18.75" customHeight="1">
      <c r="A78" s="179"/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80"/>
      <c r="Y78" s="179"/>
      <c r="Z78" s="179"/>
      <c r="AA78" s="179"/>
      <c r="AB78" s="179"/>
      <c r="AC78" s="179"/>
      <c r="AD78" s="179"/>
      <c r="AE78" s="179"/>
      <c r="AF78" s="179"/>
      <c r="AG78" s="179"/>
      <c r="AH78" s="179"/>
      <c r="AI78" s="182"/>
      <c r="AJ78" s="179"/>
      <c r="AK78" s="179"/>
      <c r="AL78" s="179"/>
      <c r="AM78" s="179"/>
      <c r="AN78" s="179"/>
      <c r="AO78" s="179"/>
      <c r="AP78" s="179"/>
      <c r="AQ78" s="179"/>
      <c r="AR78" s="179"/>
      <c r="AS78" s="179"/>
      <c r="AT78" s="179"/>
      <c r="AU78" s="179"/>
      <c r="AV78" s="179"/>
      <c r="AW78" s="179"/>
    </row>
    <row r="79" ht="12.75" customHeight="1">
      <c r="A79" s="179"/>
      <c r="B79" s="179"/>
      <c r="C79" s="179"/>
      <c r="D79" s="179"/>
      <c r="E79" s="179"/>
      <c r="F79" s="179"/>
      <c r="G79" s="179"/>
      <c r="H79" s="179"/>
      <c r="I79" s="179"/>
      <c r="J79" s="179"/>
      <c r="K79" s="179"/>
      <c r="L79" s="179"/>
      <c r="M79" s="179"/>
      <c r="N79" s="179"/>
      <c r="O79" s="179"/>
      <c r="P79" s="179"/>
      <c r="Q79" s="179"/>
      <c r="R79" s="179"/>
      <c r="S79" s="179"/>
      <c r="T79" s="179"/>
      <c r="U79" s="179"/>
      <c r="V79" s="179"/>
      <c r="W79" s="179"/>
      <c r="X79" s="180"/>
      <c r="Y79" s="179"/>
      <c r="Z79" s="179"/>
      <c r="AA79" s="179"/>
      <c r="AB79" s="179"/>
      <c r="AC79" s="179"/>
      <c r="AD79" s="179"/>
      <c r="AE79" s="179"/>
      <c r="AF79" s="179"/>
      <c r="AG79" s="179"/>
      <c r="AH79" s="179"/>
      <c r="AI79" s="182"/>
      <c r="AJ79" s="179"/>
      <c r="AK79" s="179"/>
      <c r="AL79" s="179"/>
      <c r="AM79" s="179"/>
      <c r="AN79" s="179"/>
      <c r="AO79" s="179"/>
      <c r="AP79" s="179"/>
      <c r="AQ79" s="179"/>
      <c r="AR79" s="179"/>
      <c r="AS79" s="179"/>
      <c r="AT79" s="179"/>
      <c r="AU79" s="179"/>
      <c r="AV79" s="179"/>
      <c r="AW79" s="179"/>
    </row>
    <row r="80" ht="12.75" customHeight="1">
      <c r="A80" s="179"/>
      <c r="B80" s="179"/>
      <c r="C80" s="179"/>
      <c r="D80" s="179"/>
      <c r="E80" s="179"/>
      <c r="F80" s="179"/>
      <c r="G80" s="179"/>
      <c r="H80" s="179"/>
      <c r="I80" s="179"/>
      <c r="J80" s="179"/>
      <c r="K80" s="179"/>
      <c r="L80" s="179"/>
      <c r="M80" s="179"/>
      <c r="N80" s="179"/>
      <c r="O80" s="179"/>
      <c r="P80" s="179"/>
      <c r="Q80" s="179"/>
      <c r="R80" s="179"/>
      <c r="S80" s="179"/>
      <c r="T80" s="179"/>
      <c r="U80" s="179"/>
      <c r="V80" s="179"/>
      <c r="W80" s="179"/>
      <c r="X80" s="180"/>
      <c r="Y80" s="179"/>
      <c r="Z80" s="179"/>
      <c r="AA80" s="179"/>
      <c r="AB80" s="179"/>
      <c r="AC80" s="179"/>
      <c r="AD80" s="179"/>
      <c r="AE80" s="179"/>
      <c r="AF80" s="179"/>
      <c r="AG80" s="179"/>
      <c r="AH80" s="179"/>
      <c r="AI80" s="182"/>
      <c r="AJ80" s="179"/>
      <c r="AK80" s="179"/>
      <c r="AL80" s="179"/>
      <c r="AM80" s="179"/>
      <c r="AN80" s="179"/>
      <c r="AO80" s="179"/>
      <c r="AP80" s="179"/>
      <c r="AQ80" s="179"/>
      <c r="AR80" s="179"/>
      <c r="AS80" s="179"/>
      <c r="AT80" s="179"/>
      <c r="AU80" s="179"/>
      <c r="AV80" s="179"/>
      <c r="AW80" s="179"/>
    </row>
    <row r="81" ht="12.75" customHeight="1">
      <c r="A81" s="179"/>
      <c r="B81" s="179"/>
      <c r="C81" s="179"/>
      <c r="D81" s="179"/>
      <c r="E81" s="179"/>
      <c r="F81" s="179"/>
      <c r="G81" s="179"/>
      <c r="H81" s="179"/>
      <c r="I81" s="179"/>
      <c r="J81" s="179"/>
      <c r="K81" s="179"/>
      <c r="L81" s="179"/>
      <c r="M81" s="179"/>
      <c r="N81" s="179"/>
      <c r="O81" s="179"/>
      <c r="P81" s="179"/>
      <c r="Q81" s="179"/>
      <c r="R81" s="179"/>
      <c r="S81" s="179"/>
      <c r="T81" s="179"/>
      <c r="U81" s="179"/>
      <c r="V81" s="179"/>
      <c r="W81" s="179"/>
      <c r="X81" s="180"/>
      <c r="Y81" s="179"/>
      <c r="Z81" s="179"/>
      <c r="AA81" s="179"/>
      <c r="AB81" s="179"/>
      <c r="AC81" s="179"/>
      <c r="AD81" s="179"/>
      <c r="AE81" s="179"/>
      <c r="AF81" s="179"/>
      <c r="AG81" s="179"/>
      <c r="AH81" s="179"/>
      <c r="AI81" s="182"/>
      <c r="AJ81" s="179"/>
      <c r="AK81" s="179"/>
      <c r="AL81" s="179"/>
      <c r="AM81" s="179"/>
      <c r="AN81" s="179"/>
      <c r="AO81" s="179"/>
      <c r="AP81" s="179"/>
      <c r="AQ81" s="179"/>
      <c r="AR81" s="179"/>
      <c r="AS81" s="179"/>
      <c r="AT81" s="179"/>
      <c r="AU81" s="179"/>
      <c r="AV81" s="179"/>
      <c r="AW81" s="179"/>
    </row>
    <row r="82" ht="12.75" customHeight="1">
      <c r="A82" s="179"/>
      <c r="B82" s="179"/>
      <c r="C82" s="179"/>
      <c r="D82" s="179"/>
      <c r="E82" s="179"/>
      <c r="F82" s="179"/>
      <c r="G82" s="179"/>
      <c r="H82" s="179"/>
      <c r="I82" s="179"/>
      <c r="J82" s="179"/>
      <c r="K82" s="179"/>
      <c r="L82" s="179"/>
      <c r="M82" s="179"/>
      <c r="N82" s="179"/>
      <c r="O82" s="179"/>
      <c r="P82" s="179"/>
      <c r="Q82" s="179"/>
      <c r="R82" s="179"/>
      <c r="S82" s="179"/>
      <c r="T82" s="179"/>
      <c r="U82" s="179"/>
      <c r="V82" s="179"/>
      <c r="W82" s="179"/>
      <c r="X82" s="180"/>
      <c r="Y82" s="179"/>
      <c r="Z82" s="179"/>
      <c r="AA82" s="179"/>
      <c r="AB82" s="179"/>
      <c r="AC82" s="179"/>
      <c r="AD82" s="179"/>
      <c r="AE82" s="179"/>
      <c r="AF82" s="179"/>
      <c r="AG82" s="179"/>
      <c r="AH82" s="179"/>
      <c r="AI82" s="182"/>
      <c r="AJ82" s="179"/>
      <c r="AK82" s="179"/>
      <c r="AL82" s="179"/>
      <c r="AM82" s="179"/>
      <c r="AN82" s="179"/>
      <c r="AO82" s="179"/>
      <c r="AP82" s="179"/>
      <c r="AQ82" s="179"/>
      <c r="AR82" s="179"/>
      <c r="AS82" s="179"/>
      <c r="AT82" s="179"/>
      <c r="AU82" s="179"/>
      <c r="AV82" s="179"/>
      <c r="AW82" s="179"/>
    </row>
    <row r="83" ht="12.75" customHeight="1">
      <c r="A83" s="179"/>
      <c r="B83" s="179"/>
      <c r="C83" s="179"/>
      <c r="D83" s="179"/>
      <c r="E83" s="179"/>
      <c r="F83" s="179"/>
      <c r="G83" s="179"/>
      <c r="H83" s="179"/>
      <c r="I83" s="179"/>
      <c r="J83" s="179"/>
      <c r="K83" s="179"/>
      <c r="L83" s="179"/>
      <c r="M83" s="179"/>
      <c r="N83" s="179"/>
      <c r="O83" s="179"/>
      <c r="P83" s="179"/>
      <c r="Q83" s="179"/>
      <c r="R83" s="179"/>
      <c r="S83" s="179"/>
      <c r="T83" s="179"/>
      <c r="U83" s="179"/>
      <c r="V83" s="179"/>
      <c r="W83" s="179"/>
      <c r="X83" s="180"/>
      <c r="Y83" s="179"/>
      <c r="Z83" s="179"/>
      <c r="AA83" s="179"/>
      <c r="AB83" s="179"/>
      <c r="AC83" s="179"/>
      <c r="AD83" s="179"/>
      <c r="AE83" s="179"/>
      <c r="AF83" s="179"/>
      <c r="AG83" s="179"/>
      <c r="AH83" s="179"/>
      <c r="AI83" s="182"/>
      <c r="AJ83" s="179"/>
      <c r="AK83" s="179"/>
      <c r="AL83" s="179"/>
      <c r="AM83" s="179"/>
      <c r="AN83" s="179"/>
      <c r="AO83" s="179"/>
      <c r="AP83" s="179"/>
      <c r="AQ83" s="179"/>
      <c r="AR83" s="179"/>
      <c r="AS83" s="179"/>
      <c r="AT83" s="179"/>
      <c r="AU83" s="179"/>
      <c r="AV83" s="179"/>
      <c r="AW83" s="179"/>
    </row>
    <row r="84" ht="12.75" customHeight="1">
      <c r="A84" s="179"/>
      <c r="B84" s="179"/>
      <c r="C84" s="179"/>
      <c r="D84" s="179"/>
      <c r="E84" s="179"/>
      <c r="F84" s="179"/>
      <c r="G84" s="179"/>
      <c r="H84" s="179"/>
      <c r="I84" s="179"/>
      <c r="J84" s="179"/>
      <c r="K84" s="179"/>
      <c r="L84" s="179"/>
      <c r="M84" s="179"/>
      <c r="N84" s="179"/>
      <c r="O84" s="179"/>
      <c r="P84" s="179"/>
      <c r="Q84" s="179"/>
      <c r="R84" s="179"/>
      <c r="S84" s="179"/>
      <c r="T84" s="179"/>
      <c r="U84" s="179"/>
      <c r="V84" s="179"/>
      <c r="W84" s="179"/>
      <c r="X84" s="180"/>
      <c r="Y84" s="179"/>
      <c r="Z84" s="179"/>
      <c r="AA84" s="179"/>
      <c r="AB84" s="179"/>
      <c r="AC84" s="179"/>
      <c r="AD84" s="179"/>
      <c r="AE84" s="179"/>
      <c r="AF84" s="179"/>
      <c r="AG84" s="179"/>
      <c r="AH84" s="179"/>
      <c r="AI84" s="182"/>
      <c r="AJ84" s="179"/>
      <c r="AK84" s="179"/>
      <c r="AL84" s="179"/>
      <c r="AM84" s="179"/>
      <c r="AN84" s="179"/>
      <c r="AO84" s="179"/>
      <c r="AP84" s="179"/>
      <c r="AQ84" s="179"/>
      <c r="AR84" s="179"/>
      <c r="AS84" s="179"/>
      <c r="AT84" s="179"/>
      <c r="AU84" s="179"/>
      <c r="AV84" s="179"/>
      <c r="AW84" s="179"/>
    </row>
    <row r="85" ht="12.75" customHeight="1">
      <c r="A85" s="179"/>
      <c r="B85" s="179"/>
      <c r="C85" s="179"/>
      <c r="D85" s="179"/>
      <c r="E85" s="179"/>
      <c r="F85" s="179"/>
      <c r="G85" s="179"/>
      <c r="H85" s="179"/>
      <c r="I85" s="179"/>
      <c r="J85" s="179"/>
      <c r="K85" s="179"/>
      <c r="L85" s="179"/>
      <c r="M85" s="179"/>
      <c r="N85" s="179"/>
      <c r="O85" s="179"/>
      <c r="P85" s="179"/>
      <c r="Q85" s="179"/>
      <c r="R85" s="179"/>
      <c r="S85" s="179"/>
      <c r="T85" s="179"/>
      <c r="U85" s="179"/>
      <c r="V85" s="179"/>
      <c r="W85" s="179"/>
      <c r="X85" s="180"/>
      <c r="Y85" s="179"/>
      <c r="Z85" s="179"/>
      <c r="AA85" s="179"/>
      <c r="AB85" s="179"/>
      <c r="AC85" s="179"/>
      <c r="AD85" s="179"/>
      <c r="AE85" s="179"/>
      <c r="AF85" s="179"/>
      <c r="AG85" s="179"/>
      <c r="AH85" s="179"/>
      <c r="AI85" s="182"/>
      <c r="AJ85" s="179"/>
      <c r="AK85" s="179"/>
      <c r="AL85" s="179"/>
      <c r="AM85" s="179"/>
      <c r="AN85" s="179"/>
      <c r="AO85" s="179"/>
      <c r="AP85" s="179"/>
      <c r="AQ85" s="179"/>
      <c r="AR85" s="179"/>
      <c r="AS85" s="179"/>
      <c r="AT85" s="179"/>
      <c r="AU85" s="179"/>
      <c r="AV85" s="179"/>
      <c r="AW85" s="179"/>
    </row>
    <row r="86" ht="12.75" customHeight="1">
      <c r="A86" s="179"/>
      <c r="B86" s="179"/>
      <c r="C86" s="179"/>
      <c r="D86" s="179"/>
      <c r="E86" s="179"/>
      <c r="F86" s="179"/>
      <c r="G86" s="179"/>
      <c r="H86" s="179"/>
      <c r="I86" s="179"/>
      <c r="J86" s="179"/>
      <c r="K86" s="179"/>
      <c r="L86" s="179"/>
      <c r="M86" s="179"/>
      <c r="N86" s="179"/>
      <c r="O86" s="179"/>
      <c r="P86" s="179"/>
      <c r="Q86" s="179"/>
      <c r="R86" s="179"/>
      <c r="S86" s="179"/>
      <c r="T86" s="179"/>
      <c r="U86" s="179"/>
      <c r="V86" s="179"/>
      <c r="W86" s="179"/>
      <c r="X86" s="180"/>
      <c r="Y86" s="179"/>
      <c r="Z86" s="179"/>
      <c r="AA86" s="179"/>
      <c r="AB86" s="179"/>
      <c r="AC86" s="179"/>
      <c r="AD86" s="179"/>
      <c r="AE86" s="179"/>
      <c r="AF86" s="179"/>
      <c r="AG86" s="179"/>
      <c r="AH86" s="179"/>
      <c r="AI86" s="182"/>
      <c r="AJ86" s="179"/>
      <c r="AK86" s="179"/>
      <c r="AL86" s="179"/>
      <c r="AM86" s="179"/>
      <c r="AN86" s="179"/>
      <c r="AO86" s="179"/>
      <c r="AP86" s="179"/>
      <c r="AQ86" s="179"/>
      <c r="AR86" s="179"/>
      <c r="AS86" s="179"/>
      <c r="AT86" s="179"/>
      <c r="AU86" s="179"/>
      <c r="AV86" s="179"/>
      <c r="AW86" s="179"/>
    </row>
    <row r="87" ht="12.75" customHeight="1">
      <c r="A87" s="179"/>
      <c r="B87" s="179"/>
      <c r="C87" s="179"/>
      <c r="D87" s="179"/>
      <c r="E87" s="179"/>
      <c r="F87" s="179"/>
      <c r="G87" s="179"/>
      <c r="H87" s="179"/>
      <c r="I87" s="179"/>
      <c r="J87" s="179"/>
      <c r="K87" s="179"/>
      <c r="L87" s="179"/>
      <c r="M87" s="179"/>
      <c r="N87" s="179"/>
      <c r="O87" s="179"/>
      <c r="P87" s="179"/>
      <c r="Q87" s="179"/>
      <c r="R87" s="179"/>
      <c r="S87" s="179"/>
      <c r="T87" s="179"/>
      <c r="U87" s="179"/>
      <c r="V87" s="179"/>
      <c r="W87" s="179"/>
      <c r="X87" s="180"/>
      <c r="Y87" s="179"/>
      <c r="Z87" s="179"/>
      <c r="AA87" s="179"/>
      <c r="AB87" s="179"/>
      <c r="AC87" s="179"/>
      <c r="AD87" s="179"/>
      <c r="AE87" s="179"/>
      <c r="AF87" s="179"/>
      <c r="AG87" s="179"/>
      <c r="AH87" s="179"/>
      <c r="AI87" s="182"/>
      <c r="AJ87" s="179"/>
      <c r="AK87" s="179"/>
      <c r="AL87" s="179"/>
      <c r="AM87" s="179"/>
      <c r="AN87" s="179"/>
      <c r="AO87" s="179"/>
      <c r="AP87" s="179"/>
      <c r="AQ87" s="179"/>
      <c r="AR87" s="179"/>
      <c r="AS87" s="179"/>
      <c r="AT87" s="179"/>
      <c r="AU87" s="179"/>
      <c r="AV87" s="179"/>
      <c r="AW87" s="179"/>
    </row>
    <row r="88" ht="12.75" customHeight="1">
      <c r="A88" s="179"/>
      <c r="B88" s="179"/>
      <c r="C88" s="179"/>
      <c r="D88" s="179"/>
      <c r="E88" s="179"/>
      <c r="F88" s="179"/>
      <c r="G88" s="179"/>
      <c r="H88" s="179"/>
      <c r="I88" s="179"/>
      <c r="J88" s="179"/>
      <c r="K88" s="179"/>
      <c r="L88" s="179"/>
      <c r="M88" s="179"/>
      <c r="N88" s="179"/>
      <c r="O88" s="179"/>
      <c r="P88" s="179"/>
      <c r="Q88" s="179"/>
      <c r="R88" s="179"/>
      <c r="S88" s="179"/>
      <c r="T88" s="179"/>
      <c r="U88" s="179"/>
      <c r="V88" s="179"/>
      <c r="W88" s="179"/>
      <c r="X88" s="180"/>
      <c r="Y88" s="179"/>
      <c r="Z88" s="179"/>
      <c r="AA88" s="179"/>
      <c r="AB88" s="179"/>
      <c r="AC88" s="179"/>
      <c r="AD88" s="179"/>
      <c r="AE88" s="179"/>
      <c r="AF88" s="179"/>
      <c r="AG88" s="179"/>
      <c r="AH88" s="179"/>
      <c r="AI88" s="182"/>
      <c r="AJ88" s="179"/>
      <c r="AK88" s="179"/>
      <c r="AL88" s="179"/>
      <c r="AM88" s="179"/>
      <c r="AN88" s="179"/>
      <c r="AO88" s="179"/>
      <c r="AP88" s="179"/>
      <c r="AQ88" s="179"/>
      <c r="AR88" s="179"/>
      <c r="AS88" s="179"/>
      <c r="AT88" s="179"/>
      <c r="AU88" s="179"/>
      <c r="AV88" s="179"/>
      <c r="AW88" s="179"/>
    </row>
    <row r="89" ht="12.75" customHeight="1">
      <c r="A89" s="179"/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  <c r="O89" s="179"/>
      <c r="P89" s="179"/>
      <c r="Q89" s="179"/>
      <c r="R89" s="179"/>
      <c r="S89" s="179"/>
      <c r="T89" s="179"/>
      <c r="U89" s="179"/>
      <c r="V89" s="179"/>
      <c r="W89" s="179"/>
      <c r="X89" s="180"/>
      <c r="Y89" s="179"/>
      <c r="Z89" s="179"/>
      <c r="AA89" s="179"/>
      <c r="AB89" s="179"/>
      <c r="AC89" s="179"/>
      <c r="AD89" s="179"/>
      <c r="AE89" s="179"/>
      <c r="AF89" s="179"/>
      <c r="AG89" s="179"/>
      <c r="AH89" s="179"/>
      <c r="AI89" s="182"/>
      <c r="AJ89" s="179"/>
      <c r="AK89" s="179"/>
      <c r="AL89" s="179"/>
      <c r="AM89" s="179"/>
      <c r="AN89" s="179"/>
      <c r="AO89" s="179"/>
      <c r="AP89" s="179"/>
      <c r="AQ89" s="179"/>
      <c r="AR89" s="179"/>
      <c r="AS89" s="179"/>
      <c r="AT89" s="179"/>
      <c r="AU89" s="179"/>
      <c r="AV89" s="179"/>
      <c r="AW89" s="179"/>
    </row>
    <row r="90" ht="12.75" customHeight="1">
      <c r="A90" s="179"/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  <c r="O90" s="179"/>
      <c r="P90" s="179"/>
      <c r="Q90" s="179"/>
      <c r="R90" s="179"/>
      <c r="S90" s="179"/>
      <c r="T90" s="179"/>
      <c r="U90" s="179"/>
      <c r="V90" s="179"/>
      <c r="W90" s="179"/>
      <c r="X90" s="180"/>
      <c r="Y90" s="179"/>
      <c r="Z90" s="179"/>
      <c r="AA90" s="179"/>
      <c r="AB90" s="179"/>
      <c r="AC90" s="179"/>
      <c r="AD90" s="179"/>
      <c r="AE90" s="179"/>
      <c r="AF90" s="179"/>
      <c r="AG90" s="179"/>
      <c r="AH90" s="179"/>
      <c r="AI90" s="182"/>
      <c r="AJ90" s="179"/>
      <c r="AK90" s="179"/>
      <c r="AL90" s="179"/>
      <c r="AM90" s="179"/>
      <c r="AN90" s="179"/>
      <c r="AO90" s="179"/>
      <c r="AP90" s="179"/>
      <c r="AQ90" s="179"/>
      <c r="AR90" s="179"/>
      <c r="AS90" s="179"/>
      <c r="AT90" s="179"/>
      <c r="AU90" s="179"/>
      <c r="AV90" s="179"/>
      <c r="AW90" s="179"/>
    </row>
    <row r="91" ht="12.75" customHeight="1">
      <c r="A91" s="179"/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  <c r="O91" s="179"/>
      <c r="P91" s="179"/>
      <c r="Q91" s="179"/>
      <c r="R91" s="179"/>
      <c r="S91" s="179"/>
      <c r="T91" s="179"/>
      <c r="U91" s="179"/>
      <c r="V91" s="179"/>
      <c r="W91" s="179"/>
      <c r="X91" s="180"/>
      <c r="Y91" s="179"/>
      <c r="Z91" s="179"/>
      <c r="AA91" s="179"/>
      <c r="AB91" s="179"/>
      <c r="AC91" s="179"/>
      <c r="AD91" s="179"/>
      <c r="AE91" s="179"/>
      <c r="AF91" s="179"/>
      <c r="AG91" s="179"/>
      <c r="AH91" s="179"/>
      <c r="AI91" s="182"/>
      <c r="AJ91" s="179"/>
      <c r="AK91" s="179"/>
      <c r="AL91" s="179"/>
      <c r="AM91" s="179"/>
      <c r="AN91" s="179"/>
      <c r="AO91" s="179"/>
      <c r="AP91" s="179"/>
      <c r="AQ91" s="179"/>
      <c r="AR91" s="179"/>
      <c r="AS91" s="179"/>
      <c r="AT91" s="179"/>
      <c r="AU91" s="179"/>
      <c r="AV91" s="179"/>
      <c r="AW91" s="179"/>
    </row>
    <row r="92" ht="12.75" customHeight="1">
      <c r="A92" s="179"/>
      <c r="B92" s="179"/>
      <c r="C92" s="179"/>
      <c r="D92" s="179"/>
      <c r="E92" s="179"/>
      <c r="F92" s="179"/>
      <c r="G92" s="179"/>
      <c r="H92" s="179"/>
      <c r="I92" s="179"/>
      <c r="J92" s="179"/>
      <c r="K92" s="179"/>
      <c r="L92" s="179"/>
      <c r="M92" s="179"/>
      <c r="N92" s="179"/>
      <c r="O92" s="179"/>
      <c r="P92" s="179"/>
      <c r="Q92" s="179"/>
      <c r="R92" s="179"/>
      <c r="S92" s="179"/>
      <c r="T92" s="179"/>
      <c r="U92" s="179"/>
      <c r="V92" s="179"/>
      <c r="W92" s="179"/>
      <c r="X92" s="180"/>
      <c r="Y92" s="179"/>
      <c r="Z92" s="179"/>
      <c r="AA92" s="179"/>
      <c r="AB92" s="179"/>
      <c r="AC92" s="179"/>
      <c r="AD92" s="179"/>
      <c r="AE92" s="179"/>
      <c r="AF92" s="179"/>
      <c r="AG92" s="179"/>
      <c r="AH92" s="179"/>
      <c r="AI92" s="182"/>
      <c r="AJ92" s="179"/>
      <c r="AK92" s="179"/>
      <c r="AL92" s="179"/>
      <c r="AM92" s="179"/>
      <c r="AN92" s="179"/>
      <c r="AO92" s="179"/>
      <c r="AP92" s="179"/>
      <c r="AQ92" s="179"/>
      <c r="AR92" s="179"/>
      <c r="AS92" s="179"/>
      <c r="AT92" s="179"/>
      <c r="AU92" s="179"/>
      <c r="AV92" s="179"/>
      <c r="AW92" s="179"/>
    </row>
    <row r="93" ht="12.75" customHeight="1">
      <c r="A93" s="179"/>
      <c r="B93" s="179"/>
      <c r="C93" s="179"/>
      <c r="D93" s="179"/>
      <c r="E93" s="179"/>
      <c r="F93" s="179"/>
      <c r="G93" s="179"/>
      <c r="H93" s="179"/>
      <c r="I93" s="179"/>
      <c r="J93" s="179"/>
      <c r="K93" s="179"/>
      <c r="L93" s="179"/>
      <c r="M93" s="179"/>
      <c r="N93" s="179"/>
      <c r="O93" s="179"/>
      <c r="P93" s="179"/>
      <c r="Q93" s="179"/>
      <c r="R93" s="179"/>
      <c r="S93" s="179"/>
      <c r="T93" s="179"/>
      <c r="U93" s="179"/>
      <c r="V93" s="179"/>
      <c r="W93" s="179"/>
      <c r="X93" s="180"/>
      <c r="Y93" s="179"/>
      <c r="Z93" s="179"/>
      <c r="AA93" s="179"/>
      <c r="AB93" s="179"/>
      <c r="AC93" s="179"/>
      <c r="AD93" s="179"/>
      <c r="AE93" s="179"/>
      <c r="AF93" s="179"/>
      <c r="AG93" s="179"/>
      <c r="AH93" s="179"/>
      <c r="AI93" s="182"/>
      <c r="AJ93" s="179"/>
      <c r="AK93" s="179"/>
      <c r="AL93" s="179"/>
      <c r="AM93" s="179"/>
      <c r="AN93" s="179"/>
      <c r="AO93" s="179"/>
      <c r="AP93" s="179"/>
      <c r="AQ93" s="179"/>
      <c r="AR93" s="179"/>
      <c r="AS93" s="179"/>
      <c r="AT93" s="179"/>
      <c r="AU93" s="179"/>
      <c r="AV93" s="179"/>
      <c r="AW93" s="179"/>
    </row>
    <row r="94" ht="12.75" customHeight="1">
      <c r="A94" s="179"/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79"/>
      <c r="X94" s="180"/>
      <c r="Y94" s="179"/>
      <c r="Z94" s="179"/>
      <c r="AA94" s="179"/>
      <c r="AB94" s="179"/>
      <c r="AC94" s="179"/>
      <c r="AD94" s="179"/>
      <c r="AE94" s="179"/>
      <c r="AF94" s="179"/>
      <c r="AG94" s="179"/>
      <c r="AH94" s="179"/>
      <c r="AI94" s="182"/>
      <c r="AJ94" s="179"/>
      <c r="AK94" s="179"/>
      <c r="AL94" s="179"/>
      <c r="AM94" s="179"/>
      <c r="AN94" s="179"/>
      <c r="AO94" s="179"/>
      <c r="AP94" s="179"/>
      <c r="AQ94" s="179"/>
      <c r="AR94" s="179"/>
      <c r="AS94" s="179"/>
      <c r="AT94" s="179"/>
      <c r="AU94" s="179"/>
      <c r="AV94" s="179"/>
      <c r="AW94" s="179"/>
    </row>
    <row r="95" ht="12.75" customHeight="1">
      <c r="A95" s="179"/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80"/>
      <c r="Y95" s="179"/>
      <c r="Z95" s="179"/>
      <c r="AA95" s="179"/>
      <c r="AB95" s="179"/>
      <c r="AC95" s="179"/>
      <c r="AD95" s="179"/>
      <c r="AE95" s="179"/>
      <c r="AF95" s="179"/>
      <c r="AG95" s="179"/>
      <c r="AH95" s="179"/>
      <c r="AI95" s="182"/>
      <c r="AJ95" s="179"/>
      <c r="AK95" s="179"/>
      <c r="AL95" s="179"/>
      <c r="AM95" s="179"/>
      <c r="AN95" s="179"/>
      <c r="AO95" s="179"/>
      <c r="AP95" s="179"/>
      <c r="AQ95" s="179"/>
      <c r="AR95" s="179"/>
      <c r="AS95" s="179"/>
      <c r="AT95" s="179"/>
      <c r="AU95" s="179"/>
      <c r="AV95" s="179"/>
      <c r="AW95" s="179"/>
    </row>
    <row r="96" ht="12.75" customHeight="1">
      <c r="A96" s="179"/>
      <c r="B96" s="179"/>
      <c r="C96" s="179"/>
      <c r="D96" s="179"/>
      <c r="E96" s="179"/>
      <c r="F96" s="179"/>
      <c r="G96" s="179"/>
      <c r="H96" s="179"/>
      <c r="I96" s="179"/>
      <c r="J96" s="179"/>
      <c r="K96" s="179"/>
      <c r="L96" s="179"/>
      <c r="M96" s="179"/>
      <c r="N96" s="179"/>
      <c r="O96" s="179"/>
      <c r="P96" s="179"/>
      <c r="Q96" s="179"/>
      <c r="R96" s="179"/>
      <c r="S96" s="179"/>
      <c r="T96" s="179"/>
      <c r="U96" s="179"/>
      <c r="V96" s="179"/>
      <c r="W96" s="179"/>
      <c r="X96" s="180"/>
      <c r="Y96" s="179"/>
      <c r="Z96" s="179"/>
      <c r="AA96" s="179"/>
      <c r="AB96" s="179"/>
      <c r="AC96" s="179"/>
      <c r="AD96" s="179"/>
      <c r="AE96" s="179"/>
      <c r="AF96" s="179"/>
      <c r="AG96" s="179"/>
      <c r="AH96" s="179"/>
      <c r="AI96" s="182"/>
      <c r="AJ96" s="179"/>
      <c r="AK96" s="179"/>
      <c r="AL96" s="179"/>
      <c r="AM96" s="179"/>
      <c r="AN96" s="179"/>
      <c r="AO96" s="179"/>
      <c r="AP96" s="179"/>
      <c r="AQ96" s="179"/>
      <c r="AR96" s="179"/>
      <c r="AS96" s="179"/>
      <c r="AT96" s="179"/>
      <c r="AU96" s="179"/>
      <c r="AV96" s="179"/>
      <c r="AW96" s="179"/>
    </row>
    <row r="97" ht="12.75" customHeight="1">
      <c r="A97" s="179"/>
      <c r="B97" s="179"/>
      <c r="C97" s="179"/>
      <c r="D97" s="179"/>
      <c r="E97" s="179"/>
      <c r="F97" s="179"/>
      <c r="G97" s="179"/>
      <c r="H97" s="179"/>
      <c r="I97" s="179"/>
      <c r="J97" s="179"/>
      <c r="K97" s="179"/>
      <c r="L97" s="179"/>
      <c r="M97" s="179"/>
      <c r="N97" s="179"/>
      <c r="O97" s="179"/>
      <c r="P97" s="179"/>
      <c r="Q97" s="179"/>
      <c r="R97" s="179"/>
      <c r="S97" s="179"/>
      <c r="T97" s="179"/>
      <c r="U97" s="179"/>
      <c r="V97" s="179"/>
      <c r="W97" s="179"/>
      <c r="X97" s="180"/>
      <c r="Y97" s="179"/>
      <c r="Z97" s="179"/>
      <c r="AA97" s="179"/>
      <c r="AB97" s="179"/>
      <c r="AC97" s="179"/>
      <c r="AD97" s="179"/>
      <c r="AE97" s="179"/>
      <c r="AF97" s="179"/>
      <c r="AG97" s="179"/>
      <c r="AH97" s="179"/>
      <c r="AI97" s="182"/>
      <c r="AJ97" s="179"/>
      <c r="AK97" s="179"/>
      <c r="AL97" s="179"/>
      <c r="AM97" s="179"/>
      <c r="AN97" s="179"/>
      <c r="AO97" s="179"/>
      <c r="AP97" s="179"/>
      <c r="AQ97" s="179"/>
      <c r="AR97" s="179"/>
      <c r="AS97" s="179"/>
      <c r="AT97" s="179"/>
      <c r="AU97" s="179"/>
      <c r="AV97" s="179"/>
      <c r="AW97" s="179"/>
    </row>
    <row r="98" ht="12.75" customHeight="1">
      <c r="A98" s="179"/>
      <c r="B98" s="179"/>
      <c r="C98" s="179"/>
      <c r="D98" s="179"/>
      <c r="E98" s="179"/>
      <c r="F98" s="179"/>
      <c r="G98" s="179"/>
      <c r="H98" s="179"/>
      <c r="I98" s="179"/>
      <c r="J98" s="179"/>
      <c r="K98" s="179"/>
      <c r="L98" s="179"/>
      <c r="M98" s="179"/>
      <c r="N98" s="179"/>
      <c r="O98" s="179"/>
      <c r="P98" s="179"/>
      <c r="Q98" s="179"/>
      <c r="R98" s="179"/>
      <c r="S98" s="179"/>
      <c r="T98" s="179"/>
      <c r="U98" s="179"/>
      <c r="V98" s="179"/>
      <c r="W98" s="179"/>
      <c r="X98" s="180"/>
      <c r="Y98" s="179"/>
      <c r="Z98" s="179"/>
      <c r="AA98" s="179"/>
      <c r="AB98" s="179"/>
      <c r="AC98" s="179"/>
      <c r="AD98" s="179"/>
      <c r="AE98" s="179"/>
      <c r="AF98" s="179"/>
      <c r="AG98" s="179"/>
      <c r="AH98" s="179"/>
      <c r="AI98" s="182"/>
      <c r="AJ98" s="179"/>
      <c r="AK98" s="179"/>
      <c r="AL98" s="179"/>
      <c r="AM98" s="179"/>
      <c r="AN98" s="179"/>
      <c r="AO98" s="179"/>
      <c r="AP98" s="179"/>
      <c r="AQ98" s="179"/>
      <c r="AR98" s="179"/>
      <c r="AS98" s="179"/>
      <c r="AT98" s="179"/>
      <c r="AU98" s="179"/>
      <c r="AV98" s="179"/>
      <c r="AW98" s="179"/>
    </row>
    <row r="99" ht="12.75" customHeight="1">
      <c r="A99" s="179"/>
      <c r="B99" s="179"/>
      <c r="C99" s="179"/>
      <c r="D99" s="179"/>
      <c r="E99" s="179"/>
      <c r="F99" s="179"/>
      <c r="G99" s="179"/>
      <c r="H99" s="179"/>
      <c r="I99" s="179"/>
      <c r="J99" s="179"/>
      <c r="K99" s="179"/>
      <c r="L99" s="179"/>
      <c r="M99" s="179"/>
      <c r="N99" s="179"/>
      <c r="O99" s="179"/>
      <c r="P99" s="179"/>
      <c r="Q99" s="179"/>
      <c r="R99" s="179"/>
      <c r="S99" s="179"/>
      <c r="T99" s="179"/>
      <c r="U99" s="179"/>
      <c r="V99" s="179"/>
      <c r="W99" s="179"/>
      <c r="X99" s="180"/>
      <c r="Y99" s="179"/>
      <c r="Z99" s="179"/>
      <c r="AA99" s="179"/>
      <c r="AB99" s="179"/>
      <c r="AC99" s="179"/>
      <c r="AD99" s="179"/>
      <c r="AE99" s="179"/>
      <c r="AF99" s="179"/>
      <c r="AG99" s="179"/>
      <c r="AH99" s="179"/>
      <c r="AI99" s="182"/>
      <c r="AJ99" s="179"/>
      <c r="AK99" s="179"/>
      <c r="AL99" s="179"/>
      <c r="AM99" s="179"/>
      <c r="AN99" s="179"/>
      <c r="AO99" s="179"/>
      <c r="AP99" s="179"/>
      <c r="AQ99" s="179"/>
      <c r="AR99" s="179"/>
      <c r="AS99" s="179"/>
      <c r="AT99" s="179"/>
      <c r="AU99" s="179"/>
      <c r="AV99" s="179"/>
      <c r="AW99" s="179"/>
    </row>
    <row r="100" ht="12.75" customHeight="1">
      <c r="A100" s="179"/>
      <c r="B100" s="179"/>
      <c r="C100" s="179"/>
      <c r="D100" s="179"/>
      <c r="E100" s="179"/>
      <c r="F100" s="179"/>
      <c r="G100" s="179"/>
      <c r="H100" s="179"/>
      <c r="I100" s="179"/>
      <c r="J100" s="179"/>
      <c r="K100" s="179"/>
      <c r="L100" s="179"/>
      <c r="M100" s="179"/>
      <c r="N100" s="179"/>
      <c r="O100" s="179"/>
      <c r="P100" s="179"/>
      <c r="Q100" s="179"/>
      <c r="R100" s="179"/>
      <c r="S100" s="179"/>
      <c r="T100" s="179"/>
      <c r="U100" s="179"/>
      <c r="V100" s="179"/>
      <c r="W100" s="179"/>
      <c r="X100" s="180"/>
      <c r="Y100" s="179"/>
      <c r="Z100" s="179"/>
      <c r="AA100" s="179"/>
      <c r="AB100" s="179"/>
      <c r="AC100" s="179"/>
      <c r="AD100" s="179"/>
      <c r="AE100" s="179"/>
      <c r="AF100" s="179"/>
      <c r="AG100" s="179"/>
      <c r="AH100" s="179"/>
      <c r="AI100" s="182"/>
      <c r="AJ100" s="179"/>
      <c r="AK100" s="179"/>
      <c r="AL100" s="179"/>
      <c r="AM100" s="179"/>
      <c r="AN100" s="179"/>
      <c r="AO100" s="179"/>
      <c r="AP100" s="179"/>
      <c r="AQ100" s="179"/>
      <c r="AR100" s="179"/>
      <c r="AS100" s="179"/>
      <c r="AT100" s="179"/>
      <c r="AU100" s="179"/>
      <c r="AV100" s="179"/>
      <c r="AW100" s="179"/>
    </row>
    <row r="101" ht="12.75" customHeight="1">
      <c r="A101" s="179"/>
      <c r="B101" s="179"/>
      <c r="C101" s="179"/>
      <c r="D101" s="179"/>
      <c r="E101" s="179"/>
      <c r="F101" s="179"/>
      <c r="G101" s="179"/>
      <c r="H101" s="179"/>
      <c r="I101" s="179"/>
      <c r="J101" s="179"/>
      <c r="K101" s="179"/>
      <c r="L101" s="179"/>
      <c r="M101" s="179"/>
      <c r="N101" s="179"/>
      <c r="O101" s="179"/>
      <c r="P101" s="179"/>
      <c r="Q101" s="179"/>
      <c r="R101" s="179"/>
      <c r="S101" s="179"/>
      <c r="T101" s="179"/>
      <c r="U101" s="179"/>
      <c r="V101" s="179"/>
      <c r="W101" s="179"/>
      <c r="X101" s="180"/>
      <c r="Y101" s="179"/>
      <c r="Z101" s="179"/>
      <c r="AA101" s="179"/>
      <c r="AB101" s="179"/>
      <c r="AC101" s="179"/>
      <c r="AD101" s="179"/>
      <c r="AE101" s="179"/>
      <c r="AF101" s="179"/>
      <c r="AG101" s="179"/>
      <c r="AH101" s="179"/>
      <c r="AI101" s="182"/>
      <c r="AJ101" s="179"/>
      <c r="AK101" s="179"/>
      <c r="AL101" s="179"/>
      <c r="AM101" s="179"/>
      <c r="AN101" s="179"/>
      <c r="AO101" s="179"/>
      <c r="AP101" s="179"/>
      <c r="AQ101" s="179"/>
      <c r="AR101" s="179"/>
      <c r="AS101" s="179"/>
      <c r="AT101" s="179"/>
      <c r="AU101" s="179"/>
      <c r="AV101" s="179"/>
      <c r="AW101" s="179"/>
    </row>
    <row r="102" ht="12.75" customHeight="1">
      <c r="A102" s="179"/>
      <c r="B102" s="179"/>
      <c r="C102" s="179"/>
      <c r="D102" s="179"/>
      <c r="E102" s="179"/>
      <c r="F102" s="179"/>
      <c r="G102" s="179"/>
      <c r="H102" s="179"/>
      <c r="I102" s="179"/>
      <c r="J102" s="179"/>
      <c r="K102" s="179"/>
      <c r="L102" s="179"/>
      <c r="M102" s="179"/>
      <c r="N102" s="179"/>
      <c r="O102" s="179"/>
      <c r="P102" s="179"/>
      <c r="Q102" s="179"/>
      <c r="R102" s="179"/>
      <c r="S102" s="179"/>
      <c r="T102" s="179"/>
      <c r="U102" s="179"/>
      <c r="V102" s="179"/>
      <c r="W102" s="179"/>
      <c r="X102" s="180"/>
      <c r="Y102" s="179"/>
      <c r="Z102" s="179"/>
      <c r="AA102" s="179"/>
      <c r="AB102" s="179"/>
      <c r="AC102" s="179"/>
      <c r="AD102" s="179"/>
      <c r="AE102" s="179"/>
      <c r="AF102" s="179"/>
      <c r="AG102" s="179"/>
      <c r="AH102" s="179"/>
      <c r="AI102" s="182"/>
      <c r="AJ102" s="179"/>
      <c r="AK102" s="179"/>
      <c r="AL102" s="179"/>
      <c r="AM102" s="179"/>
      <c r="AN102" s="179"/>
      <c r="AO102" s="179"/>
      <c r="AP102" s="179"/>
      <c r="AQ102" s="179"/>
      <c r="AR102" s="179"/>
      <c r="AS102" s="179"/>
      <c r="AT102" s="179"/>
      <c r="AU102" s="179"/>
      <c r="AV102" s="179"/>
      <c r="AW102" s="179"/>
    </row>
    <row r="103" ht="12.75" customHeight="1">
      <c r="A103" s="179"/>
      <c r="B103" s="179"/>
      <c r="C103" s="179"/>
      <c r="D103" s="179"/>
      <c r="E103" s="179"/>
      <c r="F103" s="179"/>
      <c r="G103" s="179"/>
      <c r="H103" s="179"/>
      <c r="I103" s="179"/>
      <c r="J103" s="179"/>
      <c r="K103" s="179"/>
      <c r="L103" s="179"/>
      <c r="M103" s="179"/>
      <c r="N103" s="179"/>
      <c r="O103" s="179"/>
      <c r="P103" s="179"/>
      <c r="Q103" s="179"/>
      <c r="R103" s="179"/>
      <c r="S103" s="179"/>
      <c r="T103" s="179"/>
      <c r="U103" s="179"/>
      <c r="V103" s="179"/>
      <c r="W103" s="179"/>
      <c r="X103" s="180"/>
      <c r="Y103" s="179"/>
      <c r="Z103" s="179"/>
      <c r="AA103" s="179"/>
      <c r="AB103" s="179"/>
      <c r="AC103" s="179"/>
      <c r="AD103" s="179"/>
      <c r="AE103" s="179"/>
      <c r="AF103" s="179"/>
      <c r="AG103" s="179"/>
      <c r="AH103" s="179"/>
      <c r="AI103" s="182"/>
      <c r="AJ103" s="179"/>
      <c r="AK103" s="179"/>
      <c r="AL103" s="179"/>
      <c r="AM103" s="179"/>
      <c r="AN103" s="179"/>
      <c r="AO103" s="179"/>
      <c r="AP103" s="179"/>
      <c r="AQ103" s="179"/>
      <c r="AR103" s="179"/>
      <c r="AS103" s="179"/>
      <c r="AT103" s="179"/>
      <c r="AU103" s="179"/>
      <c r="AV103" s="179"/>
      <c r="AW103" s="179"/>
    </row>
    <row r="104" ht="12.75" customHeight="1">
      <c r="A104" s="179"/>
      <c r="B104" s="179"/>
      <c r="C104" s="179"/>
      <c r="D104" s="179"/>
      <c r="E104" s="179"/>
      <c r="F104" s="179"/>
      <c r="G104" s="179"/>
      <c r="H104" s="179"/>
      <c r="I104" s="179"/>
      <c r="J104" s="179"/>
      <c r="K104" s="179"/>
      <c r="L104" s="179"/>
      <c r="M104" s="179"/>
      <c r="N104" s="179"/>
      <c r="O104" s="179"/>
      <c r="P104" s="179"/>
      <c r="Q104" s="179"/>
      <c r="R104" s="179"/>
      <c r="S104" s="179"/>
      <c r="T104" s="179"/>
      <c r="U104" s="179"/>
      <c r="V104" s="179"/>
      <c r="W104" s="179"/>
      <c r="X104" s="180"/>
      <c r="Y104" s="179"/>
      <c r="Z104" s="179"/>
      <c r="AA104" s="179"/>
      <c r="AB104" s="179"/>
      <c r="AC104" s="179"/>
      <c r="AD104" s="179"/>
      <c r="AE104" s="179"/>
      <c r="AF104" s="179"/>
      <c r="AG104" s="179"/>
      <c r="AH104" s="179"/>
      <c r="AI104" s="182"/>
      <c r="AJ104" s="179"/>
      <c r="AK104" s="179"/>
      <c r="AL104" s="179"/>
      <c r="AM104" s="179"/>
      <c r="AN104" s="179"/>
      <c r="AO104" s="179"/>
      <c r="AP104" s="179"/>
      <c r="AQ104" s="179"/>
      <c r="AR104" s="179"/>
      <c r="AS104" s="179"/>
      <c r="AT104" s="179"/>
      <c r="AU104" s="179"/>
      <c r="AV104" s="179"/>
      <c r="AW104" s="179"/>
    </row>
    <row r="105" ht="12.75" customHeight="1">
      <c r="A105" s="179"/>
      <c r="B105" s="179"/>
      <c r="C105" s="179"/>
      <c r="D105" s="179"/>
      <c r="E105" s="179"/>
      <c r="F105" s="179"/>
      <c r="G105" s="179"/>
      <c r="H105" s="179"/>
      <c r="I105" s="179"/>
      <c r="J105" s="179"/>
      <c r="K105" s="179"/>
      <c r="L105" s="179"/>
      <c r="M105" s="179"/>
      <c r="N105" s="179"/>
      <c r="O105" s="179"/>
      <c r="P105" s="179"/>
      <c r="Q105" s="179"/>
      <c r="R105" s="179"/>
      <c r="S105" s="179"/>
      <c r="T105" s="179"/>
      <c r="U105" s="179"/>
      <c r="V105" s="179"/>
      <c r="W105" s="179"/>
      <c r="X105" s="180"/>
      <c r="Y105" s="179"/>
      <c r="Z105" s="179"/>
      <c r="AA105" s="179"/>
      <c r="AB105" s="179"/>
      <c r="AC105" s="179"/>
      <c r="AD105" s="179"/>
      <c r="AE105" s="179"/>
      <c r="AF105" s="179"/>
      <c r="AG105" s="179"/>
      <c r="AH105" s="179"/>
      <c r="AI105" s="182"/>
      <c r="AJ105" s="179"/>
      <c r="AK105" s="179"/>
      <c r="AL105" s="179"/>
      <c r="AM105" s="179"/>
      <c r="AN105" s="179"/>
      <c r="AO105" s="179"/>
      <c r="AP105" s="179"/>
      <c r="AQ105" s="179"/>
      <c r="AR105" s="179"/>
      <c r="AS105" s="179"/>
      <c r="AT105" s="179"/>
      <c r="AU105" s="179"/>
      <c r="AV105" s="179"/>
      <c r="AW105" s="179"/>
    </row>
    <row r="106" ht="12.75" customHeight="1">
      <c r="A106" s="179"/>
      <c r="B106" s="179"/>
      <c r="C106" s="179"/>
      <c r="D106" s="179"/>
      <c r="E106" s="179"/>
      <c r="F106" s="179"/>
      <c r="G106" s="179"/>
      <c r="H106" s="179"/>
      <c r="I106" s="179"/>
      <c r="J106" s="179"/>
      <c r="K106" s="179"/>
      <c r="L106" s="179"/>
      <c r="M106" s="179"/>
      <c r="N106" s="179"/>
      <c r="O106" s="179"/>
      <c r="P106" s="179"/>
      <c r="Q106" s="179"/>
      <c r="R106" s="179"/>
      <c r="S106" s="179"/>
      <c r="T106" s="179"/>
      <c r="U106" s="179"/>
      <c r="V106" s="179"/>
      <c r="W106" s="179"/>
      <c r="X106" s="180"/>
      <c r="Y106" s="179"/>
      <c r="Z106" s="179"/>
      <c r="AA106" s="179"/>
      <c r="AB106" s="179"/>
      <c r="AC106" s="179"/>
      <c r="AD106" s="179"/>
      <c r="AE106" s="179"/>
      <c r="AF106" s="179"/>
      <c r="AG106" s="179"/>
      <c r="AH106" s="179"/>
      <c r="AI106" s="182"/>
      <c r="AJ106" s="179"/>
      <c r="AK106" s="179"/>
      <c r="AL106" s="179"/>
      <c r="AM106" s="179"/>
      <c r="AN106" s="179"/>
      <c r="AO106" s="179"/>
      <c r="AP106" s="179"/>
      <c r="AQ106" s="179"/>
      <c r="AR106" s="179"/>
      <c r="AS106" s="179"/>
      <c r="AT106" s="179"/>
      <c r="AU106" s="179"/>
      <c r="AV106" s="179"/>
      <c r="AW106" s="179"/>
    </row>
    <row r="107" ht="12.75" customHeight="1">
      <c r="A107" s="179"/>
      <c r="B107" s="179"/>
      <c r="C107" s="179"/>
      <c r="D107" s="179"/>
      <c r="E107" s="179"/>
      <c r="F107" s="179"/>
      <c r="G107" s="179"/>
      <c r="H107" s="179"/>
      <c r="I107" s="179"/>
      <c r="J107" s="179"/>
      <c r="K107" s="179"/>
      <c r="L107" s="179"/>
      <c r="M107" s="179"/>
      <c r="N107" s="179"/>
      <c r="O107" s="179"/>
      <c r="P107" s="179"/>
      <c r="Q107" s="179"/>
      <c r="R107" s="179"/>
      <c r="S107" s="179"/>
      <c r="T107" s="179"/>
      <c r="U107" s="179"/>
      <c r="V107" s="179"/>
      <c r="W107" s="179"/>
      <c r="X107" s="180"/>
      <c r="Y107" s="179"/>
      <c r="Z107" s="179"/>
      <c r="AA107" s="179"/>
      <c r="AB107" s="179"/>
      <c r="AC107" s="179"/>
      <c r="AD107" s="179"/>
      <c r="AE107" s="179"/>
      <c r="AF107" s="179"/>
      <c r="AG107" s="179"/>
      <c r="AH107" s="179"/>
      <c r="AI107" s="182"/>
      <c r="AJ107" s="179"/>
      <c r="AK107" s="179"/>
      <c r="AL107" s="179"/>
      <c r="AM107" s="179"/>
      <c r="AN107" s="179"/>
      <c r="AO107" s="179"/>
      <c r="AP107" s="179"/>
      <c r="AQ107" s="179"/>
      <c r="AR107" s="179"/>
      <c r="AS107" s="179"/>
      <c r="AT107" s="179"/>
      <c r="AU107" s="179"/>
      <c r="AV107" s="179"/>
      <c r="AW107" s="179"/>
    </row>
    <row r="108" ht="12.75" customHeight="1">
      <c r="A108" s="179"/>
      <c r="B108" s="179"/>
      <c r="C108" s="179"/>
      <c r="D108" s="179"/>
      <c r="E108" s="179"/>
      <c r="F108" s="179"/>
      <c r="G108" s="179"/>
      <c r="H108" s="179"/>
      <c r="I108" s="179"/>
      <c r="J108" s="179"/>
      <c r="K108" s="179"/>
      <c r="L108" s="179"/>
      <c r="M108" s="179"/>
      <c r="N108" s="179"/>
      <c r="O108" s="179"/>
      <c r="P108" s="179"/>
      <c r="Q108" s="179"/>
      <c r="R108" s="179"/>
      <c r="S108" s="179"/>
      <c r="T108" s="179"/>
      <c r="U108" s="179"/>
      <c r="V108" s="179"/>
      <c r="W108" s="179"/>
      <c r="X108" s="180"/>
      <c r="Y108" s="179"/>
      <c r="Z108" s="179"/>
      <c r="AA108" s="179"/>
      <c r="AB108" s="179"/>
      <c r="AC108" s="179"/>
      <c r="AD108" s="179"/>
      <c r="AE108" s="179"/>
      <c r="AF108" s="179"/>
      <c r="AG108" s="179"/>
      <c r="AH108" s="179"/>
      <c r="AI108" s="182"/>
      <c r="AJ108" s="179"/>
      <c r="AK108" s="179"/>
      <c r="AL108" s="179"/>
      <c r="AM108" s="179"/>
      <c r="AN108" s="179"/>
      <c r="AO108" s="179"/>
      <c r="AP108" s="179"/>
      <c r="AQ108" s="179"/>
      <c r="AR108" s="179"/>
      <c r="AS108" s="179"/>
      <c r="AT108" s="179"/>
      <c r="AU108" s="179"/>
      <c r="AV108" s="179"/>
      <c r="AW108" s="179"/>
    </row>
    <row r="109" ht="12.75" customHeight="1">
      <c r="A109" s="179"/>
      <c r="B109" s="179"/>
      <c r="C109" s="179"/>
      <c r="D109" s="179"/>
      <c r="E109" s="179"/>
      <c r="F109" s="179"/>
      <c r="G109" s="179"/>
      <c r="H109" s="179"/>
      <c r="I109" s="179"/>
      <c r="J109" s="179"/>
      <c r="K109" s="179"/>
      <c r="L109" s="179"/>
      <c r="M109" s="179"/>
      <c r="N109" s="179"/>
      <c r="O109" s="179"/>
      <c r="P109" s="179"/>
      <c r="Q109" s="179"/>
      <c r="R109" s="179"/>
      <c r="S109" s="179"/>
      <c r="T109" s="179"/>
      <c r="U109" s="179"/>
      <c r="V109" s="179"/>
      <c r="W109" s="179"/>
      <c r="X109" s="180"/>
      <c r="Y109" s="179"/>
      <c r="Z109" s="179"/>
      <c r="AA109" s="179"/>
      <c r="AB109" s="179"/>
      <c r="AC109" s="179"/>
      <c r="AD109" s="179"/>
      <c r="AE109" s="179"/>
      <c r="AF109" s="179"/>
      <c r="AG109" s="179"/>
      <c r="AH109" s="179"/>
      <c r="AI109" s="182"/>
      <c r="AJ109" s="179"/>
      <c r="AK109" s="179"/>
      <c r="AL109" s="179"/>
      <c r="AM109" s="179"/>
      <c r="AN109" s="179"/>
      <c r="AO109" s="179"/>
      <c r="AP109" s="179"/>
      <c r="AQ109" s="179"/>
      <c r="AR109" s="179"/>
      <c r="AS109" s="179"/>
      <c r="AT109" s="179"/>
      <c r="AU109" s="179"/>
      <c r="AV109" s="179"/>
      <c r="AW109" s="179"/>
    </row>
    <row r="110" ht="12.75" customHeight="1">
      <c r="A110" s="179"/>
      <c r="B110" s="179"/>
      <c r="C110" s="179"/>
      <c r="D110" s="179"/>
      <c r="E110" s="179"/>
      <c r="F110" s="179"/>
      <c r="G110" s="179"/>
      <c r="H110" s="179"/>
      <c r="I110" s="179"/>
      <c r="J110" s="179"/>
      <c r="K110" s="179"/>
      <c r="L110" s="179"/>
      <c r="M110" s="179"/>
      <c r="N110" s="179"/>
      <c r="O110" s="179"/>
      <c r="P110" s="179"/>
      <c r="Q110" s="179"/>
      <c r="R110" s="179"/>
      <c r="S110" s="179"/>
      <c r="T110" s="179"/>
      <c r="U110" s="179"/>
      <c r="V110" s="179"/>
      <c r="W110" s="179"/>
      <c r="X110" s="180"/>
      <c r="Y110" s="179"/>
      <c r="Z110" s="179"/>
      <c r="AA110" s="179"/>
      <c r="AB110" s="179"/>
      <c r="AC110" s="179"/>
      <c r="AD110" s="179"/>
      <c r="AE110" s="179"/>
      <c r="AF110" s="179"/>
      <c r="AG110" s="179"/>
      <c r="AH110" s="179"/>
      <c r="AI110" s="182"/>
      <c r="AJ110" s="179"/>
      <c r="AK110" s="179"/>
      <c r="AL110" s="179"/>
      <c r="AM110" s="179"/>
      <c r="AN110" s="179"/>
      <c r="AO110" s="179"/>
      <c r="AP110" s="179"/>
      <c r="AQ110" s="179"/>
      <c r="AR110" s="179"/>
      <c r="AS110" s="179"/>
      <c r="AT110" s="179"/>
      <c r="AU110" s="179"/>
      <c r="AV110" s="179"/>
      <c r="AW110" s="179"/>
    </row>
    <row r="111" ht="12.75" customHeight="1">
      <c r="A111" s="179"/>
      <c r="B111" s="179"/>
      <c r="C111" s="179"/>
      <c r="D111" s="179"/>
      <c r="E111" s="179"/>
      <c r="F111" s="179"/>
      <c r="G111" s="179"/>
      <c r="H111" s="179"/>
      <c r="I111" s="179"/>
      <c r="J111" s="179"/>
      <c r="K111" s="179"/>
      <c r="L111" s="179"/>
      <c r="M111" s="179"/>
      <c r="N111" s="179"/>
      <c r="O111" s="179"/>
      <c r="P111" s="179"/>
      <c r="Q111" s="179"/>
      <c r="R111" s="179"/>
      <c r="S111" s="179"/>
      <c r="T111" s="179"/>
      <c r="U111" s="179"/>
      <c r="V111" s="179"/>
      <c r="W111" s="179"/>
      <c r="X111" s="180"/>
      <c r="Y111" s="179"/>
      <c r="Z111" s="179"/>
      <c r="AA111" s="179"/>
      <c r="AB111" s="179"/>
      <c r="AC111" s="179"/>
      <c r="AD111" s="179"/>
      <c r="AE111" s="179"/>
      <c r="AF111" s="179"/>
      <c r="AG111" s="179"/>
      <c r="AH111" s="179"/>
      <c r="AI111" s="182"/>
      <c r="AJ111" s="179"/>
      <c r="AK111" s="179"/>
      <c r="AL111" s="179"/>
      <c r="AM111" s="179"/>
      <c r="AN111" s="179"/>
      <c r="AO111" s="179"/>
      <c r="AP111" s="179"/>
      <c r="AQ111" s="179"/>
      <c r="AR111" s="179"/>
      <c r="AS111" s="179"/>
      <c r="AT111" s="179"/>
      <c r="AU111" s="179"/>
      <c r="AV111" s="179"/>
      <c r="AW111" s="179"/>
    </row>
    <row r="112" ht="12.75" customHeight="1">
      <c r="A112" s="179"/>
      <c r="B112" s="179"/>
      <c r="C112" s="179"/>
      <c r="D112" s="179"/>
      <c r="E112" s="179"/>
      <c r="F112" s="179"/>
      <c r="G112" s="179"/>
      <c r="H112" s="179"/>
      <c r="I112" s="179"/>
      <c r="J112" s="179"/>
      <c r="K112" s="179"/>
      <c r="L112" s="179"/>
      <c r="M112" s="179"/>
      <c r="N112" s="179"/>
      <c r="O112" s="179"/>
      <c r="P112" s="179"/>
      <c r="Q112" s="179"/>
      <c r="R112" s="179"/>
      <c r="S112" s="179"/>
      <c r="T112" s="179"/>
      <c r="U112" s="179"/>
      <c r="V112" s="179"/>
      <c r="W112" s="179"/>
      <c r="X112" s="180"/>
      <c r="Y112" s="179"/>
      <c r="Z112" s="179"/>
      <c r="AA112" s="179"/>
      <c r="AB112" s="179"/>
      <c r="AC112" s="179"/>
      <c r="AD112" s="179"/>
      <c r="AE112" s="179"/>
      <c r="AF112" s="179"/>
      <c r="AG112" s="179"/>
      <c r="AH112" s="179"/>
      <c r="AI112" s="182"/>
      <c r="AJ112" s="179"/>
      <c r="AK112" s="179"/>
      <c r="AL112" s="179"/>
      <c r="AM112" s="179"/>
      <c r="AN112" s="179"/>
      <c r="AO112" s="179"/>
      <c r="AP112" s="179"/>
      <c r="AQ112" s="179"/>
      <c r="AR112" s="179"/>
      <c r="AS112" s="179"/>
      <c r="AT112" s="179"/>
      <c r="AU112" s="179"/>
      <c r="AV112" s="179"/>
      <c r="AW112" s="179"/>
    </row>
    <row r="113" ht="12.75" customHeight="1">
      <c r="A113" s="179"/>
      <c r="B113" s="179"/>
      <c r="C113" s="179"/>
      <c r="D113" s="179"/>
      <c r="E113" s="179"/>
      <c r="F113" s="179"/>
      <c r="G113" s="179"/>
      <c r="H113" s="179"/>
      <c r="I113" s="179"/>
      <c r="J113" s="179"/>
      <c r="K113" s="179"/>
      <c r="L113" s="179"/>
      <c r="M113" s="179"/>
      <c r="N113" s="179"/>
      <c r="O113" s="179"/>
      <c r="P113" s="179"/>
      <c r="Q113" s="179"/>
      <c r="R113" s="179"/>
      <c r="S113" s="179"/>
      <c r="T113" s="179"/>
      <c r="U113" s="179"/>
      <c r="V113" s="179"/>
      <c r="W113" s="179"/>
      <c r="X113" s="180"/>
      <c r="Y113" s="179"/>
      <c r="Z113" s="179"/>
      <c r="AA113" s="179"/>
      <c r="AB113" s="179"/>
      <c r="AC113" s="179"/>
      <c r="AD113" s="179"/>
      <c r="AE113" s="179"/>
      <c r="AF113" s="179"/>
      <c r="AG113" s="179"/>
      <c r="AH113" s="179"/>
      <c r="AI113" s="182"/>
      <c r="AJ113" s="179"/>
      <c r="AK113" s="179"/>
      <c r="AL113" s="179"/>
      <c r="AM113" s="179"/>
      <c r="AN113" s="179"/>
      <c r="AO113" s="179"/>
      <c r="AP113" s="179"/>
      <c r="AQ113" s="179"/>
      <c r="AR113" s="179"/>
      <c r="AS113" s="179"/>
      <c r="AT113" s="179"/>
      <c r="AU113" s="179"/>
      <c r="AV113" s="179"/>
      <c r="AW113" s="179"/>
    </row>
    <row r="114" ht="12.75" customHeight="1">
      <c r="A114" s="179"/>
      <c r="B114" s="179"/>
      <c r="C114" s="179"/>
      <c r="D114" s="179"/>
      <c r="E114" s="179"/>
      <c r="F114" s="179"/>
      <c r="G114" s="179"/>
      <c r="H114" s="179"/>
      <c r="I114" s="179"/>
      <c r="J114" s="179"/>
      <c r="K114" s="179"/>
      <c r="L114" s="179"/>
      <c r="M114" s="179"/>
      <c r="N114" s="179"/>
      <c r="O114" s="179"/>
      <c r="P114" s="179"/>
      <c r="Q114" s="179"/>
      <c r="R114" s="179"/>
      <c r="S114" s="179"/>
      <c r="T114" s="179"/>
      <c r="U114" s="179"/>
      <c r="V114" s="179"/>
      <c r="W114" s="179"/>
      <c r="X114" s="180"/>
      <c r="Y114" s="179"/>
      <c r="Z114" s="179"/>
      <c r="AA114" s="179"/>
      <c r="AB114" s="179"/>
      <c r="AC114" s="179"/>
      <c r="AD114" s="179"/>
      <c r="AE114" s="179"/>
      <c r="AF114" s="179"/>
      <c r="AG114" s="179"/>
      <c r="AH114" s="179"/>
      <c r="AI114" s="182"/>
      <c r="AJ114" s="179"/>
      <c r="AK114" s="179"/>
      <c r="AL114" s="179"/>
      <c r="AM114" s="179"/>
      <c r="AN114" s="179"/>
      <c r="AO114" s="179"/>
      <c r="AP114" s="179"/>
      <c r="AQ114" s="179"/>
      <c r="AR114" s="179"/>
      <c r="AS114" s="179"/>
      <c r="AT114" s="179"/>
      <c r="AU114" s="179"/>
      <c r="AV114" s="179"/>
      <c r="AW114" s="179"/>
    </row>
    <row r="115" ht="12.75" customHeight="1">
      <c r="A115" s="179"/>
      <c r="B115" s="179"/>
      <c r="C115" s="179"/>
      <c r="D115" s="179"/>
      <c r="E115" s="179"/>
      <c r="F115" s="179"/>
      <c r="G115" s="179"/>
      <c r="H115" s="179"/>
      <c r="I115" s="179"/>
      <c r="J115" s="179"/>
      <c r="K115" s="179"/>
      <c r="L115" s="179"/>
      <c r="M115" s="179"/>
      <c r="N115" s="179"/>
      <c r="O115" s="179"/>
      <c r="P115" s="179"/>
      <c r="Q115" s="179"/>
      <c r="R115" s="179"/>
      <c r="S115" s="179"/>
      <c r="T115" s="179"/>
      <c r="U115" s="179"/>
      <c r="V115" s="179"/>
      <c r="W115" s="179"/>
      <c r="X115" s="180"/>
      <c r="Y115" s="179"/>
      <c r="Z115" s="179"/>
      <c r="AA115" s="179"/>
      <c r="AB115" s="179"/>
      <c r="AC115" s="179"/>
      <c r="AD115" s="179"/>
      <c r="AE115" s="179"/>
      <c r="AF115" s="179"/>
      <c r="AG115" s="179"/>
      <c r="AH115" s="179"/>
      <c r="AI115" s="182"/>
      <c r="AJ115" s="179"/>
      <c r="AK115" s="179"/>
      <c r="AL115" s="179"/>
      <c r="AM115" s="179"/>
      <c r="AN115" s="179"/>
      <c r="AO115" s="179"/>
      <c r="AP115" s="179"/>
      <c r="AQ115" s="179"/>
      <c r="AR115" s="179"/>
      <c r="AS115" s="179"/>
      <c r="AT115" s="179"/>
      <c r="AU115" s="179"/>
      <c r="AV115" s="179"/>
      <c r="AW115" s="179"/>
    </row>
    <row r="116" ht="12.75" customHeight="1">
      <c r="A116" s="179"/>
      <c r="B116" s="179"/>
      <c r="C116" s="179"/>
      <c r="D116" s="179"/>
      <c r="E116" s="179"/>
      <c r="F116" s="179"/>
      <c r="G116" s="179"/>
      <c r="H116" s="179"/>
      <c r="I116" s="179"/>
      <c r="J116" s="179"/>
      <c r="K116" s="179"/>
      <c r="L116" s="179"/>
      <c r="M116" s="179"/>
      <c r="N116" s="179"/>
      <c r="O116" s="179"/>
      <c r="P116" s="179"/>
      <c r="Q116" s="179"/>
      <c r="R116" s="179"/>
      <c r="S116" s="179"/>
      <c r="T116" s="179"/>
      <c r="U116" s="179"/>
      <c r="V116" s="179"/>
      <c r="W116" s="179"/>
      <c r="X116" s="180"/>
      <c r="Y116" s="179"/>
      <c r="Z116" s="179"/>
      <c r="AA116" s="179"/>
      <c r="AB116" s="179"/>
      <c r="AC116" s="179"/>
      <c r="AD116" s="179"/>
      <c r="AE116" s="179"/>
      <c r="AF116" s="179"/>
      <c r="AG116" s="179"/>
      <c r="AH116" s="179"/>
      <c r="AI116" s="182"/>
      <c r="AJ116" s="179"/>
      <c r="AK116" s="179"/>
      <c r="AL116" s="179"/>
      <c r="AM116" s="179"/>
      <c r="AN116" s="179"/>
      <c r="AO116" s="179"/>
      <c r="AP116" s="179"/>
      <c r="AQ116" s="179"/>
      <c r="AR116" s="179"/>
      <c r="AS116" s="179"/>
      <c r="AT116" s="179"/>
      <c r="AU116" s="179"/>
      <c r="AV116" s="179"/>
      <c r="AW116" s="179"/>
    </row>
    <row r="117" ht="12.75" customHeight="1">
      <c r="A117" s="179"/>
      <c r="B117" s="179"/>
      <c r="C117" s="179"/>
      <c r="D117" s="179"/>
      <c r="E117" s="179"/>
      <c r="F117" s="179"/>
      <c r="G117" s="179"/>
      <c r="H117" s="179"/>
      <c r="I117" s="179"/>
      <c r="J117" s="179"/>
      <c r="K117" s="179"/>
      <c r="L117" s="179"/>
      <c r="M117" s="179"/>
      <c r="N117" s="179"/>
      <c r="O117" s="179"/>
      <c r="P117" s="179"/>
      <c r="Q117" s="179"/>
      <c r="R117" s="179"/>
      <c r="S117" s="179"/>
      <c r="T117" s="179"/>
      <c r="U117" s="179"/>
      <c r="V117" s="179"/>
      <c r="W117" s="179"/>
      <c r="X117" s="180"/>
      <c r="Y117" s="179"/>
      <c r="Z117" s="179"/>
      <c r="AA117" s="179"/>
      <c r="AB117" s="179"/>
      <c r="AC117" s="179"/>
      <c r="AD117" s="179"/>
      <c r="AE117" s="179"/>
      <c r="AF117" s="179"/>
      <c r="AG117" s="179"/>
      <c r="AH117" s="179"/>
      <c r="AI117" s="182"/>
      <c r="AJ117" s="179"/>
      <c r="AK117" s="179"/>
      <c r="AL117" s="179"/>
      <c r="AM117" s="179"/>
      <c r="AN117" s="179"/>
      <c r="AO117" s="179"/>
      <c r="AP117" s="179"/>
      <c r="AQ117" s="179"/>
      <c r="AR117" s="179"/>
      <c r="AS117" s="179"/>
      <c r="AT117" s="179"/>
      <c r="AU117" s="179"/>
      <c r="AV117" s="179"/>
      <c r="AW117" s="179"/>
    </row>
    <row r="118" ht="12.75" customHeight="1">
      <c r="A118" s="179"/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  <c r="O118" s="179"/>
      <c r="P118" s="179"/>
      <c r="Q118" s="179"/>
      <c r="R118" s="179"/>
      <c r="S118" s="179"/>
      <c r="T118" s="179"/>
      <c r="U118" s="179"/>
      <c r="V118" s="179"/>
      <c r="W118" s="179"/>
      <c r="X118" s="180"/>
      <c r="Y118" s="179"/>
      <c r="Z118" s="179"/>
      <c r="AA118" s="179"/>
      <c r="AB118" s="179"/>
      <c r="AC118" s="179"/>
      <c r="AD118" s="179"/>
      <c r="AE118" s="179"/>
      <c r="AF118" s="179"/>
      <c r="AG118" s="179"/>
      <c r="AH118" s="179"/>
      <c r="AI118" s="182"/>
      <c r="AJ118" s="179"/>
      <c r="AK118" s="179"/>
      <c r="AL118" s="179"/>
      <c r="AM118" s="179"/>
      <c r="AN118" s="179"/>
      <c r="AO118" s="179"/>
      <c r="AP118" s="179"/>
      <c r="AQ118" s="179"/>
      <c r="AR118" s="179"/>
      <c r="AS118" s="179"/>
      <c r="AT118" s="179"/>
      <c r="AU118" s="179"/>
      <c r="AV118" s="179"/>
      <c r="AW118" s="179"/>
    </row>
    <row r="119" ht="12.75" customHeight="1">
      <c r="A119" s="179"/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  <c r="O119" s="179"/>
      <c r="P119" s="179"/>
      <c r="Q119" s="179"/>
      <c r="R119" s="179"/>
      <c r="S119" s="179"/>
      <c r="T119" s="179"/>
      <c r="U119" s="179"/>
      <c r="V119" s="179"/>
      <c r="W119" s="179"/>
      <c r="X119" s="180"/>
      <c r="Y119" s="179"/>
      <c r="Z119" s="179"/>
      <c r="AA119" s="179"/>
      <c r="AB119" s="179"/>
      <c r="AC119" s="179"/>
      <c r="AD119" s="179"/>
      <c r="AE119" s="179"/>
      <c r="AF119" s="179"/>
      <c r="AG119" s="179"/>
      <c r="AH119" s="179"/>
      <c r="AI119" s="182"/>
      <c r="AJ119" s="179"/>
      <c r="AK119" s="179"/>
      <c r="AL119" s="179"/>
      <c r="AM119" s="179"/>
      <c r="AN119" s="179"/>
      <c r="AO119" s="179"/>
      <c r="AP119" s="179"/>
      <c r="AQ119" s="179"/>
      <c r="AR119" s="179"/>
      <c r="AS119" s="179"/>
      <c r="AT119" s="179"/>
      <c r="AU119" s="179"/>
      <c r="AV119" s="179"/>
      <c r="AW119" s="179"/>
    </row>
    <row r="120" ht="12.75" customHeight="1">
      <c r="A120" s="179"/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  <c r="O120" s="179"/>
      <c r="P120" s="179"/>
      <c r="Q120" s="179"/>
      <c r="R120" s="179"/>
      <c r="S120" s="179"/>
      <c r="T120" s="179"/>
      <c r="U120" s="179"/>
      <c r="V120" s="179"/>
      <c r="W120" s="179"/>
      <c r="X120" s="180"/>
      <c r="Y120" s="179"/>
      <c r="Z120" s="179"/>
      <c r="AA120" s="179"/>
      <c r="AB120" s="179"/>
      <c r="AC120" s="179"/>
      <c r="AD120" s="179"/>
      <c r="AE120" s="179"/>
      <c r="AF120" s="179"/>
      <c r="AG120" s="179"/>
      <c r="AH120" s="179"/>
      <c r="AI120" s="182"/>
      <c r="AJ120" s="179"/>
      <c r="AK120" s="179"/>
      <c r="AL120" s="179"/>
      <c r="AM120" s="179"/>
      <c r="AN120" s="179"/>
      <c r="AO120" s="179"/>
      <c r="AP120" s="179"/>
      <c r="AQ120" s="179"/>
      <c r="AR120" s="179"/>
      <c r="AS120" s="179"/>
      <c r="AT120" s="179"/>
      <c r="AU120" s="179"/>
      <c r="AV120" s="179"/>
      <c r="AW120" s="179"/>
    </row>
    <row r="121" ht="12.75" customHeight="1">
      <c r="A121" s="179"/>
      <c r="B121" s="179"/>
      <c r="C121" s="179"/>
      <c r="D121" s="179"/>
      <c r="E121" s="179"/>
      <c r="F121" s="179"/>
      <c r="G121" s="179"/>
      <c r="H121" s="179"/>
      <c r="I121" s="179"/>
      <c r="J121" s="179"/>
      <c r="K121" s="179"/>
      <c r="L121" s="179"/>
      <c r="M121" s="179"/>
      <c r="N121" s="179"/>
      <c r="O121" s="179"/>
      <c r="P121" s="179"/>
      <c r="Q121" s="179"/>
      <c r="R121" s="179"/>
      <c r="S121" s="179"/>
      <c r="T121" s="179"/>
      <c r="U121" s="179"/>
      <c r="V121" s="179"/>
      <c r="W121" s="179"/>
      <c r="X121" s="180"/>
      <c r="Y121" s="179"/>
      <c r="Z121" s="179"/>
      <c r="AA121" s="179"/>
      <c r="AB121" s="179"/>
      <c r="AC121" s="179"/>
      <c r="AD121" s="179"/>
      <c r="AE121" s="179"/>
      <c r="AF121" s="179"/>
      <c r="AG121" s="179"/>
      <c r="AH121" s="179"/>
      <c r="AI121" s="182"/>
      <c r="AJ121" s="179"/>
      <c r="AK121" s="179"/>
      <c r="AL121" s="179"/>
      <c r="AM121" s="179"/>
      <c r="AN121" s="179"/>
      <c r="AO121" s="179"/>
      <c r="AP121" s="179"/>
      <c r="AQ121" s="179"/>
      <c r="AR121" s="179"/>
      <c r="AS121" s="179"/>
      <c r="AT121" s="179"/>
      <c r="AU121" s="179"/>
      <c r="AV121" s="179"/>
      <c r="AW121" s="179"/>
    </row>
    <row r="122" ht="12.75" customHeight="1">
      <c r="A122" s="179"/>
      <c r="B122" s="179"/>
      <c r="C122" s="179"/>
      <c r="D122" s="179"/>
      <c r="E122" s="179"/>
      <c r="F122" s="179"/>
      <c r="G122" s="179"/>
      <c r="H122" s="179"/>
      <c r="I122" s="179"/>
      <c r="J122" s="179"/>
      <c r="K122" s="179"/>
      <c r="L122" s="179"/>
      <c r="M122" s="179"/>
      <c r="N122" s="179"/>
      <c r="O122" s="179"/>
      <c r="P122" s="179"/>
      <c r="Q122" s="179"/>
      <c r="R122" s="179"/>
      <c r="S122" s="179"/>
      <c r="T122" s="179"/>
      <c r="U122" s="179"/>
      <c r="V122" s="179"/>
      <c r="W122" s="179"/>
      <c r="X122" s="180"/>
      <c r="Y122" s="179"/>
      <c r="Z122" s="179"/>
      <c r="AA122" s="179"/>
      <c r="AB122" s="179"/>
      <c r="AC122" s="179"/>
      <c r="AD122" s="179"/>
      <c r="AE122" s="179"/>
      <c r="AF122" s="179"/>
      <c r="AG122" s="179"/>
      <c r="AH122" s="179"/>
      <c r="AI122" s="182"/>
      <c r="AJ122" s="179"/>
      <c r="AK122" s="179"/>
      <c r="AL122" s="179"/>
      <c r="AM122" s="179"/>
      <c r="AN122" s="179"/>
      <c r="AO122" s="179"/>
      <c r="AP122" s="179"/>
      <c r="AQ122" s="179"/>
      <c r="AR122" s="179"/>
      <c r="AS122" s="179"/>
      <c r="AT122" s="179"/>
      <c r="AU122" s="179"/>
      <c r="AV122" s="179"/>
      <c r="AW122" s="179"/>
    </row>
    <row r="123" ht="12.75" customHeight="1">
      <c r="A123" s="179"/>
      <c r="B123" s="179"/>
      <c r="C123" s="179"/>
      <c r="D123" s="179"/>
      <c r="E123" s="179"/>
      <c r="F123" s="179"/>
      <c r="G123" s="179"/>
      <c r="H123" s="179"/>
      <c r="I123" s="179"/>
      <c r="J123" s="179"/>
      <c r="K123" s="179"/>
      <c r="L123" s="179"/>
      <c r="M123" s="179"/>
      <c r="N123" s="179"/>
      <c r="O123" s="179"/>
      <c r="P123" s="179"/>
      <c r="Q123" s="179"/>
      <c r="R123" s="179"/>
      <c r="S123" s="179"/>
      <c r="T123" s="179"/>
      <c r="U123" s="179"/>
      <c r="V123" s="179"/>
      <c r="W123" s="179"/>
      <c r="X123" s="180"/>
      <c r="Y123" s="179"/>
      <c r="Z123" s="179"/>
      <c r="AA123" s="179"/>
      <c r="AB123" s="179"/>
      <c r="AC123" s="179"/>
      <c r="AD123" s="179"/>
      <c r="AE123" s="179"/>
      <c r="AF123" s="179"/>
      <c r="AG123" s="179"/>
      <c r="AH123" s="179"/>
      <c r="AI123" s="182"/>
      <c r="AJ123" s="179"/>
      <c r="AK123" s="179"/>
      <c r="AL123" s="179"/>
      <c r="AM123" s="179"/>
      <c r="AN123" s="179"/>
      <c r="AO123" s="179"/>
      <c r="AP123" s="179"/>
      <c r="AQ123" s="179"/>
      <c r="AR123" s="179"/>
      <c r="AS123" s="179"/>
      <c r="AT123" s="179"/>
      <c r="AU123" s="179"/>
      <c r="AV123" s="179"/>
      <c r="AW123" s="179"/>
    </row>
    <row r="124" ht="12.75" customHeight="1">
      <c r="A124" s="179"/>
      <c r="B124" s="179"/>
      <c r="C124" s="179"/>
      <c r="D124" s="179"/>
      <c r="E124" s="179"/>
      <c r="F124" s="179"/>
      <c r="G124" s="179"/>
      <c r="H124" s="179"/>
      <c r="I124" s="179"/>
      <c r="J124" s="179"/>
      <c r="K124" s="179"/>
      <c r="L124" s="179"/>
      <c r="M124" s="179"/>
      <c r="N124" s="179"/>
      <c r="O124" s="179"/>
      <c r="P124" s="179"/>
      <c r="Q124" s="179"/>
      <c r="R124" s="179"/>
      <c r="S124" s="179"/>
      <c r="T124" s="179"/>
      <c r="U124" s="179"/>
      <c r="V124" s="179"/>
      <c r="W124" s="179"/>
      <c r="X124" s="180"/>
      <c r="Y124" s="179"/>
      <c r="Z124" s="179"/>
      <c r="AA124" s="179"/>
      <c r="AB124" s="179"/>
      <c r="AC124" s="179"/>
      <c r="AD124" s="179"/>
      <c r="AE124" s="179"/>
      <c r="AF124" s="179"/>
      <c r="AG124" s="179"/>
      <c r="AH124" s="179"/>
      <c r="AI124" s="182"/>
      <c r="AJ124" s="179"/>
      <c r="AK124" s="179"/>
      <c r="AL124" s="179"/>
      <c r="AM124" s="179"/>
      <c r="AN124" s="179"/>
      <c r="AO124" s="179"/>
      <c r="AP124" s="179"/>
      <c r="AQ124" s="179"/>
      <c r="AR124" s="179"/>
      <c r="AS124" s="179"/>
      <c r="AT124" s="179"/>
      <c r="AU124" s="179"/>
      <c r="AV124" s="179"/>
      <c r="AW124" s="179"/>
    </row>
    <row r="125" ht="12.75" customHeight="1">
      <c r="A125" s="179"/>
      <c r="B125" s="179"/>
      <c r="C125" s="179"/>
      <c r="D125" s="179"/>
      <c r="E125" s="179"/>
      <c r="F125" s="179"/>
      <c r="G125" s="179"/>
      <c r="H125" s="179"/>
      <c r="I125" s="179"/>
      <c r="J125" s="179"/>
      <c r="K125" s="179"/>
      <c r="L125" s="179"/>
      <c r="M125" s="179"/>
      <c r="N125" s="179"/>
      <c r="O125" s="179"/>
      <c r="P125" s="179"/>
      <c r="Q125" s="179"/>
      <c r="R125" s="179"/>
      <c r="S125" s="179"/>
      <c r="T125" s="179"/>
      <c r="U125" s="179"/>
      <c r="V125" s="179"/>
      <c r="W125" s="179"/>
      <c r="X125" s="180"/>
      <c r="Y125" s="179"/>
      <c r="Z125" s="179"/>
      <c r="AA125" s="179"/>
      <c r="AB125" s="179"/>
      <c r="AC125" s="179"/>
      <c r="AD125" s="179"/>
      <c r="AE125" s="179"/>
      <c r="AF125" s="179"/>
      <c r="AG125" s="179"/>
      <c r="AH125" s="179"/>
      <c r="AI125" s="182"/>
      <c r="AJ125" s="179"/>
      <c r="AK125" s="179"/>
      <c r="AL125" s="179"/>
      <c r="AM125" s="179"/>
      <c r="AN125" s="179"/>
      <c r="AO125" s="179"/>
      <c r="AP125" s="179"/>
      <c r="AQ125" s="179"/>
      <c r="AR125" s="179"/>
      <c r="AS125" s="179"/>
      <c r="AT125" s="179"/>
      <c r="AU125" s="179"/>
      <c r="AV125" s="179"/>
      <c r="AW125" s="179"/>
    </row>
    <row r="126" ht="12.75" customHeight="1">
      <c r="A126" s="179"/>
      <c r="B126" s="179"/>
      <c r="C126" s="179"/>
      <c r="D126" s="179"/>
      <c r="E126" s="179"/>
      <c r="F126" s="179"/>
      <c r="G126" s="179"/>
      <c r="H126" s="179"/>
      <c r="I126" s="179"/>
      <c r="J126" s="179"/>
      <c r="K126" s="179"/>
      <c r="L126" s="179"/>
      <c r="M126" s="179"/>
      <c r="N126" s="179"/>
      <c r="O126" s="179"/>
      <c r="P126" s="179"/>
      <c r="Q126" s="179"/>
      <c r="R126" s="179"/>
      <c r="S126" s="179"/>
      <c r="T126" s="179"/>
      <c r="U126" s="179"/>
      <c r="V126" s="179"/>
      <c r="W126" s="179"/>
      <c r="X126" s="180"/>
      <c r="Y126" s="179"/>
      <c r="Z126" s="179"/>
      <c r="AA126" s="179"/>
      <c r="AB126" s="179"/>
      <c r="AC126" s="179"/>
      <c r="AD126" s="179"/>
      <c r="AE126" s="179"/>
      <c r="AF126" s="179"/>
      <c r="AG126" s="179"/>
      <c r="AH126" s="179"/>
      <c r="AI126" s="182"/>
      <c r="AJ126" s="179"/>
      <c r="AK126" s="179"/>
      <c r="AL126" s="179"/>
      <c r="AM126" s="179"/>
      <c r="AN126" s="179"/>
      <c r="AO126" s="179"/>
      <c r="AP126" s="179"/>
      <c r="AQ126" s="179"/>
      <c r="AR126" s="179"/>
      <c r="AS126" s="179"/>
      <c r="AT126" s="179"/>
      <c r="AU126" s="179"/>
      <c r="AV126" s="179"/>
      <c r="AW126" s="179"/>
    </row>
    <row r="127" ht="12.75" customHeight="1">
      <c r="A127" s="179"/>
      <c r="B127" s="179"/>
      <c r="C127" s="179"/>
      <c r="D127" s="179"/>
      <c r="E127" s="179"/>
      <c r="F127" s="179"/>
      <c r="G127" s="179"/>
      <c r="H127" s="179"/>
      <c r="I127" s="179"/>
      <c r="J127" s="179"/>
      <c r="K127" s="179"/>
      <c r="L127" s="179"/>
      <c r="M127" s="179"/>
      <c r="N127" s="179"/>
      <c r="O127" s="179"/>
      <c r="P127" s="179"/>
      <c r="Q127" s="179"/>
      <c r="R127" s="179"/>
      <c r="S127" s="179"/>
      <c r="T127" s="179"/>
      <c r="U127" s="179"/>
      <c r="V127" s="179"/>
      <c r="W127" s="179"/>
      <c r="X127" s="180"/>
      <c r="Y127" s="179"/>
      <c r="Z127" s="179"/>
      <c r="AA127" s="179"/>
      <c r="AB127" s="179"/>
      <c r="AC127" s="179"/>
      <c r="AD127" s="179"/>
      <c r="AE127" s="179"/>
      <c r="AF127" s="179"/>
      <c r="AG127" s="179"/>
      <c r="AH127" s="179"/>
      <c r="AI127" s="182"/>
      <c r="AJ127" s="179"/>
      <c r="AK127" s="179"/>
      <c r="AL127" s="179"/>
      <c r="AM127" s="179"/>
      <c r="AN127" s="179"/>
      <c r="AO127" s="179"/>
      <c r="AP127" s="179"/>
      <c r="AQ127" s="179"/>
      <c r="AR127" s="179"/>
      <c r="AS127" s="179"/>
      <c r="AT127" s="179"/>
      <c r="AU127" s="179"/>
      <c r="AV127" s="179"/>
      <c r="AW127" s="179"/>
    </row>
    <row r="128" ht="12.75" customHeight="1">
      <c r="A128" s="179"/>
      <c r="B128" s="179"/>
      <c r="C128" s="179"/>
      <c r="D128" s="179"/>
      <c r="E128" s="179"/>
      <c r="F128" s="179"/>
      <c r="G128" s="179"/>
      <c r="H128" s="179"/>
      <c r="I128" s="179"/>
      <c r="J128" s="179"/>
      <c r="K128" s="179"/>
      <c r="L128" s="179"/>
      <c r="M128" s="179"/>
      <c r="N128" s="179"/>
      <c r="O128" s="179"/>
      <c r="P128" s="179"/>
      <c r="Q128" s="179"/>
      <c r="R128" s="179"/>
      <c r="S128" s="179"/>
      <c r="T128" s="179"/>
      <c r="U128" s="179"/>
      <c r="V128" s="179"/>
      <c r="W128" s="179"/>
      <c r="X128" s="180"/>
      <c r="Y128" s="179"/>
      <c r="Z128" s="179"/>
      <c r="AA128" s="179"/>
      <c r="AB128" s="179"/>
      <c r="AC128" s="179"/>
      <c r="AD128" s="179"/>
      <c r="AE128" s="179"/>
      <c r="AF128" s="179"/>
      <c r="AG128" s="179"/>
      <c r="AH128" s="179"/>
      <c r="AI128" s="182"/>
      <c r="AJ128" s="179"/>
      <c r="AK128" s="179"/>
      <c r="AL128" s="179"/>
      <c r="AM128" s="179"/>
      <c r="AN128" s="179"/>
      <c r="AO128" s="179"/>
      <c r="AP128" s="179"/>
      <c r="AQ128" s="179"/>
      <c r="AR128" s="179"/>
      <c r="AS128" s="179"/>
      <c r="AT128" s="179"/>
      <c r="AU128" s="179"/>
      <c r="AV128" s="179"/>
      <c r="AW128" s="179"/>
    </row>
    <row r="129" ht="12.75" customHeight="1">
      <c r="A129" s="179"/>
      <c r="B129" s="179"/>
      <c r="C129" s="179"/>
      <c r="D129" s="179"/>
      <c r="E129" s="179"/>
      <c r="F129" s="179"/>
      <c r="G129" s="179"/>
      <c r="H129" s="179"/>
      <c r="I129" s="179"/>
      <c r="J129" s="179"/>
      <c r="K129" s="179"/>
      <c r="L129" s="179"/>
      <c r="M129" s="179"/>
      <c r="N129" s="179"/>
      <c r="O129" s="179"/>
      <c r="P129" s="179"/>
      <c r="Q129" s="179"/>
      <c r="R129" s="179"/>
      <c r="S129" s="179"/>
      <c r="T129" s="179"/>
      <c r="U129" s="179"/>
      <c r="V129" s="179"/>
      <c r="W129" s="179"/>
      <c r="X129" s="180"/>
      <c r="Y129" s="179"/>
      <c r="Z129" s="179"/>
      <c r="AA129" s="179"/>
      <c r="AB129" s="179"/>
      <c r="AC129" s="179"/>
      <c r="AD129" s="179"/>
      <c r="AE129" s="179"/>
      <c r="AF129" s="179"/>
      <c r="AG129" s="179"/>
      <c r="AH129" s="179"/>
      <c r="AI129" s="182"/>
      <c r="AJ129" s="179"/>
      <c r="AK129" s="179"/>
      <c r="AL129" s="179"/>
      <c r="AM129" s="179"/>
      <c r="AN129" s="179"/>
      <c r="AO129" s="179"/>
      <c r="AP129" s="179"/>
      <c r="AQ129" s="179"/>
      <c r="AR129" s="179"/>
      <c r="AS129" s="179"/>
      <c r="AT129" s="179"/>
      <c r="AU129" s="179"/>
      <c r="AV129" s="179"/>
      <c r="AW129" s="179"/>
    </row>
    <row r="130" ht="12.75" customHeight="1">
      <c r="A130" s="179"/>
      <c r="B130" s="179"/>
      <c r="C130" s="179"/>
      <c r="D130" s="179"/>
      <c r="E130" s="179"/>
      <c r="F130" s="179"/>
      <c r="G130" s="179"/>
      <c r="H130" s="179"/>
      <c r="I130" s="179"/>
      <c r="J130" s="179"/>
      <c r="K130" s="179"/>
      <c r="L130" s="179"/>
      <c r="M130" s="179"/>
      <c r="N130" s="179"/>
      <c r="O130" s="179"/>
      <c r="P130" s="179"/>
      <c r="Q130" s="179"/>
      <c r="R130" s="179"/>
      <c r="S130" s="179"/>
      <c r="T130" s="179"/>
      <c r="U130" s="179"/>
      <c r="V130" s="179"/>
      <c r="W130" s="179"/>
      <c r="X130" s="180"/>
      <c r="Y130" s="179"/>
      <c r="Z130" s="179"/>
      <c r="AA130" s="179"/>
      <c r="AB130" s="179"/>
      <c r="AC130" s="179"/>
      <c r="AD130" s="179"/>
      <c r="AE130" s="179"/>
      <c r="AF130" s="179"/>
      <c r="AG130" s="179"/>
      <c r="AH130" s="179"/>
      <c r="AI130" s="182"/>
      <c r="AJ130" s="179"/>
      <c r="AK130" s="179"/>
      <c r="AL130" s="179"/>
      <c r="AM130" s="179"/>
      <c r="AN130" s="179"/>
      <c r="AO130" s="179"/>
      <c r="AP130" s="179"/>
      <c r="AQ130" s="179"/>
      <c r="AR130" s="179"/>
      <c r="AS130" s="179"/>
      <c r="AT130" s="179"/>
      <c r="AU130" s="179"/>
      <c r="AV130" s="179"/>
      <c r="AW130" s="179"/>
    </row>
    <row r="131" ht="12.75" customHeight="1">
      <c r="A131" s="179"/>
      <c r="B131" s="179"/>
      <c r="C131" s="179"/>
      <c r="D131" s="179"/>
      <c r="E131" s="179"/>
      <c r="F131" s="179"/>
      <c r="G131" s="179"/>
      <c r="H131" s="179"/>
      <c r="I131" s="179"/>
      <c r="J131" s="179"/>
      <c r="K131" s="179"/>
      <c r="L131" s="179"/>
      <c r="M131" s="179"/>
      <c r="N131" s="179"/>
      <c r="O131" s="179"/>
      <c r="P131" s="179"/>
      <c r="Q131" s="179"/>
      <c r="R131" s="179"/>
      <c r="S131" s="179"/>
      <c r="T131" s="179"/>
      <c r="U131" s="179"/>
      <c r="V131" s="179"/>
      <c r="W131" s="179"/>
      <c r="X131" s="180"/>
      <c r="Y131" s="179"/>
      <c r="Z131" s="179"/>
      <c r="AA131" s="179"/>
      <c r="AB131" s="179"/>
      <c r="AC131" s="179"/>
      <c r="AD131" s="179"/>
      <c r="AE131" s="179"/>
      <c r="AF131" s="179"/>
      <c r="AG131" s="179"/>
      <c r="AH131" s="179"/>
      <c r="AI131" s="182"/>
      <c r="AJ131" s="179"/>
      <c r="AK131" s="179"/>
      <c r="AL131" s="179"/>
      <c r="AM131" s="179"/>
      <c r="AN131" s="179"/>
      <c r="AO131" s="179"/>
      <c r="AP131" s="179"/>
      <c r="AQ131" s="179"/>
      <c r="AR131" s="179"/>
      <c r="AS131" s="179"/>
      <c r="AT131" s="179"/>
      <c r="AU131" s="179"/>
      <c r="AV131" s="179"/>
      <c r="AW131" s="179"/>
    </row>
    <row r="132" ht="12.75" customHeight="1">
      <c r="A132" s="179"/>
      <c r="B132" s="179"/>
      <c r="C132" s="179"/>
      <c r="D132" s="179"/>
      <c r="E132" s="179"/>
      <c r="F132" s="179"/>
      <c r="G132" s="179"/>
      <c r="H132" s="179"/>
      <c r="I132" s="179"/>
      <c r="J132" s="179"/>
      <c r="K132" s="179"/>
      <c r="L132" s="179"/>
      <c r="M132" s="179"/>
      <c r="N132" s="179"/>
      <c r="O132" s="179"/>
      <c r="P132" s="179"/>
      <c r="Q132" s="179"/>
      <c r="R132" s="179"/>
      <c r="S132" s="179"/>
      <c r="T132" s="179"/>
      <c r="U132" s="179"/>
      <c r="V132" s="179"/>
      <c r="W132" s="179"/>
      <c r="X132" s="180"/>
      <c r="Y132" s="179"/>
      <c r="Z132" s="179"/>
      <c r="AA132" s="179"/>
      <c r="AB132" s="179"/>
      <c r="AC132" s="179"/>
      <c r="AD132" s="179"/>
      <c r="AE132" s="179"/>
      <c r="AF132" s="179"/>
      <c r="AG132" s="179"/>
      <c r="AH132" s="179"/>
      <c r="AI132" s="182"/>
      <c r="AJ132" s="179"/>
      <c r="AK132" s="179"/>
      <c r="AL132" s="179"/>
      <c r="AM132" s="179"/>
      <c r="AN132" s="179"/>
      <c r="AO132" s="179"/>
      <c r="AP132" s="179"/>
      <c r="AQ132" s="179"/>
      <c r="AR132" s="179"/>
      <c r="AS132" s="179"/>
      <c r="AT132" s="179"/>
      <c r="AU132" s="179"/>
      <c r="AV132" s="179"/>
      <c r="AW132" s="179"/>
    </row>
    <row r="133" ht="12.75" customHeight="1">
      <c r="A133" s="179"/>
      <c r="B133" s="179"/>
      <c r="C133" s="179"/>
      <c r="D133" s="179"/>
      <c r="E133" s="179"/>
      <c r="F133" s="179"/>
      <c r="G133" s="179"/>
      <c r="H133" s="179"/>
      <c r="I133" s="179"/>
      <c r="J133" s="179"/>
      <c r="K133" s="179"/>
      <c r="L133" s="179"/>
      <c r="M133" s="179"/>
      <c r="N133" s="179"/>
      <c r="O133" s="179"/>
      <c r="P133" s="179"/>
      <c r="Q133" s="179"/>
      <c r="R133" s="179"/>
      <c r="S133" s="179"/>
      <c r="T133" s="179"/>
      <c r="U133" s="179"/>
      <c r="V133" s="179"/>
      <c r="W133" s="179"/>
      <c r="X133" s="180"/>
      <c r="Y133" s="179"/>
      <c r="Z133" s="179"/>
      <c r="AA133" s="179"/>
      <c r="AB133" s="179"/>
      <c r="AC133" s="179"/>
      <c r="AD133" s="179"/>
      <c r="AE133" s="179"/>
      <c r="AF133" s="179"/>
      <c r="AG133" s="179"/>
      <c r="AH133" s="179"/>
      <c r="AI133" s="182"/>
      <c r="AJ133" s="179"/>
      <c r="AK133" s="179"/>
      <c r="AL133" s="179"/>
      <c r="AM133" s="179"/>
      <c r="AN133" s="179"/>
      <c r="AO133" s="179"/>
      <c r="AP133" s="179"/>
      <c r="AQ133" s="179"/>
      <c r="AR133" s="179"/>
      <c r="AS133" s="179"/>
      <c r="AT133" s="179"/>
      <c r="AU133" s="179"/>
      <c r="AV133" s="179"/>
      <c r="AW133" s="179"/>
    </row>
    <row r="134" ht="12.75" customHeight="1">
      <c r="A134" s="179"/>
      <c r="B134" s="179"/>
      <c r="C134" s="179"/>
      <c r="D134" s="179"/>
      <c r="E134" s="179"/>
      <c r="F134" s="179"/>
      <c r="G134" s="179"/>
      <c r="H134" s="179"/>
      <c r="I134" s="179"/>
      <c r="J134" s="179"/>
      <c r="K134" s="179"/>
      <c r="L134" s="179"/>
      <c r="M134" s="179"/>
      <c r="N134" s="179"/>
      <c r="O134" s="179"/>
      <c r="P134" s="179"/>
      <c r="Q134" s="179"/>
      <c r="R134" s="179"/>
      <c r="S134" s="179"/>
      <c r="T134" s="179"/>
      <c r="U134" s="179"/>
      <c r="V134" s="179"/>
      <c r="W134" s="179"/>
      <c r="X134" s="180"/>
      <c r="Y134" s="179"/>
      <c r="Z134" s="179"/>
      <c r="AA134" s="179"/>
      <c r="AB134" s="179"/>
      <c r="AC134" s="179"/>
      <c r="AD134" s="179"/>
      <c r="AE134" s="179"/>
      <c r="AF134" s="179"/>
      <c r="AG134" s="179"/>
      <c r="AH134" s="179"/>
      <c r="AI134" s="182"/>
      <c r="AJ134" s="179"/>
      <c r="AK134" s="179"/>
      <c r="AL134" s="179"/>
      <c r="AM134" s="179"/>
      <c r="AN134" s="179"/>
      <c r="AO134" s="179"/>
      <c r="AP134" s="179"/>
      <c r="AQ134" s="179"/>
      <c r="AR134" s="179"/>
      <c r="AS134" s="179"/>
      <c r="AT134" s="179"/>
      <c r="AU134" s="179"/>
      <c r="AV134" s="179"/>
      <c r="AW134" s="179"/>
    </row>
    <row r="135" ht="12.75" customHeight="1">
      <c r="A135" s="179"/>
      <c r="B135" s="179"/>
      <c r="C135" s="179"/>
      <c r="D135" s="179"/>
      <c r="E135" s="179"/>
      <c r="F135" s="179"/>
      <c r="G135" s="179"/>
      <c r="H135" s="179"/>
      <c r="I135" s="179"/>
      <c r="J135" s="179"/>
      <c r="K135" s="179"/>
      <c r="L135" s="179"/>
      <c r="M135" s="179"/>
      <c r="N135" s="179"/>
      <c r="O135" s="179"/>
      <c r="P135" s="179"/>
      <c r="Q135" s="179"/>
      <c r="R135" s="179"/>
      <c r="S135" s="179"/>
      <c r="T135" s="179"/>
      <c r="U135" s="179"/>
      <c r="V135" s="179"/>
      <c r="W135" s="179"/>
      <c r="X135" s="180"/>
      <c r="Y135" s="179"/>
      <c r="Z135" s="179"/>
      <c r="AA135" s="179"/>
      <c r="AB135" s="179"/>
      <c r="AC135" s="179"/>
      <c r="AD135" s="179"/>
      <c r="AE135" s="179"/>
      <c r="AF135" s="179"/>
      <c r="AG135" s="179"/>
      <c r="AH135" s="179"/>
      <c r="AI135" s="182"/>
      <c r="AJ135" s="179"/>
      <c r="AK135" s="179"/>
      <c r="AL135" s="179"/>
      <c r="AM135" s="179"/>
      <c r="AN135" s="179"/>
      <c r="AO135" s="179"/>
      <c r="AP135" s="179"/>
      <c r="AQ135" s="179"/>
      <c r="AR135" s="179"/>
      <c r="AS135" s="179"/>
      <c r="AT135" s="179"/>
      <c r="AU135" s="179"/>
      <c r="AV135" s="179"/>
      <c r="AW135" s="179"/>
    </row>
    <row r="136" ht="12.75" customHeight="1">
      <c r="A136" s="179"/>
      <c r="B136" s="179"/>
      <c r="C136" s="179"/>
      <c r="D136" s="179"/>
      <c r="E136" s="179"/>
      <c r="F136" s="179"/>
      <c r="G136" s="179"/>
      <c r="H136" s="179"/>
      <c r="I136" s="179"/>
      <c r="J136" s="179"/>
      <c r="K136" s="179"/>
      <c r="L136" s="179"/>
      <c r="M136" s="179"/>
      <c r="N136" s="179"/>
      <c r="O136" s="179"/>
      <c r="P136" s="179"/>
      <c r="Q136" s="179"/>
      <c r="R136" s="179"/>
      <c r="S136" s="179"/>
      <c r="T136" s="179"/>
      <c r="U136" s="179"/>
      <c r="V136" s="179"/>
      <c r="W136" s="179"/>
      <c r="X136" s="180"/>
      <c r="Y136" s="179"/>
      <c r="Z136" s="179"/>
      <c r="AA136" s="179"/>
      <c r="AB136" s="179"/>
      <c r="AC136" s="179"/>
      <c r="AD136" s="179"/>
      <c r="AE136" s="179"/>
      <c r="AF136" s="179"/>
      <c r="AG136" s="179"/>
      <c r="AH136" s="179"/>
      <c r="AI136" s="182"/>
      <c r="AJ136" s="179"/>
      <c r="AK136" s="179"/>
      <c r="AL136" s="179"/>
      <c r="AM136" s="179"/>
      <c r="AN136" s="179"/>
      <c r="AO136" s="179"/>
      <c r="AP136" s="179"/>
      <c r="AQ136" s="179"/>
      <c r="AR136" s="179"/>
      <c r="AS136" s="179"/>
      <c r="AT136" s="179"/>
      <c r="AU136" s="179"/>
      <c r="AV136" s="179"/>
      <c r="AW136" s="179"/>
    </row>
    <row r="137" ht="12.75" customHeight="1">
      <c r="A137" s="179"/>
      <c r="B137" s="179"/>
      <c r="C137" s="179"/>
      <c r="D137" s="179"/>
      <c r="E137" s="179"/>
      <c r="F137" s="179"/>
      <c r="G137" s="179"/>
      <c r="H137" s="179"/>
      <c r="I137" s="179"/>
      <c r="J137" s="179"/>
      <c r="K137" s="179"/>
      <c r="L137" s="179"/>
      <c r="M137" s="179"/>
      <c r="N137" s="179"/>
      <c r="O137" s="179"/>
      <c r="P137" s="179"/>
      <c r="Q137" s="179"/>
      <c r="R137" s="179"/>
      <c r="S137" s="179"/>
      <c r="T137" s="179"/>
      <c r="U137" s="179"/>
      <c r="V137" s="179"/>
      <c r="W137" s="179"/>
      <c r="X137" s="180"/>
      <c r="Y137" s="179"/>
      <c r="Z137" s="179"/>
      <c r="AA137" s="179"/>
      <c r="AB137" s="179"/>
      <c r="AC137" s="179"/>
      <c r="AD137" s="179"/>
      <c r="AE137" s="179"/>
      <c r="AF137" s="179"/>
      <c r="AG137" s="179"/>
      <c r="AH137" s="179"/>
      <c r="AI137" s="182"/>
      <c r="AJ137" s="179"/>
      <c r="AK137" s="179"/>
      <c r="AL137" s="179"/>
      <c r="AM137" s="179"/>
      <c r="AN137" s="179"/>
      <c r="AO137" s="179"/>
      <c r="AP137" s="179"/>
      <c r="AQ137" s="179"/>
      <c r="AR137" s="179"/>
      <c r="AS137" s="179"/>
      <c r="AT137" s="179"/>
      <c r="AU137" s="179"/>
      <c r="AV137" s="179"/>
      <c r="AW137" s="179"/>
    </row>
    <row r="138" ht="12.75" customHeight="1">
      <c r="A138" s="179"/>
      <c r="B138" s="179"/>
      <c r="C138" s="179"/>
      <c r="D138" s="179"/>
      <c r="E138" s="179"/>
      <c r="F138" s="179"/>
      <c r="G138" s="179"/>
      <c r="H138" s="179"/>
      <c r="I138" s="179"/>
      <c r="J138" s="179"/>
      <c r="K138" s="179"/>
      <c r="L138" s="179"/>
      <c r="M138" s="179"/>
      <c r="N138" s="179"/>
      <c r="O138" s="179"/>
      <c r="P138" s="179"/>
      <c r="Q138" s="179"/>
      <c r="R138" s="179"/>
      <c r="S138" s="179"/>
      <c r="T138" s="179"/>
      <c r="U138" s="179"/>
      <c r="V138" s="179"/>
      <c r="W138" s="179"/>
      <c r="X138" s="180"/>
      <c r="Y138" s="179"/>
      <c r="Z138" s="179"/>
      <c r="AA138" s="179"/>
      <c r="AB138" s="179"/>
      <c r="AC138" s="179"/>
      <c r="AD138" s="179"/>
      <c r="AE138" s="179"/>
      <c r="AF138" s="179"/>
      <c r="AG138" s="179"/>
      <c r="AH138" s="179"/>
      <c r="AI138" s="182"/>
      <c r="AJ138" s="179"/>
      <c r="AK138" s="179"/>
      <c r="AL138" s="179"/>
      <c r="AM138" s="179"/>
      <c r="AN138" s="179"/>
      <c r="AO138" s="179"/>
      <c r="AP138" s="179"/>
      <c r="AQ138" s="179"/>
      <c r="AR138" s="179"/>
      <c r="AS138" s="179"/>
      <c r="AT138" s="179"/>
      <c r="AU138" s="179"/>
      <c r="AV138" s="179"/>
      <c r="AW138" s="179"/>
    </row>
    <row r="139" ht="12.75" customHeight="1">
      <c r="A139" s="179"/>
      <c r="B139" s="179"/>
      <c r="C139" s="179"/>
      <c r="D139" s="179"/>
      <c r="E139" s="179"/>
      <c r="F139" s="179"/>
      <c r="G139" s="179"/>
      <c r="H139" s="179"/>
      <c r="I139" s="179"/>
      <c r="J139" s="179"/>
      <c r="K139" s="179"/>
      <c r="L139" s="179"/>
      <c r="M139" s="179"/>
      <c r="N139" s="179"/>
      <c r="O139" s="179"/>
      <c r="P139" s="179"/>
      <c r="Q139" s="179"/>
      <c r="R139" s="179"/>
      <c r="S139" s="179"/>
      <c r="T139" s="179"/>
      <c r="U139" s="179"/>
      <c r="V139" s="179"/>
      <c r="W139" s="179"/>
      <c r="X139" s="180"/>
      <c r="Y139" s="179"/>
      <c r="Z139" s="179"/>
      <c r="AA139" s="179"/>
      <c r="AB139" s="179"/>
      <c r="AC139" s="179"/>
      <c r="AD139" s="179"/>
      <c r="AE139" s="179"/>
      <c r="AF139" s="179"/>
      <c r="AG139" s="179"/>
      <c r="AH139" s="179"/>
      <c r="AI139" s="182"/>
      <c r="AJ139" s="179"/>
      <c r="AK139" s="179"/>
      <c r="AL139" s="179"/>
      <c r="AM139" s="179"/>
      <c r="AN139" s="179"/>
      <c r="AO139" s="179"/>
      <c r="AP139" s="179"/>
      <c r="AQ139" s="179"/>
      <c r="AR139" s="179"/>
      <c r="AS139" s="179"/>
      <c r="AT139" s="179"/>
      <c r="AU139" s="179"/>
      <c r="AV139" s="179"/>
      <c r="AW139" s="179"/>
    </row>
    <row r="140" ht="12.75" customHeight="1">
      <c r="A140" s="179"/>
      <c r="B140" s="179"/>
      <c r="C140" s="179"/>
      <c r="D140" s="179"/>
      <c r="E140" s="179"/>
      <c r="F140" s="179"/>
      <c r="G140" s="179"/>
      <c r="H140" s="179"/>
      <c r="I140" s="179"/>
      <c r="J140" s="179"/>
      <c r="K140" s="179"/>
      <c r="L140" s="179"/>
      <c r="M140" s="179"/>
      <c r="N140" s="179"/>
      <c r="O140" s="179"/>
      <c r="P140" s="179"/>
      <c r="Q140" s="179"/>
      <c r="R140" s="179"/>
      <c r="S140" s="179"/>
      <c r="T140" s="179"/>
      <c r="U140" s="179"/>
      <c r="V140" s="179"/>
      <c r="W140" s="179"/>
      <c r="X140" s="180"/>
      <c r="Y140" s="179"/>
      <c r="Z140" s="179"/>
      <c r="AA140" s="179"/>
      <c r="AB140" s="179"/>
      <c r="AC140" s="179"/>
      <c r="AD140" s="179"/>
      <c r="AE140" s="179"/>
      <c r="AF140" s="179"/>
      <c r="AG140" s="179"/>
      <c r="AH140" s="179"/>
      <c r="AI140" s="182"/>
      <c r="AJ140" s="179"/>
      <c r="AK140" s="179"/>
      <c r="AL140" s="179"/>
      <c r="AM140" s="179"/>
      <c r="AN140" s="179"/>
      <c r="AO140" s="179"/>
      <c r="AP140" s="179"/>
      <c r="AQ140" s="179"/>
      <c r="AR140" s="179"/>
      <c r="AS140" s="179"/>
      <c r="AT140" s="179"/>
      <c r="AU140" s="179"/>
      <c r="AV140" s="179"/>
      <c r="AW140" s="179"/>
    </row>
    <row r="141" ht="12.75" customHeight="1">
      <c r="A141" s="179"/>
      <c r="B141" s="179"/>
      <c r="C141" s="179"/>
      <c r="D141" s="179"/>
      <c r="E141" s="179"/>
      <c r="F141" s="179"/>
      <c r="G141" s="179"/>
      <c r="H141" s="179"/>
      <c r="I141" s="179"/>
      <c r="J141" s="179"/>
      <c r="K141" s="179"/>
      <c r="L141" s="179"/>
      <c r="M141" s="179"/>
      <c r="N141" s="179"/>
      <c r="O141" s="179"/>
      <c r="P141" s="179"/>
      <c r="Q141" s="179"/>
      <c r="R141" s="179"/>
      <c r="S141" s="179"/>
      <c r="T141" s="179"/>
      <c r="U141" s="179"/>
      <c r="V141" s="179"/>
      <c r="W141" s="179"/>
      <c r="X141" s="180"/>
      <c r="Y141" s="179"/>
      <c r="Z141" s="179"/>
      <c r="AA141" s="179"/>
      <c r="AB141" s="179"/>
      <c r="AC141" s="179"/>
      <c r="AD141" s="179"/>
      <c r="AE141" s="179"/>
      <c r="AF141" s="179"/>
      <c r="AG141" s="179"/>
      <c r="AH141" s="179"/>
      <c r="AI141" s="182"/>
      <c r="AJ141" s="179"/>
      <c r="AK141" s="179"/>
      <c r="AL141" s="179"/>
      <c r="AM141" s="179"/>
      <c r="AN141" s="179"/>
      <c r="AO141" s="179"/>
      <c r="AP141" s="179"/>
      <c r="AQ141" s="179"/>
      <c r="AR141" s="179"/>
      <c r="AS141" s="179"/>
      <c r="AT141" s="179"/>
      <c r="AU141" s="179"/>
      <c r="AV141" s="179"/>
      <c r="AW141" s="179"/>
    </row>
    <row r="142" ht="12.75" customHeight="1">
      <c r="A142" s="179"/>
      <c r="B142" s="179"/>
      <c r="C142" s="179"/>
      <c r="D142" s="179"/>
      <c r="E142" s="179"/>
      <c r="F142" s="179"/>
      <c r="G142" s="179"/>
      <c r="H142" s="179"/>
      <c r="I142" s="179"/>
      <c r="J142" s="179"/>
      <c r="K142" s="179"/>
      <c r="L142" s="179"/>
      <c r="M142" s="179"/>
      <c r="N142" s="179"/>
      <c r="O142" s="179"/>
      <c r="P142" s="179"/>
      <c r="Q142" s="179"/>
      <c r="R142" s="179"/>
      <c r="S142" s="179"/>
      <c r="T142" s="179"/>
      <c r="U142" s="179"/>
      <c r="V142" s="179"/>
      <c r="W142" s="179"/>
      <c r="X142" s="180"/>
      <c r="Y142" s="179"/>
      <c r="Z142" s="179"/>
      <c r="AA142" s="179"/>
      <c r="AB142" s="179"/>
      <c r="AC142" s="179"/>
      <c r="AD142" s="179"/>
      <c r="AE142" s="179"/>
      <c r="AF142" s="179"/>
      <c r="AG142" s="179"/>
      <c r="AH142" s="179"/>
      <c r="AI142" s="182"/>
      <c r="AJ142" s="179"/>
      <c r="AK142" s="179"/>
      <c r="AL142" s="179"/>
      <c r="AM142" s="179"/>
      <c r="AN142" s="179"/>
      <c r="AO142" s="179"/>
      <c r="AP142" s="179"/>
      <c r="AQ142" s="179"/>
      <c r="AR142" s="179"/>
      <c r="AS142" s="179"/>
      <c r="AT142" s="179"/>
      <c r="AU142" s="179"/>
      <c r="AV142" s="179"/>
      <c r="AW142" s="179"/>
    </row>
    <row r="143" ht="12.75" customHeight="1">
      <c r="A143" s="179"/>
      <c r="B143" s="179"/>
      <c r="C143" s="179"/>
      <c r="D143" s="179"/>
      <c r="E143" s="179"/>
      <c r="F143" s="179"/>
      <c r="G143" s="179"/>
      <c r="H143" s="179"/>
      <c r="I143" s="179"/>
      <c r="J143" s="179"/>
      <c r="K143" s="179"/>
      <c r="L143" s="179"/>
      <c r="M143" s="179"/>
      <c r="N143" s="179"/>
      <c r="O143" s="179"/>
      <c r="P143" s="179"/>
      <c r="Q143" s="179"/>
      <c r="R143" s="179"/>
      <c r="S143" s="179"/>
      <c r="T143" s="179"/>
      <c r="U143" s="179"/>
      <c r="V143" s="179"/>
      <c r="W143" s="179"/>
      <c r="X143" s="180"/>
      <c r="Y143" s="179"/>
      <c r="Z143" s="179"/>
      <c r="AA143" s="179"/>
      <c r="AB143" s="179"/>
      <c r="AC143" s="179"/>
      <c r="AD143" s="179"/>
      <c r="AE143" s="179"/>
      <c r="AF143" s="179"/>
      <c r="AG143" s="179"/>
      <c r="AH143" s="179"/>
      <c r="AI143" s="182"/>
      <c r="AJ143" s="179"/>
      <c r="AK143" s="179"/>
      <c r="AL143" s="179"/>
      <c r="AM143" s="179"/>
      <c r="AN143" s="179"/>
      <c r="AO143" s="179"/>
      <c r="AP143" s="179"/>
      <c r="AQ143" s="179"/>
      <c r="AR143" s="179"/>
      <c r="AS143" s="179"/>
      <c r="AT143" s="179"/>
      <c r="AU143" s="179"/>
      <c r="AV143" s="179"/>
      <c r="AW143" s="179"/>
    </row>
    <row r="144" ht="12.75" customHeight="1">
      <c r="A144" s="179"/>
      <c r="B144" s="179"/>
      <c r="C144" s="179"/>
      <c r="D144" s="179"/>
      <c r="E144" s="179"/>
      <c r="F144" s="179"/>
      <c r="G144" s="179"/>
      <c r="H144" s="179"/>
      <c r="I144" s="179"/>
      <c r="J144" s="179"/>
      <c r="K144" s="179"/>
      <c r="L144" s="179"/>
      <c r="M144" s="179"/>
      <c r="N144" s="179"/>
      <c r="O144" s="179"/>
      <c r="P144" s="179"/>
      <c r="Q144" s="179"/>
      <c r="R144" s="179"/>
      <c r="S144" s="179"/>
      <c r="T144" s="179"/>
      <c r="U144" s="179"/>
      <c r="V144" s="179"/>
      <c r="W144" s="179"/>
      <c r="X144" s="180"/>
      <c r="Y144" s="179"/>
      <c r="Z144" s="179"/>
      <c r="AA144" s="179"/>
      <c r="AB144" s="179"/>
      <c r="AC144" s="179"/>
      <c r="AD144" s="179"/>
      <c r="AE144" s="179"/>
      <c r="AF144" s="179"/>
      <c r="AG144" s="179"/>
      <c r="AH144" s="179"/>
      <c r="AI144" s="182"/>
      <c r="AJ144" s="179"/>
      <c r="AK144" s="179"/>
      <c r="AL144" s="179"/>
      <c r="AM144" s="179"/>
      <c r="AN144" s="179"/>
      <c r="AO144" s="179"/>
      <c r="AP144" s="179"/>
      <c r="AQ144" s="179"/>
      <c r="AR144" s="179"/>
      <c r="AS144" s="179"/>
      <c r="AT144" s="179"/>
      <c r="AU144" s="179"/>
      <c r="AV144" s="179"/>
      <c r="AW144" s="179"/>
    </row>
    <row r="145" ht="12.75" customHeight="1">
      <c r="A145" s="179"/>
      <c r="B145" s="179"/>
      <c r="C145" s="179"/>
      <c r="D145" s="179"/>
      <c r="E145" s="179"/>
      <c r="F145" s="179"/>
      <c r="G145" s="179"/>
      <c r="H145" s="179"/>
      <c r="I145" s="179"/>
      <c r="J145" s="179"/>
      <c r="K145" s="179"/>
      <c r="L145" s="179"/>
      <c r="M145" s="179"/>
      <c r="N145" s="179"/>
      <c r="O145" s="179"/>
      <c r="P145" s="179"/>
      <c r="Q145" s="179"/>
      <c r="R145" s="179"/>
      <c r="S145" s="179"/>
      <c r="T145" s="179"/>
      <c r="U145" s="179"/>
      <c r="V145" s="179"/>
      <c r="W145" s="179"/>
      <c r="X145" s="180"/>
      <c r="Y145" s="179"/>
      <c r="Z145" s="179"/>
      <c r="AA145" s="179"/>
      <c r="AB145" s="179"/>
      <c r="AC145" s="179"/>
      <c r="AD145" s="179"/>
      <c r="AE145" s="179"/>
      <c r="AF145" s="179"/>
      <c r="AG145" s="179"/>
      <c r="AH145" s="179"/>
      <c r="AI145" s="182"/>
      <c r="AJ145" s="179"/>
      <c r="AK145" s="179"/>
      <c r="AL145" s="179"/>
      <c r="AM145" s="179"/>
      <c r="AN145" s="179"/>
      <c r="AO145" s="179"/>
      <c r="AP145" s="179"/>
      <c r="AQ145" s="179"/>
      <c r="AR145" s="179"/>
      <c r="AS145" s="179"/>
      <c r="AT145" s="179"/>
      <c r="AU145" s="179"/>
      <c r="AV145" s="179"/>
      <c r="AW145" s="179"/>
    </row>
    <row r="146" ht="12.75" customHeight="1">
      <c r="A146" s="179"/>
      <c r="B146" s="179"/>
      <c r="C146" s="179"/>
      <c r="D146" s="179"/>
      <c r="E146" s="179"/>
      <c r="F146" s="179"/>
      <c r="G146" s="179"/>
      <c r="H146" s="179"/>
      <c r="I146" s="179"/>
      <c r="J146" s="179"/>
      <c r="K146" s="179"/>
      <c r="L146" s="179"/>
      <c r="M146" s="179"/>
      <c r="N146" s="179"/>
      <c r="O146" s="179"/>
      <c r="P146" s="179"/>
      <c r="Q146" s="179"/>
      <c r="R146" s="179"/>
      <c r="S146" s="179"/>
      <c r="T146" s="179"/>
      <c r="U146" s="179"/>
      <c r="V146" s="179"/>
      <c r="W146" s="179"/>
      <c r="X146" s="180"/>
      <c r="Y146" s="179"/>
      <c r="Z146" s="179"/>
      <c r="AA146" s="179"/>
      <c r="AB146" s="179"/>
      <c r="AC146" s="179"/>
      <c r="AD146" s="179"/>
      <c r="AE146" s="179"/>
      <c r="AF146" s="179"/>
      <c r="AG146" s="179"/>
      <c r="AH146" s="179"/>
      <c r="AI146" s="182"/>
      <c r="AJ146" s="179"/>
      <c r="AK146" s="179"/>
      <c r="AL146" s="179"/>
      <c r="AM146" s="179"/>
      <c r="AN146" s="179"/>
      <c r="AO146" s="179"/>
      <c r="AP146" s="179"/>
      <c r="AQ146" s="179"/>
      <c r="AR146" s="179"/>
      <c r="AS146" s="179"/>
      <c r="AT146" s="179"/>
      <c r="AU146" s="179"/>
      <c r="AV146" s="179"/>
      <c r="AW146" s="179"/>
    </row>
    <row r="147" ht="12.75" customHeight="1">
      <c r="A147" s="179"/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  <c r="O147" s="179"/>
      <c r="P147" s="179"/>
      <c r="Q147" s="179"/>
      <c r="R147" s="179"/>
      <c r="S147" s="179"/>
      <c r="T147" s="179"/>
      <c r="U147" s="179"/>
      <c r="V147" s="179"/>
      <c r="W147" s="179"/>
      <c r="X147" s="180"/>
      <c r="Y147" s="179"/>
      <c r="Z147" s="179"/>
      <c r="AA147" s="179"/>
      <c r="AB147" s="179"/>
      <c r="AC147" s="179"/>
      <c r="AD147" s="179"/>
      <c r="AE147" s="179"/>
      <c r="AF147" s="179"/>
      <c r="AG147" s="179"/>
      <c r="AH147" s="179"/>
      <c r="AI147" s="182"/>
      <c r="AJ147" s="179"/>
      <c r="AK147" s="179"/>
      <c r="AL147" s="179"/>
      <c r="AM147" s="179"/>
      <c r="AN147" s="179"/>
      <c r="AO147" s="179"/>
      <c r="AP147" s="179"/>
      <c r="AQ147" s="179"/>
      <c r="AR147" s="179"/>
      <c r="AS147" s="179"/>
      <c r="AT147" s="179"/>
      <c r="AU147" s="179"/>
      <c r="AV147" s="179"/>
      <c r="AW147" s="179"/>
    </row>
    <row r="148" ht="12.75" customHeight="1">
      <c r="A148" s="179"/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  <c r="O148" s="179"/>
      <c r="P148" s="179"/>
      <c r="Q148" s="179"/>
      <c r="R148" s="179"/>
      <c r="S148" s="179"/>
      <c r="T148" s="179"/>
      <c r="U148" s="179"/>
      <c r="V148" s="179"/>
      <c r="W148" s="179"/>
      <c r="X148" s="180"/>
      <c r="Y148" s="179"/>
      <c r="Z148" s="179"/>
      <c r="AA148" s="179"/>
      <c r="AB148" s="179"/>
      <c r="AC148" s="179"/>
      <c r="AD148" s="179"/>
      <c r="AE148" s="179"/>
      <c r="AF148" s="179"/>
      <c r="AG148" s="179"/>
      <c r="AH148" s="179"/>
      <c r="AI148" s="182"/>
      <c r="AJ148" s="179"/>
      <c r="AK148" s="179"/>
      <c r="AL148" s="179"/>
      <c r="AM148" s="179"/>
      <c r="AN148" s="179"/>
      <c r="AO148" s="179"/>
      <c r="AP148" s="179"/>
      <c r="AQ148" s="179"/>
      <c r="AR148" s="179"/>
      <c r="AS148" s="179"/>
      <c r="AT148" s="179"/>
      <c r="AU148" s="179"/>
      <c r="AV148" s="179"/>
      <c r="AW148" s="179"/>
    </row>
    <row r="149" ht="12.75" customHeight="1">
      <c r="A149" s="179"/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  <c r="O149" s="179"/>
      <c r="P149" s="179"/>
      <c r="Q149" s="179"/>
      <c r="R149" s="179"/>
      <c r="S149" s="179"/>
      <c r="T149" s="179"/>
      <c r="U149" s="179"/>
      <c r="V149" s="179"/>
      <c r="W149" s="179"/>
      <c r="X149" s="180"/>
      <c r="Y149" s="179"/>
      <c r="Z149" s="179"/>
      <c r="AA149" s="179"/>
      <c r="AB149" s="179"/>
      <c r="AC149" s="179"/>
      <c r="AD149" s="179"/>
      <c r="AE149" s="179"/>
      <c r="AF149" s="179"/>
      <c r="AG149" s="179"/>
      <c r="AH149" s="179"/>
      <c r="AI149" s="182"/>
      <c r="AJ149" s="179"/>
      <c r="AK149" s="179"/>
      <c r="AL149" s="179"/>
      <c r="AM149" s="179"/>
      <c r="AN149" s="179"/>
      <c r="AO149" s="179"/>
      <c r="AP149" s="179"/>
      <c r="AQ149" s="179"/>
      <c r="AR149" s="179"/>
      <c r="AS149" s="179"/>
      <c r="AT149" s="179"/>
      <c r="AU149" s="179"/>
      <c r="AV149" s="179"/>
      <c r="AW149" s="179"/>
    </row>
    <row r="150" ht="12.75" customHeight="1">
      <c r="A150" s="179"/>
      <c r="B150" s="179"/>
      <c r="C150" s="179"/>
      <c r="D150" s="179"/>
      <c r="E150" s="179"/>
      <c r="F150" s="179"/>
      <c r="G150" s="179"/>
      <c r="H150" s="179"/>
      <c r="I150" s="179"/>
      <c r="J150" s="179"/>
      <c r="K150" s="179"/>
      <c r="L150" s="179"/>
      <c r="M150" s="179"/>
      <c r="N150" s="179"/>
      <c r="O150" s="179"/>
      <c r="P150" s="179"/>
      <c r="Q150" s="179"/>
      <c r="R150" s="179"/>
      <c r="S150" s="179"/>
      <c r="T150" s="179"/>
      <c r="U150" s="179"/>
      <c r="V150" s="179"/>
      <c r="W150" s="179"/>
      <c r="X150" s="180"/>
      <c r="Y150" s="179"/>
      <c r="Z150" s="179"/>
      <c r="AA150" s="179"/>
      <c r="AB150" s="179"/>
      <c r="AC150" s="179"/>
      <c r="AD150" s="179"/>
      <c r="AE150" s="179"/>
      <c r="AF150" s="179"/>
      <c r="AG150" s="179"/>
      <c r="AH150" s="179"/>
      <c r="AI150" s="182"/>
      <c r="AJ150" s="179"/>
      <c r="AK150" s="179"/>
      <c r="AL150" s="179"/>
      <c r="AM150" s="179"/>
      <c r="AN150" s="179"/>
      <c r="AO150" s="179"/>
      <c r="AP150" s="179"/>
      <c r="AQ150" s="179"/>
      <c r="AR150" s="179"/>
      <c r="AS150" s="179"/>
      <c r="AT150" s="179"/>
      <c r="AU150" s="179"/>
      <c r="AV150" s="179"/>
      <c r="AW150" s="179"/>
    </row>
    <row r="151" ht="12.75" customHeight="1">
      <c r="A151" s="179"/>
      <c r="B151" s="179"/>
      <c r="C151" s="179"/>
      <c r="D151" s="179"/>
      <c r="E151" s="179"/>
      <c r="F151" s="179"/>
      <c r="G151" s="179"/>
      <c r="H151" s="179"/>
      <c r="I151" s="179"/>
      <c r="J151" s="179"/>
      <c r="K151" s="179"/>
      <c r="L151" s="179"/>
      <c r="M151" s="179"/>
      <c r="N151" s="179"/>
      <c r="O151" s="179"/>
      <c r="P151" s="179"/>
      <c r="Q151" s="179"/>
      <c r="R151" s="179"/>
      <c r="S151" s="179"/>
      <c r="T151" s="179"/>
      <c r="U151" s="179"/>
      <c r="V151" s="179"/>
      <c r="W151" s="179"/>
      <c r="X151" s="180"/>
      <c r="Y151" s="179"/>
      <c r="Z151" s="179"/>
      <c r="AA151" s="179"/>
      <c r="AB151" s="179"/>
      <c r="AC151" s="179"/>
      <c r="AD151" s="179"/>
      <c r="AE151" s="179"/>
      <c r="AF151" s="179"/>
      <c r="AG151" s="179"/>
      <c r="AH151" s="179"/>
      <c r="AI151" s="182"/>
      <c r="AJ151" s="179"/>
      <c r="AK151" s="179"/>
      <c r="AL151" s="179"/>
      <c r="AM151" s="179"/>
      <c r="AN151" s="179"/>
      <c r="AO151" s="179"/>
      <c r="AP151" s="179"/>
      <c r="AQ151" s="179"/>
      <c r="AR151" s="179"/>
      <c r="AS151" s="179"/>
      <c r="AT151" s="179"/>
      <c r="AU151" s="179"/>
      <c r="AV151" s="179"/>
      <c r="AW151" s="179"/>
    </row>
    <row r="152" ht="12.75" customHeight="1">
      <c r="A152" s="179"/>
      <c r="B152" s="179"/>
      <c r="C152" s="179"/>
      <c r="D152" s="179"/>
      <c r="E152" s="179"/>
      <c r="F152" s="179"/>
      <c r="G152" s="179"/>
      <c r="H152" s="179"/>
      <c r="I152" s="179"/>
      <c r="J152" s="179"/>
      <c r="K152" s="179"/>
      <c r="L152" s="179"/>
      <c r="M152" s="179"/>
      <c r="N152" s="179"/>
      <c r="O152" s="179"/>
      <c r="P152" s="179"/>
      <c r="Q152" s="179"/>
      <c r="R152" s="179"/>
      <c r="S152" s="179"/>
      <c r="T152" s="179"/>
      <c r="U152" s="179"/>
      <c r="V152" s="179"/>
      <c r="W152" s="179"/>
      <c r="X152" s="180"/>
      <c r="Y152" s="179"/>
      <c r="Z152" s="179"/>
      <c r="AA152" s="179"/>
      <c r="AB152" s="179"/>
      <c r="AC152" s="179"/>
      <c r="AD152" s="179"/>
      <c r="AE152" s="179"/>
      <c r="AF152" s="179"/>
      <c r="AG152" s="179"/>
      <c r="AH152" s="179"/>
      <c r="AI152" s="182"/>
      <c r="AJ152" s="179"/>
      <c r="AK152" s="179"/>
      <c r="AL152" s="179"/>
      <c r="AM152" s="179"/>
      <c r="AN152" s="179"/>
      <c r="AO152" s="179"/>
      <c r="AP152" s="179"/>
      <c r="AQ152" s="179"/>
      <c r="AR152" s="179"/>
      <c r="AS152" s="179"/>
      <c r="AT152" s="179"/>
      <c r="AU152" s="179"/>
      <c r="AV152" s="179"/>
      <c r="AW152" s="179"/>
    </row>
    <row r="153" ht="12.75" customHeight="1">
      <c r="A153" s="179"/>
      <c r="B153" s="179"/>
      <c r="C153" s="179"/>
      <c r="D153" s="179"/>
      <c r="E153" s="179"/>
      <c r="F153" s="179"/>
      <c r="G153" s="179"/>
      <c r="H153" s="179"/>
      <c r="I153" s="179"/>
      <c r="J153" s="179"/>
      <c r="K153" s="179"/>
      <c r="L153" s="179"/>
      <c r="M153" s="179"/>
      <c r="N153" s="179"/>
      <c r="O153" s="179"/>
      <c r="P153" s="179"/>
      <c r="Q153" s="179"/>
      <c r="R153" s="179"/>
      <c r="S153" s="179"/>
      <c r="T153" s="179"/>
      <c r="U153" s="179"/>
      <c r="V153" s="179"/>
      <c r="W153" s="179"/>
      <c r="X153" s="180"/>
      <c r="Y153" s="179"/>
      <c r="Z153" s="179"/>
      <c r="AA153" s="179"/>
      <c r="AB153" s="179"/>
      <c r="AC153" s="179"/>
      <c r="AD153" s="179"/>
      <c r="AE153" s="179"/>
      <c r="AF153" s="179"/>
      <c r="AG153" s="179"/>
      <c r="AH153" s="179"/>
      <c r="AI153" s="182"/>
      <c r="AJ153" s="179"/>
      <c r="AK153" s="179"/>
      <c r="AL153" s="179"/>
      <c r="AM153" s="179"/>
      <c r="AN153" s="179"/>
      <c r="AO153" s="179"/>
      <c r="AP153" s="179"/>
      <c r="AQ153" s="179"/>
      <c r="AR153" s="179"/>
      <c r="AS153" s="179"/>
      <c r="AT153" s="179"/>
      <c r="AU153" s="179"/>
      <c r="AV153" s="179"/>
      <c r="AW153" s="179"/>
    </row>
    <row r="154" ht="12.75" customHeight="1">
      <c r="A154" s="179"/>
      <c r="B154" s="179"/>
      <c r="C154" s="179"/>
      <c r="D154" s="179"/>
      <c r="E154" s="179"/>
      <c r="F154" s="179"/>
      <c r="G154" s="179"/>
      <c r="H154" s="179"/>
      <c r="I154" s="179"/>
      <c r="J154" s="179"/>
      <c r="K154" s="179"/>
      <c r="L154" s="179"/>
      <c r="M154" s="179"/>
      <c r="N154" s="179"/>
      <c r="O154" s="179"/>
      <c r="P154" s="179"/>
      <c r="Q154" s="179"/>
      <c r="R154" s="179"/>
      <c r="S154" s="179"/>
      <c r="T154" s="179"/>
      <c r="U154" s="179"/>
      <c r="V154" s="179"/>
      <c r="W154" s="179"/>
      <c r="X154" s="180"/>
      <c r="Y154" s="179"/>
      <c r="Z154" s="179"/>
      <c r="AA154" s="179"/>
      <c r="AB154" s="179"/>
      <c r="AC154" s="179"/>
      <c r="AD154" s="179"/>
      <c r="AE154" s="179"/>
      <c r="AF154" s="179"/>
      <c r="AG154" s="179"/>
      <c r="AH154" s="179"/>
      <c r="AI154" s="182"/>
      <c r="AJ154" s="179"/>
      <c r="AK154" s="179"/>
      <c r="AL154" s="179"/>
      <c r="AM154" s="179"/>
      <c r="AN154" s="179"/>
      <c r="AO154" s="179"/>
      <c r="AP154" s="179"/>
      <c r="AQ154" s="179"/>
      <c r="AR154" s="179"/>
      <c r="AS154" s="179"/>
      <c r="AT154" s="179"/>
      <c r="AU154" s="179"/>
      <c r="AV154" s="179"/>
      <c r="AW154" s="179"/>
    </row>
    <row r="155" ht="12.75" customHeight="1">
      <c r="A155" s="179"/>
      <c r="B155" s="179"/>
      <c r="C155" s="179"/>
      <c r="D155" s="179"/>
      <c r="E155" s="179"/>
      <c r="F155" s="179"/>
      <c r="G155" s="179"/>
      <c r="H155" s="179"/>
      <c r="I155" s="179"/>
      <c r="J155" s="179"/>
      <c r="K155" s="179"/>
      <c r="L155" s="179"/>
      <c r="M155" s="179"/>
      <c r="N155" s="179"/>
      <c r="O155" s="179"/>
      <c r="P155" s="179"/>
      <c r="Q155" s="179"/>
      <c r="R155" s="179"/>
      <c r="S155" s="179"/>
      <c r="T155" s="179"/>
      <c r="U155" s="179"/>
      <c r="V155" s="179"/>
      <c r="W155" s="179"/>
      <c r="X155" s="180"/>
      <c r="Y155" s="179"/>
      <c r="Z155" s="179"/>
      <c r="AA155" s="179"/>
      <c r="AB155" s="179"/>
      <c r="AC155" s="179"/>
      <c r="AD155" s="179"/>
      <c r="AE155" s="179"/>
      <c r="AF155" s="179"/>
      <c r="AG155" s="179"/>
      <c r="AH155" s="179"/>
      <c r="AI155" s="182"/>
      <c r="AJ155" s="179"/>
      <c r="AK155" s="179"/>
      <c r="AL155" s="179"/>
      <c r="AM155" s="179"/>
      <c r="AN155" s="179"/>
      <c r="AO155" s="179"/>
      <c r="AP155" s="179"/>
      <c r="AQ155" s="179"/>
      <c r="AR155" s="179"/>
      <c r="AS155" s="179"/>
      <c r="AT155" s="179"/>
      <c r="AU155" s="179"/>
      <c r="AV155" s="179"/>
      <c r="AW155" s="179"/>
    </row>
    <row r="156" ht="12.75" customHeight="1">
      <c r="A156" s="179"/>
      <c r="B156" s="179"/>
      <c r="C156" s="179"/>
      <c r="D156" s="179"/>
      <c r="E156" s="179"/>
      <c r="F156" s="179"/>
      <c r="G156" s="179"/>
      <c r="H156" s="179"/>
      <c r="I156" s="179"/>
      <c r="J156" s="179"/>
      <c r="K156" s="179"/>
      <c r="L156" s="179"/>
      <c r="M156" s="179"/>
      <c r="N156" s="179"/>
      <c r="O156" s="179"/>
      <c r="P156" s="179"/>
      <c r="Q156" s="179"/>
      <c r="R156" s="179"/>
      <c r="S156" s="179"/>
      <c r="T156" s="179"/>
      <c r="U156" s="179"/>
      <c r="V156" s="179"/>
      <c r="W156" s="179"/>
      <c r="X156" s="180"/>
      <c r="Y156" s="179"/>
      <c r="Z156" s="179"/>
      <c r="AA156" s="179"/>
      <c r="AB156" s="179"/>
      <c r="AC156" s="179"/>
      <c r="AD156" s="179"/>
      <c r="AE156" s="179"/>
      <c r="AF156" s="179"/>
      <c r="AG156" s="179"/>
      <c r="AH156" s="179"/>
      <c r="AI156" s="182"/>
      <c r="AJ156" s="179"/>
      <c r="AK156" s="179"/>
      <c r="AL156" s="179"/>
      <c r="AM156" s="179"/>
      <c r="AN156" s="179"/>
      <c r="AO156" s="179"/>
      <c r="AP156" s="179"/>
      <c r="AQ156" s="179"/>
      <c r="AR156" s="179"/>
      <c r="AS156" s="179"/>
      <c r="AT156" s="179"/>
      <c r="AU156" s="179"/>
      <c r="AV156" s="179"/>
      <c r="AW156" s="179"/>
    </row>
    <row r="157" ht="12.75" customHeight="1">
      <c r="A157" s="179"/>
      <c r="B157" s="179"/>
      <c r="C157" s="179"/>
      <c r="D157" s="179"/>
      <c r="E157" s="179"/>
      <c r="F157" s="179"/>
      <c r="G157" s="179"/>
      <c r="H157" s="179"/>
      <c r="I157" s="179"/>
      <c r="J157" s="179"/>
      <c r="K157" s="179"/>
      <c r="L157" s="179"/>
      <c r="M157" s="179"/>
      <c r="N157" s="179"/>
      <c r="O157" s="179"/>
      <c r="P157" s="179"/>
      <c r="Q157" s="179"/>
      <c r="R157" s="179"/>
      <c r="S157" s="179"/>
      <c r="T157" s="179"/>
      <c r="U157" s="179"/>
      <c r="V157" s="179"/>
      <c r="W157" s="179"/>
      <c r="X157" s="180"/>
      <c r="Y157" s="179"/>
      <c r="Z157" s="179"/>
      <c r="AA157" s="179"/>
      <c r="AB157" s="179"/>
      <c r="AC157" s="179"/>
      <c r="AD157" s="179"/>
      <c r="AE157" s="179"/>
      <c r="AF157" s="179"/>
      <c r="AG157" s="179"/>
      <c r="AH157" s="179"/>
      <c r="AI157" s="182"/>
      <c r="AJ157" s="179"/>
      <c r="AK157" s="179"/>
      <c r="AL157" s="179"/>
      <c r="AM157" s="179"/>
      <c r="AN157" s="179"/>
      <c r="AO157" s="179"/>
      <c r="AP157" s="179"/>
      <c r="AQ157" s="179"/>
      <c r="AR157" s="179"/>
      <c r="AS157" s="179"/>
      <c r="AT157" s="179"/>
      <c r="AU157" s="179"/>
      <c r="AV157" s="179"/>
      <c r="AW157" s="179"/>
    </row>
    <row r="158" ht="12.75" customHeight="1">
      <c r="A158" s="179"/>
      <c r="B158" s="179"/>
      <c r="C158" s="179"/>
      <c r="D158" s="179"/>
      <c r="E158" s="179"/>
      <c r="F158" s="179"/>
      <c r="G158" s="179"/>
      <c r="H158" s="179"/>
      <c r="I158" s="179"/>
      <c r="J158" s="179"/>
      <c r="K158" s="179"/>
      <c r="L158" s="179"/>
      <c r="M158" s="179"/>
      <c r="N158" s="179"/>
      <c r="O158" s="179"/>
      <c r="P158" s="179"/>
      <c r="Q158" s="179"/>
      <c r="R158" s="179"/>
      <c r="S158" s="179"/>
      <c r="T158" s="179"/>
      <c r="U158" s="179"/>
      <c r="V158" s="179"/>
      <c r="W158" s="179"/>
      <c r="X158" s="180"/>
      <c r="Y158" s="179"/>
      <c r="Z158" s="179"/>
      <c r="AA158" s="179"/>
      <c r="AB158" s="179"/>
      <c r="AC158" s="179"/>
      <c r="AD158" s="179"/>
      <c r="AE158" s="179"/>
      <c r="AF158" s="179"/>
      <c r="AG158" s="179"/>
      <c r="AH158" s="179"/>
      <c r="AI158" s="182"/>
      <c r="AJ158" s="179"/>
      <c r="AK158" s="179"/>
      <c r="AL158" s="179"/>
      <c r="AM158" s="179"/>
      <c r="AN158" s="179"/>
      <c r="AO158" s="179"/>
      <c r="AP158" s="179"/>
      <c r="AQ158" s="179"/>
      <c r="AR158" s="179"/>
      <c r="AS158" s="179"/>
      <c r="AT158" s="179"/>
      <c r="AU158" s="179"/>
      <c r="AV158" s="179"/>
      <c r="AW158" s="179"/>
    </row>
    <row r="159" ht="12.75" customHeight="1">
      <c r="A159" s="179"/>
      <c r="B159" s="179"/>
      <c r="C159" s="179"/>
      <c r="D159" s="179"/>
      <c r="E159" s="179"/>
      <c r="F159" s="179"/>
      <c r="G159" s="179"/>
      <c r="H159" s="179"/>
      <c r="I159" s="179"/>
      <c r="J159" s="179"/>
      <c r="K159" s="179"/>
      <c r="L159" s="179"/>
      <c r="M159" s="179"/>
      <c r="N159" s="179"/>
      <c r="O159" s="179"/>
      <c r="P159" s="179"/>
      <c r="Q159" s="179"/>
      <c r="R159" s="179"/>
      <c r="S159" s="179"/>
      <c r="T159" s="179"/>
      <c r="U159" s="179"/>
      <c r="V159" s="179"/>
      <c r="W159" s="179"/>
      <c r="X159" s="180"/>
      <c r="Y159" s="179"/>
      <c r="Z159" s="179"/>
      <c r="AA159" s="179"/>
      <c r="AB159" s="179"/>
      <c r="AC159" s="179"/>
      <c r="AD159" s="179"/>
      <c r="AE159" s="179"/>
      <c r="AF159" s="179"/>
      <c r="AG159" s="179"/>
      <c r="AH159" s="179"/>
      <c r="AI159" s="182"/>
      <c r="AJ159" s="179"/>
      <c r="AK159" s="179"/>
      <c r="AL159" s="179"/>
      <c r="AM159" s="179"/>
      <c r="AN159" s="179"/>
      <c r="AO159" s="179"/>
      <c r="AP159" s="179"/>
      <c r="AQ159" s="179"/>
      <c r="AR159" s="179"/>
      <c r="AS159" s="179"/>
      <c r="AT159" s="179"/>
      <c r="AU159" s="179"/>
      <c r="AV159" s="179"/>
      <c r="AW159" s="179"/>
    </row>
    <row r="160" ht="12.75" customHeight="1">
      <c r="A160" s="179"/>
      <c r="B160" s="179"/>
      <c r="C160" s="179"/>
      <c r="D160" s="179"/>
      <c r="E160" s="179"/>
      <c r="F160" s="179"/>
      <c r="G160" s="179"/>
      <c r="H160" s="179"/>
      <c r="I160" s="179"/>
      <c r="J160" s="179"/>
      <c r="K160" s="179"/>
      <c r="L160" s="179"/>
      <c r="M160" s="179"/>
      <c r="N160" s="179"/>
      <c r="O160" s="179"/>
      <c r="P160" s="179"/>
      <c r="Q160" s="179"/>
      <c r="R160" s="179"/>
      <c r="S160" s="179"/>
      <c r="T160" s="179"/>
      <c r="U160" s="179"/>
      <c r="V160" s="179"/>
      <c r="W160" s="179"/>
      <c r="X160" s="180"/>
      <c r="Y160" s="179"/>
      <c r="Z160" s="179"/>
      <c r="AA160" s="179"/>
      <c r="AB160" s="179"/>
      <c r="AC160" s="179"/>
      <c r="AD160" s="179"/>
      <c r="AE160" s="179"/>
      <c r="AF160" s="179"/>
      <c r="AG160" s="179"/>
      <c r="AH160" s="179"/>
      <c r="AI160" s="182"/>
      <c r="AJ160" s="179"/>
      <c r="AK160" s="179"/>
      <c r="AL160" s="179"/>
      <c r="AM160" s="179"/>
      <c r="AN160" s="179"/>
      <c r="AO160" s="179"/>
      <c r="AP160" s="179"/>
      <c r="AQ160" s="179"/>
      <c r="AR160" s="179"/>
      <c r="AS160" s="179"/>
      <c r="AT160" s="179"/>
      <c r="AU160" s="179"/>
      <c r="AV160" s="179"/>
      <c r="AW160" s="179"/>
    </row>
    <row r="161" ht="12.75" customHeight="1">
      <c r="A161" s="179"/>
      <c r="B161" s="179"/>
      <c r="C161" s="179"/>
      <c r="D161" s="179"/>
      <c r="E161" s="179"/>
      <c r="F161" s="179"/>
      <c r="G161" s="179"/>
      <c r="H161" s="179"/>
      <c r="I161" s="179"/>
      <c r="J161" s="179"/>
      <c r="K161" s="179"/>
      <c r="L161" s="179"/>
      <c r="M161" s="179"/>
      <c r="N161" s="179"/>
      <c r="O161" s="179"/>
      <c r="P161" s="179"/>
      <c r="Q161" s="179"/>
      <c r="R161" s="179"/>
      <c r="S161" s="179"/>
      <c r="T161" s="179"/>
      <c r="U161" s="179"/>
      <c r="V161" s="179"/>
      <c r="W161" s="179"/>
      <c r="X161" s="180"/>
      <c r="Y161" s="179"/>
      <c r="Z161" s="179"/>
      <c r="AA161" s="179"/>
      <c r="AB161" s="179"/>
      <c r="AC161" s="179"/>
      <c r="AD161" s="179"/>
      <c r="AE161" s="179"/>
      <c r="AF161" s="179"/>
      <c r="AG161" s="179"/>
      <c r="AH161" s="179"/>
      <c r="AI161" s="182"/>
      <c r="AJ161" s="179"/>
      <c r="AK161" s="179"/>
      <c r="AL161" s="179"/>
      <c r="AM161" s="179"/>
      <c r="AN161" s="179"/>
      <c r="AO161" s="179"/>
      <c r="AP161" s="179"/>
      <c r="AQ161" s="179"/>
      <c r="AR161" s="179"/>
      <c r="AS161" s="179"/>
      <c r="AT161" s="179"/>
      <c r="AU161" s="179"/>
      <c r="AV161" s="179"/>
      <c r="AW161" s="179"/>
    </row>
    <row r="162" ht="12.75" customHeight="1">
      <c r="A162" s="179"/>
      <c r="B162" s="179"/>
      <c r="C162" s="179"/>
      <c r="D162" s="179"/>
      <c r="E162" s="179"/>
      <c r="F162" s="179"/>
      <c r="G162" s="179"/>
      <c r="H162" s="179"/>
      <c r="I162" s="179"/>
      <c r="J162" s="179"/>
      <c r="K162" s="179"/>
      <c r="L162" s="179"/>
      <c r="M162" s="179"/>
      <c r="N162" s="179"/>
      <c r="O162" s="179"/>
      <c r="P162" s="179"/>
      <c r="Q162" s="179"/>
      <c r="R162" s="179"/>
      <c r="S162" s="179"/>
      <c r="T162" s="179"/>
      <c r="U162" s="179"/>
      <c r="V162" s="179"/>
      <c r="W162" s="179"/>
      <c r="X162" s="180"/>
      <c r="Y162" s="179"/>
      <c r="Z162" s="179"/>
      <c r="AA162" s="179"/>
      <c r="AB162" s="179"/>
      <c r="AC162" s="179"/>
      <c r="AD162" s="179"/>
      <c r="AE162" s="179"/>
      <c r="AF162" s="179"/>
      <c r="AG162" s="179"/>
      <c r="AH162" s="179"/>
      <c r="AI162" s="182"/>
      <c r="AJ162" s="179"/>
      <c r="AK162" s="179"/>
      <c r="AL162" s="179"/>
      <c r="AM162" s="179"/>
      <c r="AN162" s="179"/>
      <c r="AO162" s="179"/>
      <c r="AP162" s="179"/>
      <c r="AQ162" s="179"/>
      <c r="AR162" s="179"/>
      <c r="AS162" s="179"/>
      <c r="AT162" s="179"/>
      <c r="AU162" s="179"/>
      <c r="AV162" s="179"/>
      <c r="AW162" s="179"/>
    </row>
    <row r="163" ht="12.75" customHeight="1">
      <c r="A163" s="179"/>
      <c r="B163" s="179"/>
      <c r="C163" s="179"/>
      <c r="D163" s="179"/>
      <c r="E163" s="179"/>
      <c r="F163" s="179"/>
      <c r="G163" s="179"/>
      <c r="H163" s="179"/>
      <c r="I163" s="179"/>
      <c r="J163" s="179"/>
      <c r="K163" s="179"/>
      <c r="L163" s="179"/>
      <c r="M163" s="179"/>
      <c r="N163" s="179"/>
      <c r="O163" s="179"/>
      <c r="P163" s="179"/>
      <c r="Q163" s="179"/>
      <c r="R163" s="179"/>
      <c r="S163" s="179"/>
      <c r="T163" s="179"/>
      <c r="U163" s="179"/>
      <c r="V163" s="179"/>
      <c r="W163" s="179"/>
      <c r="X163" s="180"/>
      <c r="Y163" s="179"/>
      <c r="Z163" s="179"/>
      <c r="AA163" s="179"/>
      <c r="AB163" s="179"/>
      <c r="AC163" s="179"/>
      <c r="AD163" s="179"/>
      <c r="AE163" s="179"/>
      <c r="AF163" s="179"/>
      <c r="AG163" s="179"/>
      <c r="AH163" s="179"/>
      <c r="AI163" s="182"/>
      <c r="AJ163" s="179"/>
      <c r="AK163" s="179"/>
      <c r="AL163" s="179"/>
      <c r="AM163" s="179"/>
      <c r="AN163" s="179"/>
      <c r="AO163" s="179"/>
      <c r="AP163" s="179"/>
      <c r="AQ163" s="179"/>
      <c r="AR163" s="179"/>
      <c r="AS163" s="179"/>
      <c r="AT163" s="179"/>
      <c r="AU163" s="179"/>
      <c r="AV163" s="179"/>
      <c r="AW163" s="179"/>
    </row>
    <row r="164" ht="12.75" customHeight="1">
      <c r="A164" s="179"/>
      <c r="B164" s="179"/>
      <c r="C164" s="179"/>
      <c r="D164" s="179"/>
      <c r="E164" s="179"/>
      <c r="F164" s="179"/>
      <c r="G164" s="179"/>
      <c r="H164" s="179"/>
      <c r="I164" s="179"/>
      <c r="J164" s="179"/>
      <c r="K164" s="179"/>
      <c r="L164" s="179"/>
      <c r="M164" s="179"/>
      <c r="N164" s="179"/>
      <c r="O164" s="179"/>
      <c r="P164" s="179"/>
      <c r="Q164" s="179"/>
      <c r="R164" s="179"/>
      <c r="S164" s="179"/>
      <c r="T164" s="179"/>
      <c r="U164" s="179"/>
      <c r="V164" s="179"/>
      <c r="W164" s="179"/>
      <c r="X164" s="180"/>
      <c r="Y164" s="179"/>
      <c r="Z164" s="179"/>
      <c r="AA164" s="179"/>
      <c r="AB164" s="179"/>
      <c r="AC164" s="179"/>
      <c r="AD164" s="179"/>
      <c r="AE164" s="179"/>
      <c r="AF164" s="179"/>
      <c r="AG164" s="179"/>
      <c r="AH164" s="179"/>
      <c r="AI164" s="182"/>
      <c r="AJ164" s="179"/>
      <c r="AK164" s="179"/>
      <c r="AL164" s="179"/>
      <c r="AM164" s="179"/>
      <c r="AN164" s="179"/>
      <c r="AO164" s="179"/>
      <c r="AP164" s="179"/>
      <c r="AQ164" s="179"/>
      <c r="AR164" s="179"/>
      <c r="AS164" s="179"/>
      <c r="AT164" s="179"/>
      <c r="AU164" s="179"/>
      <c r="AV164" s="179"/>
      <c r="AW164" s="179"/>
    </row>
    <row r="165" ht="12.75" customHeight="1">
      <c r="A165" s="179"/>
      <c r="B165" s="179"/>
      <c r="C165" s="179"/>
      <c r="D165" s="179"/>
      <c r="E165" s="179"/>
      <c r="F165" s="179"/>
      <c r="G165" s="179"/>
      <c r="H165" s="179"/>
      <c r="I165" s="179"/>
      <c r="J165" s="179"/>
      <c r="K165" s="179"/>
      <c r="L165" s="179"/>
      <c r="M165" s="179"/>
      <c r="N165" s="179"/>
      <c r="O165" s="179"/>
      <c r="P165" s="179"/>
      <c r="Q165" s="179"/>
      <c r="R165" s="179"/>
      <c r="S165" s="179"/>
      <c r="T165" s="179"/>
      <c r="U165" s="179"/>
      <c r="V165" s="179"/>
      <c r="W165" s="179"/>
      <c r="X165" s="180"/>
      <c r="Y165" s="179"/>
      <c r="Z165" s="179"/>
      <c r="AA165" s="179"/>
      <c r="AB165" s="179"/>
      <c r="AC165" s="179"/>
      <c r="AD165" s="179"/>
      <c r="AE165" s="179"/>
      <c r="AF165" s="179"/>
      <c r="AG165" s="179"/>
      <c r="AH165" s="179"/>
      <c r="AI165" s="182"/>
      <c r="AJ165" s="179"/>
      <c r="AK165" s="179"/>
      <c r="AL165" s="179"/>
      <c r="AM165" s="179"/>
      <c r="AN165" s="179"/>
      <c r="AO165" s="179"/>
      <c r="AP165" s="179"/>
      <c r="AQ165" s="179"/>
      <c r="AR165" s="179"/>
      <c r="AS165" s="179"/>
      <c r="AT165" s="179"/>
      <c r="AU165" s="179"/>
      <c r="AV165" s="179"/>
      <c r="AW165" s="179"/>
    </row>
    <row r="166" ht="12.75" customHeight="1">
      <c r="A166" s="179"/>
      <c r="B166" s="179"/>
      <c r="C166" s="179"/>
      <c r="D166" s="179"/>
      <c r="E166" s="179"/>
      <c r="F166" s="179"/>
      <c r="G166" s="179"/>
      <c r="H166" s="179"/>
      <c r="I166" s="179"/>
      <c r="J166" s="179"/>
      <c r="K166" s="179"/>
      <c r="L166" s="179"/>
      <c r="M166" s="179"/>
      <c r="N166" s="179"/>
      <c r="O166" s="179"/>
      <c r="P166" s="179"/>
      <c r="Q166" s="179"/>
      <c r="R166" s="179"/>
      <c r="S166" s="179"/>
      <c r="T166" s="179"/>
      <c r="U166" s="179"/>
      <c r="V166" s="179"/>
      <c r="W166" s="179"/>
      <c r="X166" s="180"/>
      <c r="Y166" s="179"/>
      <c r="Z166" s="179"/>
      <c r="AA166" s="179"/>
      <c r="AB166" s="179"/>
      <c r="AC166" s="179"/>
      <c r="AD166" s="179"/>
      <c r="AE166" s="179"/>
      <c r="AF166" s="179"/>
      <c r="AG166" s="179"/>
      <c r="AH166" s="179"/>
      <c r="AI166" s="182"/>
      <c r="AJ166" s="179"/>
      <c r="AK166" s="179"/>
      <c r="AL166" s="179"/>
      <c r="AM166" s="179"/>
      <c r="AN166" s="179"/>
      <c r="AO166" s="179"/>
      <c r="AP166" s="179"/>
      <c r="AQ166" s="179"/>
      <c r="AR166" s="179"/>
      <c r="AS166" s="179"/>
      <c r="AT166" s="179"/>
      <c r="AU166" s="179"/>
      <c r="AV166" s="179"/>
      <c r="AW166" s="179"/>
    </row>
    <row r="167" ht="12.75" customHeight="1">
      <c r="A167" s="179"/>
      <c r="B167" s="179"/>
      <c r="C167" s="179"/>
      <c r="D167" s="179"/>
      <c r="E167" s="179"/>
      <c r="F167" s="179"/>
      <c r="G167" s="179"/>
      <c r="H167" s="179"/>
      <c r="I167" s="179"/>
      <c r="J167" s="179"/>
      <c r="K167" s="179"/>
      <c r="L167" s="179"/>
      <c r="M167" s="179"/>
      <c r="N167" s="179"/>
      <c r="O167" s="179"/>
      <c r="P167" s="179"/>
      <c r="Q167" s="179"/>
      <c r="R167" s="179"/>
      <c r="S167" s="179"/>
      <c r="T167" s="179"/>
      <c r="U167" s="179"/>
      <c r="V167" s="179"/>
      <c r="W167" s="179"/>
      <c r="X167" s="180"/>
      <c r="Y167" s="179"/>
      <c r="Z167" s="179"/>
      <c r="AA167" s="179"/>
      <c r="AB167" s="179"/>
      <c r="AC167" s="179"/>
      <c r="AD167" s="179"/>
      <c r="AE167" s="179"/>
      <c r="AF167" s="179"/>
      <c r="AG167" s="179"/>
      <c r="AH167" s="179"/>
      <c r="AI167" s="182"/>
      <c r="AJ167" s="179"/>
      <c r="AK167" s="179"/>
      <c r="AL167" s="179"/>
      <c r="AM167" s="179"/>
      <c r="AN167" s="179"/>
      <c r="AO167" s="179"/>
      <c r="AP167" s="179"/>
      <c r="AQ167" s="179"/>
      <c r="AR167" s="179"/>
      <c r="AS167" s="179"/>
      <c r="AT167" s="179"/>
      <c r="AU167" s="179"/>
      <c r="AV167" s="179"/>
      <c r="AW167" s="179"/>
    </row>
    <row r="168" ht="12.75" customHeight="1">
      <c r="A168" s="179"/>
      <c r="B168" s="179"/>
      <c r="C168" s="179"/>
      <c r="D168" s="179"/>
      <c r="E168" s="179"/>
      <c r="F168" s="179"/>
      <c r="G168" s="179"/>
      <c r="H168" s="179"/>
      <c r="I168" s="179"/>
      <c r="J168" s="179"/>
      <c r="K168" s="179"/>
      <c r="L168" s="179"/>
      <c r="M168" s="179"/>
      <c r="N168" s="179"/>
      <c r="O168" s="179"/>
      <c r="P168" s="179"/>
      <c r="Q168" s="179"/>
      <c r="R168" s="179"/>
      <c r="S168" s="179"/>
      <c r="T168" s="179"/>
      <c r="U168" s="179"/>
      <c r="V168" s="179"/>
      <c r="W168" s="179"/>
      <c r="X168" s="180"/>
      <c r="Y168" s="179"/>
      <c r="Z168" s="179"/>
      <c r="AA168" s="179"/>
      <c r="AB168" s="179"/>
      <c r="AC168" s="179"/>
      <c r="AD168" s="179"/>
      <c r="AE168" s="179"/>
      <c r="AF168" s="179"/>
      <c r="AG168" s="179"/>
      <c r="AH168" s="179"/>
      <c r="AI168" s="182"/>
      <c r="AJ168" s="179"/>
      <c r="AK168" s="179"/>
      <c r="AL168" s="179"/>
      <c r="AM168" s="179"/>
      <c r="AN168" s="179"/>
      <c r="AO168" s="179"/>
      <c r="AP168" s="179"/>
      <c r="AQ168" s="179"/>
      <c r="AR168" s="179"/>
      <c r="AS168" s="179"/>
      <c r="AT168" s="179"/>
      <c r="AU168" s="179"/>
      <c r="AV168" s="179"/>
      <c r="AW168" s="179"/>
    </row>
    <row r="169" ht="12.75" customHeight="1">
      <c r="A169" s="179"/>
      <c r="B169" s="179"/>
      <c r="C169" s="179"/>
      <c r="D169" s="179"/>
      <c r="E169" s="179"/>
      <c r="F169" s="179"/>
      <c r="G169" s="179"/>
      <c r="H169" s="179"/>
      <c r="I169" s="179"/>
      <c r="J169" s="179"/>
      <c r="K169" s="179"/>
      <c r="L169" s="179"/>
      <c r="M169" s="179"/>
      <c r="N169" s="179"/>
      <c r="O169" s="179"/>
      <c r="P169" s="179"/>
      <c r="Q169" s="179"/>
      <c r="R169" s="179"/>
      <c r="S169" s="179"/>
      <c r="T169" s="179"/>
      <c r="U169" s="179"/>
      <c r="V169" s="179"/>
      <c r="W169" s="179"/>
      <c r="X169" s="180"/>
      <c r="Y169" s="179"/>
      <c r="Z169" s="179"/>
      <c r="AA169" s="179"/>
      <c r="AB169" s="179"/>
      <c r="AC169" s="179"/>
      <c r="AD169" s="179"/>
      <c r="AE169" s="179"/>
      <c r="AF169" s="179"/>
      <c r="AG169" s="179"/>
      <c r="AH169" s="179"/>
      <c r="AI169" s="182"/>
      <c r="AJ169" s="179"/>
      <c r="AK169" s="179"/>
      <c r="AL169" s="179"/>
      <c r="AM169" s="179"/>
      <c r="AN169" s="179"/>
      <c r="AO169" s="179"/>
      <c r="AP169" s="179"/>
      <c r="AQ169" s="179"/>
      <c r="AR169" s="179"/>
      <c r="AS169" s="179"/>
      <c r="AT169" s="179"/>
      <c r="AU169" s="179"/>
      <c r="AV169" s="179"/>
      <c r="AW169" s="179"/>
    </row>
    <row r="170" ht="12.75" customHeight="1">
      <c r="A170" s="179"/>
      <c r="B170" s="179"/>
      <c r="C170" s="179"/>
      <c r="D170" s="179"/>
      <c r="E170" s="179"/>
      <c r="F170" s="179"/>
      <c r="G170" s="179"/>
      <c r="H170" s="179"/>
      <c r="I170" s="179"/>
      <c r="J170" s="179"/>
      <c r="K170" s="179"/>
      <c r="L170" s="179"/>
      <c r="M170" s="179"/>
      <c r="N170" s="179"/>
      <c r="O170" s="179"/>
      <c r="P170" s="179"/>
      <c r="Q170" s="179"/>
      <c r="R170" s="179"/>
      <c r="S170" s="179"/>
      <c r="T170" s="179"/>
      <c r="U170" s="179"/>
      <c r="V170" s="179"/>
      <c r="W170" s="179"/>
      <c r="X170" s="180"/>
      <c r="Y170" s="179"/>
      <c r="Z170" s="179"/>
      <c r="AA170" s="179"/>
      <c r="AB170" s="179"/>
      <c r="AC170" s="179"/>
      <c r="AD170" s="179"/>
      <c r="AE170" s="179"/>
      <c r="AF170" s="179"/>
      <c r="AG170" s="179"/>
      <c r="AH170" s="179"/>
      <c r="AI170" s="182"/>
      <c r="AJ170" s="179"/>
      <c r="AK170" s="179"/>
      <c r="AL170" s="179"/>
      <c r="AM170" s="179"/>
      <c r="AN170" s="179"/>
      <c r="AO170" s="179"/>
      <c r="AP170" s="179"/>
      <c r="AQ170" s="179"/>
      <c r="AR170" s="179"/>
      <c r="AS170" s="179"/>
      <c r="AT170" s="179"/>
      <c r="AU170" s="179"/>
      <c r="AV170" s="179"/>
      <c r="AW170" s="179"/>
    </row>
    <row r="171" ht="12.75" customHeight="1">
      <c r="A171" s="179"/>
      <c r="B171" s="179"/>
      <c r="C171" s="179"/>
      <c r="D171" s="179"/>
      <c r="E171" s="179"/>
      <c r="F171" s="179"/>
      <c r="G171" s="179"/>
      <c r="H171" s="179"/>
      <c r="I171" s="179"/>
      <c r="J171" s="179"/>
      <c r="K171" s="179"/>
      <c r="L171" s="179"/>
      <c r="M171" s="179"/>
      <c r="N171" s="179"/>
      <c r="O171" s="179"/>
      <c r="P171" s="179"/>
      <c r="Q171" s="179"/>
      <c r="R171" s="179"/>
      <c r="S171" s="179"/>
      <c r="T171" s="179"/>
      <c r="U171" s="179"/>
      <c r="V171" s="179"/>
      <c r="W171" s="179"/>
      <c r="X171" s="180"/>
      <c r="Y171" s="179"/>
      <c r="Z171" s="179"/>
      <c r="AA171" s="179"/>
      <c r="AB171" s="179"/>
      <c r="AC171" s="179"/>
      <c r="AD171" s="179"/>
      <c r="AE171" s="179"/>
      <c r="AF171" s="179"/>
      <c r="AG171" s="179"/>
      <c r="AH171" s="179"/>
      <c r="AI171" s="182"/>
      <c r="AJ171" s="179"/>
      <c r="AK171" s="179"/>
      <c r="AL171" s="179"/>
      <c r="AM171" s="179"/>
      <c r="AN171" s="179"/>
      <c r="AO171" s="179"/>
      <c r="AP171" s="179"/>
      <c r="AQ171" s="179"/>
      <c r="AR171" s="179"/>
      <c r="AS171" s="179"/>
      <c r="AT171" s="179"/>
      <c r="AU171" s="179"/>
      <c r="AV171" s="179"/>
      <c r="AW171" s="179"/>
    </row>
    <row r="172" ht="12.75" customHeight="1">
      <c r="A172" s="179"/>
      <c r="B172" s="179"/>
      <c r="C172" s="179"/>
      <c r="D172" s="179"/>
      <c r="E172" s="179"/>
      <c r="F172" s="179"/>
      <c r="G172" s="179"/>
      <c r="H172" s="179"/>
      <c r="I172" s="179"/>
      <c r="J172" s="179"/>
      <c r="K172" s="179"/>
      <c r="L172" s="179"/>
      <c r="M172" s="179"/>
      <c r="N172" s="179"/>
      <c r="O172" s="179"/>
      <c r="P172" s="179"/>
      <c r="Q172" s="179"/>
      <c r="R172" s="179"/>
      <c r="S172" s="179"/>
      <c r="T172" s="179"/>
      <c r="U172" s="179"/>
      <c r="V172" s="179"/>
      <c r="W172" s="179"/>
      <c r="X172" s="180"/>
      <c r="Y172" s="179"/>
      <c r="Z172" s="179"/>
      <c r="AA172" s="179"/>
      <c r="AB172" s="179"/>
      <c r="AC172" s="179"/>
      <c r="AD172" s="179"/>
      <c r="AE172" s="179"/>
      <c r="AF172" s="179"/>
      <c r="AG172" s="179"/>
      <c r="AH172" s="179"/>
      <c r="AI172" s="182"/>
      <c r="AJ172" s="179"/>
      <c r="AK172" s="179"/>
      <c r="AL172" s="179"/>
      <c r="AM172" s="179"/>
      <c r="AN172" s="179"/>
      <c r="AO172" s="179"/>
      <c r="AP172" s="179"/>
      <c r="AQ172" s="179"/>
      <c r="AR172" s="179"/>
      <c r="AS172" s="179"/>
      <c r="AT172" s="179"/>
      <c r="AU172" s="179"/>
      <c r="AV172" s="179"/>
      <c r="AW172" s="179"/>
    </row>
    <row r="173" ht="12.75" customHeight="1">
      <c r="A173" s="179"/>
      <c r="B173" s="179"/>
      <c r="C173" s="179"/>
      <c r="D173" s="179"/>
      <c r="E173" s="179"/>
      <c r="F173" s="179"/>
      <c r="G173" s="179"/>
      <c r="H173" s="179"/>
      <c r="I173" s="179"/>
      <c r="J173" s="179"/>
      <c r="K173" s="179"/>
      <c r="L173" s="179"/>
      <c r="M173" s="179"/>
      <c r="N173" s="179"/>
      <c r="O173" s="179"/>
      <c r="P173" s="179"/>
      <c r="Q173" s="179"/>
      <c r="R173" s="179"/>
      <c r="S173" s="179"/>
      <c r="T173" s="179"/>
      <c r="U173" s="179"/>
      <c r="V173" s="179"/>
      <c r="W173" s="179"/>
      <c r="X173" s="180"/>
      <c r="Y173" s="179"/>
      <c r="Z173" s="179"/>
      <c r="AA173" s="179"/>
      <c r="AB173" s="179"/>
      <c r="AC173" s="179"/>
      <c r="AD173" s="179"/>
      <c r="AE173" s="179"/>
      <c r="AF173" s="179"/>
      <c r="AG173" s="179"/>
      <c r="AH173" s="179"/>
      <c r="AI173" s="182"/>
      <c r="AJ173" s="179"/>
      <c r="AK173" s="179"/>
      <c r="AL173" s="179"/>
      <c r="AM173" s="179"/>
      <c r="AN173" s="179"/>
      <c r="AO173" s="179"/>
      <c r="AP173" s="179"/>
      <c r="AQ173" s="179"/>
      <c r="AR173" s="179"/>
      <c r="AS173" s="179"/>
      <c r="AT173" s="179"/>
      <c r="AU173" s="179"/>
      <c r="AV173" s="179"/>
      <c r="AW173" s="179"/>
    </row>
    <row r="174" ht="12.75" customHeight="1">
      <c r="A174" s="179"/>
      <c r="B174" s="179"/>
      <c r="C174" s="179"/>
      <c r="D174" s="179"/>
      <c r="E174" s="179"/>
      <c r="F174" s="179"/>
      <c r="G174" s="179"/>
      <c r="H174" s="179"/>
      <c r="I174" s="179"/>
      <c r="J174" s="179"/>
      <c r="K174" s="179"/>
      <c r="L174" s="179"/>
      <c r="M174" s="179"/>
      <c r="N174" s="179"/>
      <c r="O174" s="179"/>
      <c r="P174" s="179"/>
      <c r="Q174" s="179"/>
      <c r="R174" s="179"/>
      <c r="S174" s="179"/>
      <c r="T174" s="179"/>
      <c r="U174" s="179"/>
      <c r="V174" s="179"/>
      <c r="W174" s="179"/>
      <c r="X174" s="180"/>
      <c r="Y174" s="179"/>
      <c r="Z174" s="179"/>
      <c r="AA174" s="179"/>
      <c r="AB174" s="179"/>
      <c r="AC174" s="179"/>
      <c r="AD174" s="179"/>
      <c r="AE174" s="179"/>
      <c r="AF174" s="179"/>
      <c r="AG174" s="179"/>
      <c r="AH174" s="179"/>
      <c r="AI174" s="182"/>
      <c r="AJ174" s="179"/>
      <c r="AK174" s="179"/>
      <c r="AL174" s="179"/>
      <c r="AM174" s="179"/>
      <c r="AN174" s="179"/>
      <c r="AO174" s="179"/>
      <c r="AP174" s="179"/>
      <c r="AQ174" s="179"/>
      <c r="AR174" s="179"/>
      <c r="AS174" s="179"/>
      <c r="AT174" s="179"/>
      <c r="AU174" s="179"/>
      <c r="AV174" s="179"/>
      <c r="AW174" s="179"/>
    </row>
    <row r="175" ht="12.75" customHeight="1">
      <c r="A175" s="179"/>
      <c r="B175" s="179"/>
      <c r="C175" s="179"/>
      <c r="D175" s="179"/>
      <c r="E175" s="179"/>
      <c r="F175" s="179"/>
      <c r="G175" s="179"/>
      <c r="H175" s="179"/>
      <c r="I175" s="179"/>
      <c r="J175" s="179"/>
      <c r="K175" s="179"/>
      <c r="L175" s="179"/>
      <c r="M175" s="179"/>
      <c r="N175" s="179"/>
      <c r="O175" s="179"/>
      <c r="P175" s="179"/>
      <c r="Q175" s="179"/>
      <c r="R175" s="179"/>
      <c r="S175" s="179"/>
      <c r="T175" s="179"/>
      <c r="U175" s="179"/>
      <c r="V175" s="179"/>
      <c r="W175" s="179"/>
      <c r="X175" s="180"/>
      <c r="Y175" s="179"/>
      <c r="Z175" s="179"/>
      <c r="AA175" s="179"/>
      <c r="AB175" s="179"/>
      <c r="AC175" s="179"/>
      <c r="AD175" s="179"/>
      <c r="AE175" s="179"/>
      <c r="AF175" s="179"/>
      <c r="AG175" s="179"/>
      <c r="AH175" s="179"/>
      <c r="AI175" s="182"/>
      <c r="AJ175" s="179"/>
      <c r="AK175" s="179"/>
      <c r="AL175" s="179"/>
      <c r="AM175" s="179"/>
      <c r="AN175" s="179"/>
      <c r="AO175" s="179"/>
      <c r="AP175" s="179"/>
      <c r="AQ175" s="179"/>
      <c r="AR175" s="179"/>
      <c r="AS175" s="179"/>
      <c r="AT175" s="179"/>
      <c r="AU175" s="179"/>
      <c r="AV175" s="179"/>
      <c r="AW175" s="179"/>
    </row>
    <row r="176" ht="12.75" customHeight="1">
      <c r="A176" s="179"/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  <c r="O176" s="179"/>
      <c r="P176" s="179"/>
      <c r="Q176" s="179"/>
      <c r="R176" s="179"/>
      <c r="S176" s="179"/>
      <c r="T176" s="179"/>
      <c r="U176" s="179"/>
      <c r="V176" s="179"/>
      <c r="W176" s="179"/>
      <c r="X176" s="180"/>
      <c r="Y176" s="179"/>
      <c r="Z176" s="179"/>
      <c r="AA176" s="179"/>
      <c r="AB176" s="179"/>
      <c r="AC176" s="179"/>
      <c r="AD176" s="179"/>
      <c r="AE176" s="179"/>
      <c r="AF176" s="179"/>
      <c r="AG176" s="179"/>
      <c r="AH176" s="179"/>
      <c r="AI176" s="182"/>
      <c r="AJ176" s="179"/>
      <c r="AK176" s="179"/>
      <c r="AL176" s="179"/>
      <c r="AM176" s="179"/>
      <c r="AN176" s="179"/>
      <c r="AO176" s="179"/>
      <c r="AP176" s="179"/>
      <c r="AQ176" s="179"/>
      <c r="AR176" s="179"/>
      <c r="AS176" s="179"/>
      <c r="AT176" s="179"/>
      <c r="AU176" s="179"/>
      <c r="AV176" s="179"/>
      <c r="AW176" s="179"/>
    </row>
    <row r="177" ht="12.75" customHeight="1">
      <c r="A177" s="179"/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  <c r="O177" s="179"/>
      <c r="P177" s="179"/>
      <c r="Q177" s="179"/>
      <c r="R177" s="179"/>
      <c r="S177" s="179"/>
      <c r="T177" s="179"/>
      <c r="U177" s="179"/>
      <c r="V177" s="179"/>
      <c r="W177" s="179"/>
      <c r="X177" s="180"/>
      <c r="Y177" s="179"/>
      <c r="Z177" s="179"/>
      <c r="AA177" s="179"/>
      <c r="AB177" s="179"/>
      <c r="AC177" s="179"/>
      <c r="AD177" s="179"/>
      <c r="AE177" s="179"/>
      <c r="AF177" s="179"/>
      <c r="AG177" s="179"/>
      <c r="AH177" s="179"/>
      <c r="AI177" s="182"/>
      <c r="AJ177" s="179"/>
      <c r="AK177" s="179"/>
      <c r="AL177" s="179"/>
      <c r="AM177" s="179"/>
      <c r="AN177" s="179"/>
      <c r="AO177" s="179"/>
      <c r="AP177" s="179"/>
      <c r="AQ177" s="179"/>
      <c r="AR177" s="179"/>
      <c r="AS177" s="179"/>
      <c r="AT177" s="179"/>
      <c r="AU177" s="179"/>
      <c r="AV177" s="179"/>
      <c r="AW177" s="179"/>
    </row>
    <row r="178" ht="12.75" customHeight="1">
      <c r="A178" s="179"/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  <c r="O178" s="179"/>
      <c r="P178" s="179"/>
      <c r="Q178" s="179"/>
      <c r="R178" s="179"/>
      <c r="S178" s="179"/>
      <c r="T178" s="179"/>
      <c r="U178" s="179"/>
      <c r="V178" s="179"/>
      <c r="W178" s="179"/>
      <c r="X178" s="180"/>
      <c r="Y178" s="179"/>
      <c r="Z178" s="179"/>
      <c r="AA178" s="179"/>
      <c r="AB178" s="179"/>
      <c r="AC178" s="179"/>
      <c r="AD178" s="179"/>
      <c r="AE178" s="179"/>
      <c r="AF178" s="179"/>
      <c r="AG178" s="179"/>
      <c r="AH178" s="179"/>
      <c r="AI178" s="182"/>
      <c r="AJ178" s="179"/>
      <c r="AK178" s="179"/>
      <c r="AL178" s="179"/>
      <c r="AM178" s="179"/>
      <c r="AN178" s="179"/>
      <c r="AO178" s="179"/>
      <c r="AP178" s="179"/>
      <c r="AQ178" s="179"/>
      <c r="AR178" s="179"/>
      <c r="AS178" s="179"/>
      <c r="AT178" s="179"/>
      <c r="AU178" s="179"/>
      <c r="AV178" s="179"/>
      <c r="AW178" s="179"/>
    </row>
    <row r="179" ht="12.75" customHeight="1">
      <c r="A179" s="179"/>
      <c r="B179" s="179"/>
      <c r="C179" s="179"/>
      <c r="D179" s="179"/>
      <c r="E179" s="179"/>
      <c r="F179" s="179"/>
      <c r="G179" s="179"/>
      <c r="H179" s="179"/>
      <c r="I179" s="179"/>
      <c r="J179" s="179"/>
      <c r="K179" s="179"/>
      <c r="L179" s="179"/>
      <c r="M179" s="179"/>
      <c r="N179" s="179"/>
      <c r="O179" s="179"/>
      <c r="P179" s="179"/>
      <c r="Q179" s="179"/>
      <c r="R179" s="179"/>
      <c r="S179" s="179"/>
      <c r="T179" s="179"/>
      <c r="U179" s="179"/>
      <c r="V179" s="179"/>
      <c r="W179" s="179"/>
      <c r="X179" s="180"/>
      <c r="Y179" s="179"/>
      <c r="Z179" s="179"/>
      <c r="AA179" s="179"/>
      <c r="AB179" s="179"/>
      <c r="AC179" s="179"/>
      <c r="AD179" s="179"/>
      <c r="AE179" s="179"/>
      <c r="AF179" s="179"/>
      <c r="AG179" s="179"/>
      <c r="AH179" s="179"/>
      <c r="AI179" s="182"/>
      <c r="AJ179" s="179"/>
      <c r="AK179" s="179"/>
      <c r="AL179" s="179"/>
      <c r="AM179" s="179"/>
      <c r="AN179" s="179"/>
      <c r="AO179" s="179"/>
      <c r="AP179" s="179"/>
      <c r="AQ179" s="179"/>
      <c r="AR179" s="179"/>
      <c r="AS179" s="179"/>
      <c r="AT179" s="179"/>
      <c r="AU179" s="179"/>
      <c r="AV179" s="179"/>
      <c r="AW179" s="179"/>
    </row>
    <row r="180" ht="12.75" customHeight="1">
      <c r="A180" s="179"/>
      <c r="B180" s="179"/>
      <c r="C180" s="179"/>
      <c r="D180" s="179"/>
      <c r="E180" s="179"/>
      <c r="F180" s="179"/>
      <c r="G180" s="179"/>
      <c r="H180" s="179"/>
      <c r="I180" s="179"/>
      <c r="J180" s="179"/>
      <c r="K180" s="179"/>
      <c r="L180" s="179"/>
      <c r="M180" s="179"/>
      <c r="N180" s="179"/>
      <c r="O180" s="179"/>
      <c r="P180" s="179"/>
      <c r="Q180" s="179"/>
      <c r="R180" s="179"/>
      <c r="S180" s="179"/>
      <c r="T180" s="179"/>
      <c r="U180" s="179"/>
      <c r="V180" s="179"/>
      <c r="W180" s="179"/>
      <c r="X180" s="180"/>
      <c r="Y180" s="179"/>
      <c r="Z180" s="179"/>
      <c r="AA180" s="179"/>
      <c r="AB180" s="179"/>
      <c r="AC180" s="179"/>
      <c r="AD180" s="179"/>
      <c r="AE180" s="179"/>
      <c r="AF180" s="179"/>
      <c r="AG180" s="179"/>
      <c r="AH180" s="179"/>
      <c r="AI180" s="182"/>
      <c r="AJ180" s="179"/>
      <c r="AK180" s="179"/>
      <c r="AL180" s="179"/>
      <c r="AM180" s="179"/>
      <c r="AN180" s="179"/>
      <c r="AO180" s="179"/>
      <c r="AP180" s="179"/>
      <c r="AQ180" s="179"/>
      <c r="AR180" s="179"/>
      <c r="AS180" s="179"/>
      <c r="AT180" s="179"/>
      <c r="AU180" s="179"/>
      <c r="AV180" s="179"/>
      <c r="AW180" s="179"/>
    </row>
    <row r="181" ht="12.75" customHeight="1">
      <c r="A181" s="179"/>
      <c r="B181" s="179"/>
      <c r="C181" s="179"/>
      <c r="D181" s="179"/>
      <c r="E181" s="179"/>
      <c r="F181" s="179"/>
      <c r="G181" s="179"/>
      <c r="H181" s="179"/>
      <c r="I181" s="179"/>
      <c r="J181" s="179"/>
      <c r="K181" s="179"/>
      <c r="L181" s="179"/>
      <c r="M181" s="179"/>
      <c r="N181" s="179"/>
      <c r="O181" s="179"/>
      <c r="P181" s="179"/>
      <c r="Q181" s="179"/>
      <c r="R181" s="179"/>
      <c r="S181" s="179"/>
      <c r="T181" s="179"/>
      <c r="U181" s="179"/>
      <c r="V181" s="179"/>
      <c r="W181" s="179"/>
      <c r="X181" s="180"/>
      <c r="Y181" s="179"/>
      <c r="Z181" s="179"/>
      <c r="AA181" s="179"/>
      <c r="AB181" s="179"/>
      <c r="AC181" s="179"/>
      <c r="AD181" s="179"/>
      <c r="AE181" s="179"/>
      <c r="AF181" s="179"/>
      <c r="AG181" s="179"/>
      <c r="AH181" s="179"/>
      <c r="AI181" s="182"/>
      <c r="AJ181" s="179"/>
      <c r="AK181" s="179"/>
      <c r="AL181" s="179"/>
      <c r="AM181" s="179"/>
      <c r="AN181" s="179"/>
      <c r="AO181" s="179"/>
      <c r="AP181" s="179"/>
      <c r="AQ181" s="179"/>
      <c r="AR181" s="179"/>
      <c r="AS181" s="179"/>
      <c r="AT181" s="179"/>
      <c r="AU181" s="179"/>
      <c r="AV181" s="179"/>
      <c r="AW181" s="179"/>
    </row>
    <row r="182" ht="12.75" customHeight="1">
      <c r="A182" s="179"/>
      <c r="B182" s="179"/>
      <c r="C182" s="179"/>
      <c r="D182" s="179"/>
      <c r="E182" s="179"/>
      <c r="F182" s="179"/>
      <c r="G182" s="179"/>
      <c r="H182" s="179"/>
      <c r="I182" s="179"/>
      <c r="J182" s="179"/>
      <c r="K182" s="179"/>
      <c r="L182" s="179"/>
      <c r="M182" s="179"/>
      <c r="N182" s="179"/>
      <c r="O182" s="179"/>
      <c r="P182" s="179"/>
      <c r="Q182" s="179"/>
      <c r="R182" s="179"/>
      <c r="S182" s="179"/>
      <c r="T182" s="179"/>
      <c r="U182" s="179"/>
      <c r="V182" s="179"/>
      <c r="W182" s="179"/>
      <c r="X182" s="180"/>
      <c r="Y182" s="179"/>
      <c r="Z182" s="179"/>
      <c r="AA182" s="179"/>
      <c r="AB182" s="179"/>
      <c r="AC182" s="179"/>
      <c r="AD182" s="179"/>
      <c r="AE182" s="179"/>
      <c r="AF182" s="179"/>
      <c r="AG182" s="179"/>
      <c r="AH182" s="179"/>
      <c r="AI182" s="182"/>
      <c r="AJ182" s="179"/>
      <c r="AK182" s="179"/>
      <c r="AL182" s="179"/>
      <c r="AM182" s="179"/>
      <c r="AN182" s="179"/>
      <c r="AO182" s="179"/>
      <c r="AP182" s="179"/>
      <c r="AQ182" s="179"/>
      <c r="AR182" s="179"/>
      <c r="AS182" s="179"/>
      <c r="AT182" s="179"/>
      <c r="AU182" s="179"/>
      <c r="AV182" s="179"/>
      <c r="AW182" s="179"/>
    </row>
    <row r="183" ht="12.75" customHeight="1">
      <c r="A183" s="179"/>
      <c r="B183" s="179"/>
      <c r="C183" s="179"/>
      <c r="D183" s="179"/>
      <c r="E183" s="179"/>
      <c r="F183" s="179"/>
      <c r="G183" s="179"/>
      <c r="H183" s="179"/>
      <c r="I183" s="179"/>
      <c r="J183" s="179"/>
      <c r="K183" s="179"/>
      <c r="L183" s="179"/>
      <c r="M183" s="179"/>
      <c r="N183" s="179"/>
      <c r="O183" s="179"/>
      <c r="P183" s="179"/>
      <c r="Q183" s="179"/>
      <c r="R183" s="179"/>
      <c r="S183" s="179"/>
      <c r="T183" s="179"/>
      <c r="U183" s="179"/>
      <c r="V183" s="179"/>
      <c r="W183" s="179"/>
      <c r="X183" s="180"/>
      <c r="Y183" s="179"/>
      <c r="Z183" s="179"/>
      <c r="AA183" s="179"/>
      <c r="AB183" s="179"/>
      <c r="AC183" s="179"/>
      <c r="AD183" s="179"/>
      <c r="AE183" s="179"/>
      <c r="AF183" s="179"/>
      <c r="AG183" s="179"/>
      <c r="AH183" s="179"/>
      <c r="AI183" s="182"/>
      <c r="AJ183" s="179"/>
      <c r="AK183" s="179"/>
      <c r="AL183" s="179"/>
      <c r="AM183" s="179"/>
      <c r="AN183" s="179"/>
      <c r="AO183" s="179"/>
      <c r="AP183" s="179"/>
      <c r="AQ183" s="179"/>
      <c r="AR183" s="179"/>
      <c r="AS183" s="179"/>
      <c r="AT183" s="179"/>
      <c r="AU183" s="179"/>
      <c r="AV183" s="179"/>
      <c r="AW183" s="179"/>
    </row>
    <row r="184" ht="12.75" customHeight="1">
      <c r="A184" s="179"/>
      <c r="B184" s="179"/>
      <c r="C184" s="179"/>
      <c r="D184" s="179"/>
      <c r="E184" s="179"/>
      <c r="F184" s="179"/>
      <c r="G184" s="179"/>
      <c r="H184" s="179"/>
      <c r="I184" s="179"/>
      <c r="J184" s="179"/>
      <c r="K184" s="179"/>
      <c r="L184" s="179"/>
      <c r="M184" s="179"/>
      <c r="N184" s="179"/>
      <c r="O184" s="179"/>
      <c r="P184" s="179"/>
      <c r="Q184" s="179"/>
      <c r="R184" s="179"/>
      <c r="S184" s="179"/>
      <c r="T184" s="179"/>
      <c r="U184" s="179"/>
      <c r="V184" s="179"/>
      <c r="W184" s="179"/>
      <c r="X184" s="180"/>
      <c r="Y184" s="179"/>
      <c r="Z184" s="179"/>
      <c r="AA184" s="179"/>
      <c r="AB184" s="179"/>
      <c r="AC184" s="179"/>
      <c r="AD184" s="179"/>
      <c r="AE184" s="179"/>
      <c r="AF184" s="179"/>
      <c r="AG184" s="179"/>
      <c r="AH184" s="179"/>
      <c r="AI184" s="182"/>
      <c r="AJ184" s="179"/>
      <c r="AK184" s="179"/>
      <c r="AL184" s="179"/>
      <c r="AM184" s="179"/>
      <c r="AN184" s="179"/>
      <c r="AO184" s="179"/>
      <c r="AP184" s="179"/>
      <c r="AQ184" s="179"/>
      <c r="AR184" s="179"/>
      <c r="AS184" s="179"/>
      <c r="AT184" s="179"/>
      <c r="AU184" s="179"/>
      <c r="AV184" s="179"/>
      <c r="AW184" s="179"/>
    </row>
    <row r="185" ht="12.75" customHeight="1">
      <c r="A185" s="179"/>
      <c r="B185" s="179"/>
      <c r="C185" s="179"/>
      <c r="D185" s="179"/>
      <c r="E185" s="179"/>
      <c r="F185" s="179"/>
      <c r="G185" s="179"/>
      <c r="H185" s="179"/>
      <c r="I185" s="179"/>
      <c r="J185" s="179"/>
      <c r="K185" s="179"/>
      <c r="L185" s="179"/>
      <c r="M185" s="179"/>
      <c r="N185" s="179"/>
      <c r="O185" s="179"/>
      <c r="P185" s="179"/>
      <c r="Q185" s="179"/>
      <c r="R185" s="179"/>
      <c r="S185" s="179"/>
      <c r="T185" s="179"/>
      <c r="U185" s="179"/>
      <c r="V185" s="179"/>
      <c r="W185" s="179"/>
      <c r="X185" s="180"/>
      <c r="Y185" s="179"/>
      <c r="Z185" s="179"/>
      <c r="AA185" s="179"/>
      <c r="AB185" s="179"/>
      <c r="AC185" s="179"/>
      <c r="AD185" s="179"/>
      <c r="AE185" s="179"/>
      <c r="AF185" s="179"/>
      <c r="AG185" s="179"/>
      <c r="AH185" s="179"/>
      <c r="AI185" s="182"/>
      <c r="AJ185" s="179"/>
      <c r="AK185" s="179"/>
      <c r="AL185" s="179"/>
      <c r="AM185" s="179"/>
      <c r="AN185" s="179"/>
      <c r="AO185" s="179"/>
      <c r="AP185" s="179"/>
      <c r="AQ185" s="179"/>
      <c r="AR185" s="179"/>
      <c r="AS185" s="179"/>
      <c r="AT185" s="179"/>
      <c r="AU185" s="179"/>
      <c r="AV185" s="179"/>
      <c r="AW185" s="179"/>
    </row>
    <row r="186" ht="12.75" customHeight="1">
      <c r="A186" s="179"/>
      <c r="B186" s="179"/>
      <c r="C186" s="179"/>
      <c r="D186" s="179"/>
      <c r="E186" s="179"/>
      <c r="F186" s="179"/>
      <c r="G186" s="179"/>
      <c r="H186" s="179"/>
      <c r="I186" s="179"/>
      <c r="J186" s="179"/>
      <c r="K186" s="179"/>
      <c r="L186" s="179"/>
      <c r="M186" s="179"/>
      <c r="N186" s="179"/>
      <c r="O186" s="179"/>
      <c r="P186" s="179"/>
      <c r="Q186" s="179"/>
      <c r="R186" s="179"/>
      <c r="S186" s="179"/>
      <c r="T186" s="179"/>
      <c r="U186" s="179"/>
      <c r="V186" s="179"/>
      <c r="W186" s="179"/>
      <c r="X186" s="180"/>
      <c r="Y186" s="179"/>
      <c r="Z186" s="179"/>
      <c r="AA186" s="179"/>
      <c r="AB186" s="179"/>
      <c r="AC186" s="179"/>
      <c r="AD186" s="179"/>
      <c r="AE186" s="179"/>
      <c r="AF186" s="179"/>
      <c r="AG186" s="179"/>
      <c r="AH186" s="179"/>
      <c r="AI186" s="182"/>
      <c r="AJ186" s="179"/>
      <c r="AK186" s="179"/>
      <c r="AL186" s="179"/>
      <c r="AM186" s="179"/>
      <c r="AN186" s="179"/>
      <c r="AO186" s="179"/>
      <c r="AP186" s="179"/>
      <c r="AQ186" s="179"/>
      <c r="AR186" s="179"/>
      <c r="AS186" s="179"/>
      <c r="AT186" s="179"/>
      <c r="AU186" s="179"/>
      <c r="AV186" s="179"/>
      <c r="AW186" s="179"/>
    </row>
    <row r="187" ht="12.75" customHeight="1">
      <c r="A187" s="179"/>
      <c r="B187" s="179"/>
      <c r="C187" s="179"/>
      <c r="D187" s="179"/>
      <c r="E187" s="179"/>
      <c r="F187" s="179"/>
      <c r="G187" s="179"/>
      <c r="H187" s="179"/>
      <c r="I187" s="179"/>
      <c r="J187" s="179"/>
      <c r="K187" s="179"/>
      <c r="L187" s="179"/>
      <c r="M187" s="179"/>
      <c r="N187" s="179"/>
      <c r="O187" s="179"/>
      <c r="P187" s="179"/>
      <c r="Q187" s="179"/>
      <c r="R187" s="179"/>
      <c r="S187" s="179"/>
      <c r="T187" s="179"/>
      <c r="U187" s="179"/>
      <c r="V187" s="179"/>
      <c r="W187" s="179"/>
      <c r="X187" s="180"/>
      <c r="Y187" s="179"/>
      <c r="Z187" s="179"/>
      <c r="AA187" s="179"/>
      <c r="AB187" s="179"/>
      <c r="AC187" s="179"/>
      <c r="AD187" s="179"/>
      <c r="AE187" s="179"/>
      <c r="AF187" s="179"/>
      <c r="AG187" s="179"/>
      <c r="AH187" s="179"/>
      <c r="AI187" s="182"/>
      <c r="AJ187" s="179"/>
      <c r="AK187" s="179"/>
      <c r="AL187" s="179"/>
      <c r="AM187" s="179"/>
      <c r="AN187" s="179"/>
      <c r="AO187" s="179"/>
      <c r="AP187" s="179"/>
      <c r="AQ187" s="179"/>
      <c r="AR187" s="179"/>
      <c r="AS187" s="179"/>
      <c r="AT187" s="179"/>
      <c r="AU187" s="179"/>
      <c r="AV187" s="179"/>
      <c r="AW187" s="179"/>
    </row>
    <row r="188" ht="12.75" customHeight="1">
      <c r="A188" s="179"/>
      <c r="B188" s="179"/>
      <c r="C188" s="179"/>
      <c r="D188" s="179"/>
      <c r="E188" s="179"/>
      <c r="F188" s="179"/>
      <c r="G188" s="179"/>
      <c r="H188" s="179"/>
      <c r="I188" s="179"/>
      <c r="J188" s="179"/>
      <c r="K188" s="179"/>
      <c r="L188" s="179"/>
      <c r="M188" s="179"/>
      <c r="N188" s="179"/>
      <c r="O188" s="179"/>
      <c r="P188" s="179"/>
      <c r="Q188" s="179"/>
      <c r="R188" s="179"/>
      <c r="S188" s="179"/>
      <c r="T188" s="179"/>
      <c r="U188" s="179"/>
      <c r="V188" s="179"/>
      <c r="W188" s="179"/>
      <c r="X188" s="180"/>
      <c r="Y188" s="179"/>
      <c r="Z188" s="179"/>
      <c r="AA188" s="179"/>
      <c r="AB188" s="179"/>
      <c r="AC188" s="179"/>
      <c r="AD188" s="179"/>
      <c r="AE188" s="179"/>
      <c r="AF188" s="179"/>
      <c r="AG188" s="179"/>
      <c r="AH188" s="179"/>
      <c r="AI188" s="182"/>
      <c r="AJ188" s="179"/>
      <c r="AK188" s="179"/>
      <c r="AL188" s="179"/>
      <c r="AM188" s="179"/>
      <c r="AN188" s="179"/>
      <c r="AO188" s="179"/>
      <c r="AP188" s="179"/>
      <c r="AQ188" s="179"/>
      <c r="AR188" s="179"/>
      <c r="AS188" s="179"/>
      <c r="AT188" s="179"/>
      <c r="AU188" s="179"/>
      <c r="AV188" s="179"/>
      <c r="AW188" s="179"/>
    </row>
    <row r="189" ht="12.75" customHeight="1">
      <c r="A189" s="179"/>
      <c r="B189" s="179"/>
      <c r="C189" s="179"/>
      <c r="D189" s="179"/>
      <c r="E189" s="179"/>
      <c r="F189" s="179"/>
      <c r="G189" s="179"/>
      <c r="H189" s="179"/>
      <c r="I189" s="179"/>
      <c r="J189" s="179"/>
      <c r="K189" s="179"/>
      <c r="L189" s="179"/>
      <c r="M189" s="179"/>
      <c r="N189" s="179"/>
      <c r="O189" s="179"/>
      <c r="P189" s="179"/>
      <c r="Q189" s="179"/>
      <c r="R189" s="179"/>
      <c r="S189" s="179"/>
      <c r="T189" s="179"/>
      <c r="U189" s="179"/>
      <c r="V189" s="179"/>
      <c r="W189" s="179"/>
      <c r="X189" s="180"/>
      <c r="Y189" s="179"/>
      <c r="Z189" s="179"/>
      <c r="AA189" s="179"/>
      <c r="AB189" s="179"/>
      <c r="AC189" s="179"/>
      <c r="AD189" s="179"/>
      <c r="AE189" s="179"/>
      <c r="AF189" s="179"/>
      <c r="AG189" s="179"/>
      <c r="AH189" s="179"/>
      <c r="AI189" s="182"/>
      <c r="AJ189" s="179"/>
      <c r="AK189" s="179"/>
      <c r="AL189" s="179"/>
      <c r="AM189" s="179"/>
      <c r="AN189" s="179"/>
      <c r="AO189" s="179"/>
      <c r="AP189" s="179"/>
      <c r="AQ189" s="179"/>
      <c r="AR189" s="179"/>
      <c r="AS189" s="179"/>
      <c r="AT189" s="179"/>
      <c r="AU189" s="179"/>
      <c r="AV189" s="179"/>
      <c r="AW189" s="179"/>
    </row>
    <row r="190" ht="12.75" customHeight="1">
      <c r="A190" s="179"/>
      <c r="B190" s="179"/>
      <c r="C190" s="179"/>
      <c r="D190" s="179"/>
      <c r="E190" s="179"/>
      <c r="F190" s="179"/>
      <c r="G190" s="179"/>
      <c r="H190" s="179"/>
      <c r="I190" s="179"/>
      <c r="J190" s="179"/>
      <c r="K190" s="179"/>
      <c r="L190" s="179"/>
      <c r="M190" s="179"/>
      <c r="N190" s="179"/>
      <c r="O190" s="179"/>
      <c r="P190" s="179"/>
      <c r="Q190" s="179"/>
      <c r="R190" s="179"/>
      <c r="S190" s="179"/>
      <c r="T190" s="179"/>
      <c r="U190" s="179"/>
      <c r="V190" s="179"/>
      <c r="W190" s="179"/>
      <c r="X190" s="180"/>
      <c r="Y190" s="179"/>
      <c r="Z190" s="179"/>
      <c r="AA190" s="179"/>
      <c r="AB190" s="179"/>
      <c r="AC190" s="179"/>
      <c r="AD190" s="179"/>
      <c r="AE190" s="179"/>
      <c r="AF190" s="179"/>
      <c r="AG190" s="179"/>
      <c r="AH190" s="179"/>
      <c r="AI190" s="182"/>
      <c r="AJ190" s="179"/>
      <c r="AK190" s="179"/>
      <c r="AL190" s="179"/>
      <c r="AM190" s="179"/>
      <c r="AN190" s="179"/>
      <c r="AO190" s="179"/>
      <c r="AP190" s="179"/>
      <c r="AQ190" s="179"/>
      <c r="AR190" s="179"/>
      <c r="AS190" s="179"/>
      <c r="AT190" s="179"/>
      <c r="AU190" s="179"/>
      <c r="AV190" s="179"/>
      <c r="AW190" s="179"/>
    </row>
    <row r="191" ht="12.75" customHeight="1">
      <c r="A191" s="179"/>
      <c r="B191" s="179"/>
      <c r="C191" s="179"/>
      <c r="D191" s="179"/>
      <c r="E191" s="179"/>
      <c r="F191" s="179"/>
      <c r="G191" s="179"/>
      <c r="H191" s="179"/>
      <c r="I191" s="179"/>
      <c r="J191" s="179"/>
      <c r="K191" s="179"/>
      <c r="L191" s="179"/>
      <c r="M191" s="179"/>
      <c r="N191" s="179"/>
      <c r="O191" s="179"/>
      <c r="P191" s="179"/>
      <c r="Q191" s="179"/>
      <c r="R191" s="179"/>
      <c r="S191" s="179"/>
      <c r="T191" s="179"/>
      <c r="U191" s="179"/>
      <c r="V191" s="179"/>
      <c r="W191" s="179"/>
      <c r="X191" s="180"/>
      <c r="Y191" s="179"/>
      <c r="Z191" s="179"/>
      <c r="AA191" s="179"/>
      <c r="AB191" s="179"/>
      <c r="AC191" s="179"/>
      <c r="AD191" s="179"/>
      <c r="AE191" s="179"/>
      <c r="AF191" s="179"/>
      <c r="AG191" s="179"/>
      <c r="AH191" s="179"/>
      <c r="AI191" s="182"/>
      <c r="AJ191" s="179"/>
      <c r="AK191" s="179"/>
      <c r="AL191" s="179"/>
      <c r="AM191" s="179"/>
      <c r="AN191" s="179"/>
      <c r="AO191" s="179"/>
      <c r="AP191" s="179"/>
      <c r="AQ191" s="179"/>
      <c r="AR191" s="179"/>
      <c r="AS191" s="179"/>
      <c r="AT191" s="179"/>
      <c r="AU191" s="179"/>
      <c r="AV191" s="179"/>
      <c r="AW191" s="179"/>
    </row>
    <row r="192" ht="12.75" customHeight="1">
      <c r="A192" s="179"/>
      <c r="B192" s="179"/>
      <c r="C192" s="179"/>
      <c r="D192" s="179"/>
      <c r="E192" s="179"/>
      <c r="F192" s="179"/>
      <c r="G192" s="179"/>
      <c r="H192" s="179"/>
      <c r="I192" s="179"/>
      <c r="J192" s="179"/>
      <c r="K192" s="179"/>
      <c r="L192" s="179"/>
      <c r="M192" s="179"/>
      <c r="N192" s="179"/>
      <c r="O192" s="179"/>
      <c r="P192" s="179"/>
      <c r="Q192" s="179"/>
      <c r="R192" s="179"/>
      <c r="S192" s="179"/>
      <c r="T192" s="179"/>
      <c r="U192" s="179"/>
      <c r="V192" s="179"/>
      <c r="W192" s="179"/>
      <c r="X192" s="180"/>
      <c r="Y192" s="179"/>
      <c r="Z192" s="179"/>
      <c r="AA192" s="179"/>
      <c r="AB192" s="179"/>
      <c r="AC192" s="179"/>
      <c r="AD192" s="179"/>
      <c r="AE192" s="179"/>
      <c r="AF192" s="179"/>
      <c r="AG192" s="179"/>
      <c r="AH192" s="179"/>
      <c r="AI192" s="182"/>
      <c r="AJ192" s="179"/>
      <c r="AK192" s="179"/>
      <c r="AL192" s="179"/>
      <c r="AM192" s="179"/>
      <c r="AN192" s="179"/>
      <c r="AO192" s="179"/>
      <c r="AP192" s="179"/>
      <c r="AQ192" s="179"/>
      <c r="AR192" s="179"/>
      <c r="AS192" s="179"/>
      <c r="AT192" s="179"/>
      <c r="AU192" s="179"/>
      <c r="AV192" s="179"/>
      <c r="AW192" s="179"/>
    </row>
    <row r="193" ht="12.75" customHeight="1">
      <c r="A193" s="179"/>
      <c r="B193" s="179"/>
      <c r="C193" s="179"/>
      <c r="D193" s="179"/>
      <c r="E193" s="179"/>
      <c r="F193" s="179"/>
      <c r="G193" s="179"/>
      <c r="H193" s="179"/>
      <c r="I193" s="179"/>
      <c r="J193" s="179"/>
      <c r="K193" s="179"/>
      <c r="L193" s="179"/>
      <c r="M193" s="179"/>
      <c r="N193" s="179"/>
      <c r="O193" s="179"/>
      <c r="P193" s="179"/>
      <c r="Q193" s="179"/>
      <c r="R193" s="179"/>
      <c r="S193" s="179"/>
      <c r="T193" s="179"/>
      <c r="U193" s="179"/>
      <c r="V193" s="179"/>
      <c r="W193" s="179"/>
      <c r="X193" s="180"/>
      <c r="Y193" s="179"/>
      <c r="Z193" s="179"/>
      <c r="AA193" s="179"/>
      <c r="AB193" s="179"/>
      <c r="AC193" s="179"/>
      <c r="AD193" s="179"/>
      <c r="AE193" s="179"/>
      <c r="AF193" s="179"/>
      <c r="AG193" s="179"/>
      <c r="AH193" s="179"/>
      <c r="AI193" s="182"/>
      <c r="AJ193" s="179"/>
      <c r="AK193" s="179"/>
      <c r="AL193" s="179"/>
      <c r="AM193" s="179"/>
      <c r="AN193" s="179"/>
      <c r="AO193" s="179"/>
      <c r="AP193" s="179"/>
      <c r="AQ193" s="179"/>
      <c r="AR193" s="179"/>
      <c r="AS193" s="179"/>
      <c r="AT193" s="179"/>
      <c r="AU193" s="179"/>
      <c r="AV193" s="179"/>
      <c r="AW193" s="179"/>
    </row>
    <row r="194" ht="12.75" customHeight="1">
      <c r="A194" s="179"/>
      <c r="B194" s="179"/>
      <c r="C194" s="179"/>
      <c r="D194" s="179"/>
      <c r="E194" s="179"/>
      <c r="F194" s="179"/>
      <c r="G194" s="179"/>
      <c r="H194" s="179"/>
      <c r="I194" s="179"/>
      <c r="J194" s="179"/>
      <c r="K194" s="179"/>
      <c r="L194" s="179"/>
      <c r="M194" s="179"/>
      <c r="N194" s="179"/>
      <c r="O194" s="179"/>
      <c r="P194" s="179"/>
      <c r="Q194" s="179"/>
      <c r="R194" s="179"/>
      <c r="S194" s="179"/>
      <c r="T194" s="179"/>
      <c r="U194" s="179"/>
      <c r="V194" s="179"/>
      <c r="W194" s="179"/>
      <c r="X194" s="180"/>
      <c r="Y194" s="179"/>
      <c r="Z194" s="179"/>
      <c r="AA194" s="179"/>
      <c r="AB194" s="179"/>
      <c r="AC194" s="179"/>
      <c r="AD194" s="179"/>
      <c r="AE194" s="179"/>
      <c r="AF194" s="179"/>
      <c r="AG194" s="179"/>
      <c r="AH194" s="179"/>
      <c r="AI194" s="182"/>
      <c r="AJ194" s="179"/>
      <c r="AK194" s="179"/>
      <c r="AL194" s="179"/>
      <c r="AM194" s="179"/>
      <c r="AN194" s="179"/>
      <c r="AO194" s="179"/>
      <c r="AP194" s="179"/>
      <c r="AQ194" s="179"/>
      <c r="AR194" s="179"/>
      <c r="AS194" s="179"/>
      <c r="AT194" s="179"/>
      <c r="AU194" s="179"/>
      <c r="AV194" s="179"/>
      <c r="AW194" s="179"/>
    </row>
    <row r="195" ht="12.75" customHeight="1">
      <c r="A195" s="179"/>
      <c r="B195" s="179"/>
      <c r="C195" s="179"/>
      <c r="D195" s="179"/>
      <c r="E195" s="179"/>
      <c r="F195" s="179"/>
      <c r="G195" s="179"/>
      <c r="H195" s="179"/>
      <c r="I195" s="179"/>
      <c r="J195" s="179"/>
      <c r="K195" s="179"/>
      <c r="L195" s="179"/>
      <c r="M195" s="179"/>
      <c r="N195" s="179"/>
      <c r="O195" s="179"/>
      <c r="P195" s="179"/>
      <c r="Q195" s="179"/>
      <c r="R195" s="179"/>
      <c r="S195" s="179"/>
      <c r="T195" s="179"/>
      <c r="U195" s="179"/>
      <c r="V195" s="179"/>
      <c r="W195" s="179"/>
      <c r="X195" s="180"/>
      <c r="Y195" s="179"/>
      <c r="Z195" s="179"/>
      <c r="AA195" s="179"/>
      <c r="AB195" s="179"/>
      <c r="AC195" s="179"/>
      <c r="AD195" s="179"/>
      <c r="AE195" s="179"/>
      <c r="AF195" s="179"/>
      <c r="AG195" s="179"/>
      <c r="AH195" s="179"/>
      <c r="AI195" s="182"/>
      <c r="AJ195" s="179"/>
      <c r="AK195" s="179"/>
      <c r="AL195" s="179"/>
      <c r="AM195" s="179"/>
      <c r="AN195" s="179"/>
      <c r="AO195" s="179"/>
      <c r="AP195" s="179"/>
      <c r="AQ195" s="179"/>
      <c r="AR195" s="179"/>
      <c r="AS195" s="179"/>
      <c r="AT195" s="179"/>
      <c r="AU195" s="179"/>
      <c r="AV195" s="179"/>
      <c r="AW195" s="179"/>
    </row>
    <row r="196" ht="12.75" customHeight="1">
      <c r="A196" s="179"/>
      <c r="B196" s="179"/>
      <c r="C196" s="179"/>
      <c r="D196" s="179"/>
      <c r="E196" s="179"/>
      <c r="F196" s="179"/>
      <c r="G196" s="179"/>
      <c r="H196" s="179"/>
      <c r="I196" s="179"/>
      <c r="J196" s="179"/>
      <c r="K196" s="179"/>
      <c r="L196" s="179"/>
      <c r="M196" s="179"/>
      <c r="N196" s="179"/>
      <c r="O196" s="179"/>
      <c r="P196" s="179"/>
      <c r="Q196" s="179"/>
      <c r="R196" s="179"/>
      <c r="S196" s="179"/>
      <c r="T196" s="179"/>
      <c r="U196" s="179"/>
      <c r="V196" s="179"/>
      <c r="W196" s="179"/>
      <c r="X196" s="180"/>
      <c r="Y196" s="179"/>
      <c r="Z196" s="179"/>
      <c r="AA196" s="179"/>
      <c r="AB196" s="179"/>
      <c r="AC196" s="179"/>
      <c r="AD196" s="179"/>
      <c r="AE196" s="179"/>
      <c r="AF196" s="179"/>
      <c r="AG196" s="179"/>
      <c r="AH196" s="179"/>
      <c r="AI196" s="182"/>
      <c r="AJ196" s="179"/>
      <c r="AK196" s="179"/>
      <c r="AL196" s="179"/>
      <c r="AM196" s="179"/>
      <c r="AN196" s="179"/>
      <c r="AO196" s="179"/>
      <c r="AP196" s="179"/>
      <c r="AQ196" s="179"/>
      <c r="AR196" s="179"/>
      <c r="AS196" s="179"/>
      <c r="AT196" s="179"/>
      <c r="AU196" s="179"/>
      <c r="AV196" s="179"/>
      <c r="AW196" s="179"/>
    </row>
    <row r="197" ht="12.75" customHeight="1">
      <c r="A197" s="179"/>
      <c r="B197" s="179"/>
      <c r="C197" s="179"/>
      <c r="D197" s="179"/>
      <c r="E197" s="179"/>
      <c r="F197" s="179"/>
      <c r="G197" s="179"/>
      <c r="H197" s="179"/>
      <c r="I197" s="179"/>
      <c r="J197" s="179"/>
      <c r="K197" s="179"/>
      <c r="L197" s="179"/>
      <c r="M197" s="179"/>
      <c r="N197" s="179"/>
      <c r="O197" s="179"/>
      <c r="P197" s="179"/>
      <c r="Q197" s="179"/>
      <c r="R197" s="179"/>
      <c r="S197" s="179"/>
      <c r="T197" s="179"/>
      <c r="U197" s="179"/>
      <c r="V197" s="179"/>
      <c r="W197" s="179"/>
      <c r="X197" s="180"/>
      <c r="Y197" s="179"/>
      <c r="Z197" s="179"/>
      <c r="AA197" s="179"/>
      <c r="AB197" s="179"/>
      <c r="AC197" s="179"/>
      <c r="AD197" s="179"/>
      <c r="AE197" s="179"/>
      <c r="AF197" s="179"/>
      <c r="AG197" s="179"/>
      <c r="AH197" s="179"/>
      <c r="AI197" s="182"/>
      <c r="AJ197" s="179"/>
      <c r="AK197" s="179"/>
      <c r="AL197" s="179"/>
      <c r="AM197" s="179"/>
      <c r="AN197" s="179"/>
      <c r="AO197" s="179"/>
      <c r="AP197" s="179"/>
      <c r="AQ197" s="179"/>
      <c r="AR197" s="179"/>
      <c r="AS197" s="179"/>
      <c r="AT197" s="179"/>
      <c r="AU197" s="179"/>
      <c r="AV197" s="179"/>
      <c r="AW197" s="179"/>
    </row>
    <row r="198" ht="12.75" customHeight="1">
      <c r="A198" s="179"/>
      <c r="B198" s="179"/>
      <c r="C198" s="179"/>
      <c r="D198" s="179"/>
      <c r="E198" s="179"/>
      <c r="F198" s="179"/>
      <c r="G198" s="179"/>
      <c r="H198" s="179"/>
      <c r="I198" s="179"/>
      <c r="J198" s="179"/>
      <c r="K198" s="179"/>
      <c r="L198" s="179"/>
      <c r="M198" s="179"/>
      <c r="N198" s="179"/>
      <c r="O198" s="179"/>
      <c r="P198" s="179"/>
      <c r="Q198" s="179"/>
      <c r="R198" s="179"/>
      <c r="S198" s="179"/>
      <c r="T198" s="179"/>
      <c r="U198" s="179"/>
      <c r="V198" s="179"/>
      <c r="W198" s="179"/>
      <c r="X198" s="180"/>
      <c r="Y198" s="179"/>
      <c r="Z198" s="179"/>
      <c r="AA198" s="179"/>
      <c r="AB198" s="179"/>
      <c r="AC198" s="179"/>
      <c r="AD198" s="179"/>
      <c r="AE198" s="179"/>
      <c r="AF198" s="179"/>
      <c r="AG198" s="179"/>
      <c r="AH198" s="179"/>
      <c r="AI198" s="182"/>
      <c r="AJ198" s="179"/>
      <c r="AK198" s="179"/>
      <c r="AL198" s="179"/>
      <c r="AM198" s="179"/>
      <c r="AN198" s="179"/>
      <c r="AO198" s="179"/>
      <c r="AP198" s="179"/>
      <c r="AQ198" s="179"/>
      <c r="AR198" s="179"/>
      <c r="AS198" s="179"/>
      <c r="AT198" s="179"/>
      <c r="AU198" s="179"/>
      <c r="AV198" s="179"/>
      <c r="AW198" s="179"/>
    </row>
    <row r="199" ht="12.75" customHeight="1">
      <c r="A199" s="179"/>
      <c r="B199" s="179"/>
      <c r="C199" s="179"/>
      <c r="D199" s="179"/>
      <c r="E199" s="179"/>
      <c r="F199" s="179"/>
      <c r="G199" s="179"/>
      <c r="H199" s="179"/>
      <c r="I199" s="179"/>
      <c r="J199" s="179"/>
      <c r="K199" s="179"/>
      <c r="L199" s="179"/>
      <c r="M199" s="179"/>
      <c r="N199" s="179"/>
      <c r="O199" s="179"/>
      <c r="P199" s="179"/>
      <c r="Q199" s="179"/>
      <c r="R199" s="179"/>
      <c r="S199" s="179"/>
      <c r="T199" s="179"/>
      <c r="U199" s="179"/>
      <c r="V199" s="179"/>
      <c r="W199" s="179"/>
      <c r="X199" s="180"/>
      <c r="Y199" s="179"/>
      <c r="Z199" s="179"/>
      <c r="AA199" s="179"/>
      <c r="AB199" s="179"/>
      <c r="AC199" s="179"/>
      <c r="AD199" s="179"/>
      <c r="AE199" s="179"/>
      <c r="AF199" s="179"/>
      <c r="AG199" s="179"/>
      <c r="AH199" s="179"/>
      <c r="AI199" s="182"/>
      <c r="AJ199" s="179"/>
      <c r="AK199" s="179"/>
      <c r="AL199" s="179"/>
      <c r="AM199" s="179"/>
      <c r="AN199" s="179"/>
      <c r="AO199" s="179"/>
      <c r="AP199" s="179"/>
      <c r="AQ199" s="179"/>
      <c r="AR199" s="179"/>
      <c r="AS199" s="179"/>
      <c r="AT199" s="179"/>
      <c r="AU199" s="179"/>
      <c r="AV199" s="179"/>
      <c r="AW199" s="179"/>
    </row>
    <row r="200" ht="12.75" customHeight="1">
      <c r="A200" s="179"/>
      <c r="B200" s="179"/>
      <c r="C200" s="179"/>
      <c r="D200" s="179"/>
      <c r="E200" s="179"/>
      <c r="F200" s="179"/>
      <c r="G200" s="179"/>
      <c r="H200" s="179"/>
      <c r="I200" s="179"/>
      <c r="J200" s="179"/>
      <c r="K200" s="179"/>
      <c r="L200" s="179"/>
      <c r="M200" s="179"/>
      <c r="N200" s="179"/>
      <c r="O200" s="179"/>
      <c r="P200" s="179"/>
      <c r="Q200" s="179"/>
      <c r="R200" s="179"/>
      <c r="S200" s="179"/>
      <c r="T200" s="179"/>
      <c r="U200" s="179"/>
      <c r="V200" s="179"/>
      <c r="W200" s="179"/>
      <c r="X200" s="180"/>
      <c r="Y200" s="179"/>
      <c r="Z200" s="179"/>
      <c r="AA200" s="179"/>
      <c r="AB200" s="179"/>
      <c r="AC200" s="179"/>
      <c r="AD200" s="179"/>
      <c r="AE200" s="179"/>
      <c r="AF200" s="179"/>
      <c r="AG200" s="179"/>
      <c r="AH200" s="179"/>
      <c r="AI200" s="182"/>
      <c r="AJ200" s="179"/>
      <c r="AK200" s="179"/>
      <c r="AL200" s="179"/>
      <c r="AM200" s="179"/>
      <c r="AN200" s="179"/>
      <c r="AO200" s="179"/>
      <c r="AP200" s="179"/>
      <c r="AQ200" s="179"/>
      <c r="AR200" s="179"/>
      <c r="AS200" s="179"/>
      <c r="AT200" s="179"/>
      <c r="AU200" s="179"/>
      <c r="AV200" s="179"/>
      <c r="AW200" s="179"/>
    </row>
    <row r="201" ht="12.75" customHeight="1">
      <c r="A201" s="179"/>
      <c r="B201" s="179"/>
      <c r="C201" s="179"/>
      <c r="D201" s="179"/>
      <c r="E201" s="179"/>
      <c r="F201" s="179"/>
      <c r="G201" s="179"/>
      <c r="H201" s="179"/>
      <c r="I201" s="179"/>
      <c r="J201" s="179"/>
      <c r="K201" s="179"/>
      <c r="L201" s="179"/>
      <c r="M201" s="179"/>
      <c r="N201" s="179"/>
      <c r="O201" s="179"/>
      <c r="P201" s="179"/>
      <c r="Q201" s="179"/>
      <c r="R201" s="179"/>
      <c r="S201" s="179"/>
      <c r="T201" s="179"/>
      <c r="U201" s="179"/>
      <c r="V201" s="179"/>
      <c r="W201" s="179"/>
      <c r="X201" s="180"/>
      <c r="Y201" s="179"/>
      <c r="Z201" s="179"/>
      <c r="AA201" s="179"/>
      <c r="AB201" s="179"/>
      <c r="AC201" s="179"/>
      <c r="AD201" s="179"/>
      <c r="AE201" s="179"/>
      <c r="AF201" s="179"/>
      <c r="AG201" s="179"/>
      <c r="AH201" s="179"/>
      <c r="AI201" s="182"/>
      <c r="AJ201" s="179"/>
      <c r="AK201" s="179"/>
      <c r="AL201" s="179"/>
      <c r="AM201" s="179"/>
      <c r="AN201" s="179"/>
      <c r="AO201" s="179"/>
      <c r="AP201" s="179"/>
      <c r="AQ201" s="179"/>
      <c r="AR201" s="179"/>
      <c r="AS201" s="179"/>
      <c r="AT201" s="179"/>
      <c r="AU201" s="179"/>
      <c r="AV201" s="179"/>
      <c r="AW201" s="179"/>
    </row>
    <row r="202" ht="12.75" customHeight="1">
      <c r="A202" s="179"/>
      <c r="B202" s="179"/>
      <c r="C202" s="179"/>
      <c r="D202" s="179"/>
      <c r="E202" s="179"/>
      <c r="F202" s="179"/>
      <c r="G202" s="179"/>
      <c r="H202" s="179"/>
      <c r="I202" s="179"/>
      <c r="J202" s="179"/>
      <c r="K202" s="179"/>
      <c r="L202" s="179"/>
      <c r="M202" s="179"/>
      <c r="N202" s="179"/>
      <c r="O202" s="179"/>
      <c r="P202" s="179"/>
      <c r="Q202" s="179"/>
      <c r="R202" s="179"/>
      <c r="S202" s="179"/>
      <c r="T202" s="179"/>
      <c r="U202" s="179"/>
      <c r="V202" s="179"/>
      <c r="W202" s="179"/>
      <c r="X202" s="180"/>
      <c r="Y202" s="179"/>
      <c r="Z202" s="179"/>
      <c r="AA202" s="179"/>
      <c r="AB202" s="179"/>
      <c r="AC202" s="179"/>
      <c r="AD202" s="179"/>
      <c r="AE202" s="179"/>
      <c r="AF202" s="179"/>
      <c r="AG202" s="179"/>
      <c r="AH202" s="179"/>
      <c r="AI202" s="182"/>
      <c r="AJ202" s="179"/>
      <c r="AK202" s="179"/>
      <c r="AL202" s="179"/>
      <c r="AM202" s="179"/>
      <c r="AN202" s="179"/>
      <c r="AO202" s="179"/>
      <c r="AP202" s="179"/>
      <c r="AQ202" s="179"/>
      <c r="AR202" s="179"/>
      <c r="AS202" s="179"/>
      <c r="AT202" s="179"/>
      <c r="AU202" s="179"/>
      <c r="AV202" s="179"/>
      <c r="AW202" s="179"/>
    </row>
    <row r="203" ht="12.75" customHeight="1">
      <c r="A203" s="179"/>
      <c r="B203" s="179"/>
      <c r="C203" s="179"/>
      <c r="D203" s="179"/>
      <c r="E203" s="179"/>
      <c r="F203" s="179"/>
      <c r="G203" s="179"/>
      <c r="H203" s="179"/>
      <c r="I203" s="179"/>
      <c r="J203" s="179"/>
      <c r="K203" s="179"/>
      <c r="L203" s="179"/>
      <c r="M203" s="179"/>
      <c r="N203" s="179"/>
      <c r="O203" s="179"/>
      <c r="P203" s="179"/>
      <c r="Q203" s="179"/>
      <c r="R203" s="179"/>
      <c r="S203" s="179"/>
      <c r="T203" s="179"/>
      <c r="U203" s="179"/>
      <c r="V203" s="179"/>
      <c r="W203" s="179"/>
      <c r="X203" s="180"/>
      <c r="Y203" s="179"/>
      <c r="Z203" s="179"/>
      <c r="AA203" s="179"/>
      <c r="AB203" s="179"/>
      <c r="AC203" s="179"/>
      <c r="AD203" s="179"/>
      <c r="AE203" s="179"/>
      <c r="AF203" s="179"/>
      <c r="AG203" s="179"/>
      <c r="AH203" s="179"/>
      <c r="AI203" s="182"/>
      <c r="AJ203" s="179"/>
      <c r="AK203" s="179"/>
      <c r="AL203" s="179"/>
      <c r="AM203" s="179"/>
      <c r="AN203" s="179"/>
      <c r="AO203" s="179"/>
      <c r="AP203" s="179"/>
      <c r="AQ203" s="179"/>
      <c r="AR203" s="179"/>
      <c r="AS203" s="179"/>
      <c r="AT203" s="179"/>
      <c r="AU203" s="179"/>
      <c r="AV203" s="179"/>
      <c r="AW203" s="179"/>
    </row>
    <row r="204" ht="12.75" customHeight="1">
      <c r="A204" s="179"/>
      <c r="B204" s="179"/>
      <c r="C204" s="179"/>
      <c r="D204" s="179"/>
      <c r="E204" s="179"/>
      <c r="F204" s="179"/>
      <c r="G204" s="179"/>
      <c r="H204" s="179"/>
      <c r="I204" s="179"/>
      <c r="J204" s="179"/>
      <c r="K204" s="179"/>
      <c r="L204" s="179"/>
      <c r="M204" s="179"/>
      <c r="N204" s="179"/>
      <c r="O204" s="179"/>
      <c r="P204" s="179"/>
      <c r="Q204" s="179"/>
      <c r="R204" s="179"/>
      <c r="S204" s="179"/>
      <c r="T204" s="179"/>
      <c r="U204" s="179"/>
      <c r="V204" s="179"/>
      <c r="W204" s="179"/>
      <c r="X204" s="180"/>
      <c r="Y204" s="179"/>
      <c r="Z204" s="179"/>
      <c r="AA204" s="179"/>
      <c r="AB204" s="179"/>
      <c r="AC204" s="179"/>
      <c r="AD204" s="179"/>
      <c r="AE204" s="179"/>
      <c r="AF204" s="179"/>
      <c r="AG204" s="179"/>
      <c r="AH204" s="179"/>
      <c r="AI204" s="182"/>
      <c r="AJ204" s="179"/>
      <c r="AK204" s="179"/>
      <c r="AL204" s="179"/>
      <c r="AM204" s="179"/>
      <c r="AN204" s="179"/>
      <c r="AO204" s="179"/>
      <c r="AP204" s="179"/>
      <c r="AQ204" s="179"/>
      <c r="AR204" s="179"/>
      <c r="AS204" s="179"/>
      <c r="AT204" s="179"/>
      <c r="AU204" s="179"/>
      <c r="AV204" s="179"/>
      <c r="AW204" s="179"/>
    </row>
    <row r="205" ht="12.75" customHeight="1">
      <c r="A205" s="179"/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  <c r="O205" s="179"/>
      <c r="P205" s="179"/>
      <c r="Q205" s="179"/>
      <c r="R205" s="179"/>
      <c r="S205" s="179"/>
      <c r="T205" s="179"/>
      <c r="U205" s="179"/>
      <c r="V205" s="179"/>
      <c r="W205" s="179"/>
      <c r="X205" s="180"/>
      <c r="Y205" s="179"/>
      <c r="Z205" s="179"/>
      <c r="AA205" s="179"/>
      <c r="AB205" s="179"/>
      <c r="AC205" s="179"/>
      <c r="AD205" s="179"/>
      <c r="AE205" s="179"/>
      <c r="AF205" s="179"/>
      <c r="AG205" s="179"/>
      <c r="AH205" s="179"/>
      <c r="AI205" s="182"/>
      <c r="AJ205" s="179"/>
      <c r="AK205" s="179"/>
      <c r="AL205" s="179"/>
      <c r="AM205" s="179"/>
      <c r="AN205" s="179"/>
      <c r="AO205" s="179"/>
      <c r="AP205" s="179"/>
      <c r="AQ205" s="179"/>
      <c r="AR205" s="179"/>
      <c r="AS205" s="179"/>
      <c r="AT205" s="179"/>
      <c r="AU205" s="179"/>
      <c r="AV205" s="179"/>
      <c r="AW205" s="179"/>
    </row>
    <row r="206" ht="12.75" customHeight="1">
      <c r="A206" s="179"/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  <c r="O206" s="179"/>
      <c r="P206" s="179"/>
      <c r="Q206" s="179"/>
      <c r="R206" s="179"/>
      <c r="S206" s="179"/>
      <c r="T206" s="179"/>
      <c r="U206" s="179"/>
      <c r="V206" s="179"/>
      <c r="W206" s="179"/>
      <c r="X206" s="180"/>
      <c r="Y206" s="179"/>
      <c r="Z206" s="179"/>
      <c r="AA206" s="179"/>
      <c r="AB206" s="179"/>
      <c r="AC206" s="179"/>
      <c r="AD206" s="179"/>
      <c r="AE206" s="179"/>
      <c r="AF206" s="179"/>
      <c r="AG206" s="179"/>
      <c r="AH206" s="179"/>
      <c r="AI206" s="182"/>
      <c r="AJ206" s="179"/>
      <c r="AK206" s="179"/>
      <c r="AL206" s="179"/>
      <c r="AM206" s="179"/>
      <c r="AN206" s="179"/>
      <c r="AO206" s="179"/>
      <c r="AP206" s="179"/>
      <c r="AQ206" s="179"/>
      <c r="AR206" s="179"/>
      <c r="AS206" s="179"/>
      <c r="AT206" s="179"/>
      <c r="AU206" s="179"/>
      <c r="AV206" s="179"/>
      <c r="AW206" s="179"/>
    </row>
    <row r="207" ht="12.75" customHeight="1">
      <c r="A207" s="179"/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  <c r="O207" s="179"/>
      <c r="P207" s="179"/>
      <c r="Q207" s="179"/>
      <c r="R207" s="179"/>
      <c r="S207" s="179"/>
      <c r="T207" s="179"/>
      <c r="U207" s="179"/>
      <c r="V207" s="179"/>
      <c r="W207" s="179"/>
      <c r="X207" s="180"/>
      <c r="Y207" s="179"/>
      <c r="Z207" s="179"/>
      <c r="AA207" s="179"/>
      <c r="AB207" s="179"/>
      <c r="AC207" s="179"/>
      <c r="AD207" s="179"/>
      <c r="AE207" s="179"/>
      <c r="AF207" s="179"/>
      <c r="AG207" s="179"/>
      <c r="AH207" s="179"/>
      <c r="AI207" s="182"/>
      <c r="AJ207" s="179"/>
      <c r="AK207" s="179"/>
      <c r="AL207" s="179"/>
      <c r="AM207" s="179"/>
      <c r="AN207" s="179"/>
      <c r="AO207" s="179"/>
      <c r="AP207" s="179"/>
      <c r="AQ207" s="179"/>
      <c r="AR207" s="179"/>
      <c r="AS207" s="179"/>
      <c r="AT207" s="179"/>
      <c r="AU207" s="179"/>
      <c r="AV207" s="179"/>
      <c r="AW207" s="179"/>
    </row>
    <row r="208" ht="12.75" customHeight="1">
      <c r="A208" s="179"/>
      <c r="B208" s="179"/>
      <c r="C208" s="179"/>
      <c r="D208" s="179"/>
      <c r="E208" s="179"/>
      <c r="F208" s="179"/>
      <c r="G208" s="179"/>
      <c r="H208" s="179"/>
      <c r="I208" s="179"/>
      <c r="J208" s="179"/>
      <c r="K208" s="179"/>
      <c r="L208" s="179"/>
      <c r="M208" s="179"/>
      <c r="N208" s="179"/>
      <c r="O208" s="179"/>
      <c r="P208" s="179"/>
      <c r="Q208" s="179"/>
      <c r="R208" s="179"/>
      <c r="S208" s="179"/>
      <c r="T208" s="179"/>
      <c r="U208" s="179"/>
      <c r="V208" s="179"/>
      <c r="W208" s="179"/>
      <c r="X208" s="180"/>
      <c r="Y208" s="179"/>
      <c r="Z208" s="179"/>
      <c r="AA208" s="179"/>
      <c r="AB208" s="179"/>
      <c r="AC208" s="179"/>
      <c r="AD208" s="179"/>
      <c r="AE208" s="179"/>
      <c r="AF208" s="179"/>
      <c r="AG208" s="179"/>
      <c r="AH208" s="179"/>
      <c r="AI208" s="182"/>
      <c r="AJ208" s="179"/>
      <c r="AK208" s="179"/>
      <c r="AL208" s="179"/>
      <c r="AM208" s="179"/>
      <c r="AN208" s="179"/>
      <c r="AO208" s="179"/>
      <c r="AP208" s="179"/>
      <c r="AQ208" s="179"/>
      <c r="AR208" s="179"/>
      <c r="AS208" s="179"/>
      <c r="AT208" s="179"/>
      <c r="AU208" s="179"/>
      <c r="AV208" s="179"/>
      <c r="AW208" s="179"/>
    </row>
    <row r="209" ht="12.75" customHeight="1">
      <c r="A209" s="179"/>
      <c r="B209" s="179"/>
      <c r="C209" s="179"/>
      <c r="D209" s="179"/>
      <c r="E209" s="179"/>
      <c r="F209" s="179"/>
      <c r="G209" s="179"/>
      <c r="H209" s="179"/>
      <c r="I209" s="179"/>
      <c r="J209" s="179"/>
      <c r="K209" s="179"/>
      <c r="L209" s="179"/>
      <c r="M209" s="179"/>
      <c r="N209" s="179"/>
      <c r="O209" s="179"/>
      <c r="P209" s="179"/>
      <c r="Q209" s="179"/>
      <c r="R209" s="179"/>
      <c r="S209" s="179"/>
      <c r="T209" s="179"/>
      <c r="U209" s="179"/>
      <c r="V209" s="179"/>
      <c r="W209" s="179"/>
      <c r="X209" s="180"/>
      <c r="Y209" s="179"/>
      <c r="Z209" s="179"/>
      <c r="AA209" s="179"/>
      <c r="AB209" s="179"/>
      <c r="AC209" s="179"/>
      <c r="AD209" s="179"/>
      <c r="AE209" s="179"/>
      <c r="AF209" s="179"/>
      <c r="AG209" s="179"/>
      <c r="AH209" s="179"/>
      <c r="AI209" s="182"/>
      <c r="AJ209" s="179"/>
      <c r="AK209" s="179"/>
      <c r="AL209" s="179"/>
      <c r="AM209" s="179"/>
      <c r="AN209" s="179"/>
      <c r="AO209" s="179"/>
      <c r="AP209" s="179"/>
      <c r="AQ209" s="179"/>
      <c r="AR209" s="179"/>
      <c r="AS209" s="179"/>
      <c r="AT209" s="179"/>
      <c r="AU209" s="179"/>
      <c r="AV209" s="179"/>
      <c r="AW209" s="179"/>
    </row>
    <row r="210" ht="12.75" customHeight="1">
      <c r="A210" s="179"/>
      <c r="B210" s="179"/>
      <c r="C210" s="179"/>
      <c r="D210" s="179"/>
      <c r="E210" s="179"/>
      <c r="F210" s="179"/>
      <c r="G210" s="179"/>
      <c r="H210" s="179"/>
      <c r="I210" s="179"/>
      <c r="J210" s="179"/>
      <c r="K210" s="179"/>
      <c r="L210" s="179"/>
      <c r="M210" s="179"/>
      <c r="N210" s="179"/>
      <c r="O210" s="179"/>
      <c r="P210" s="179"/>
      <c r="Q210" s="179"/>
      <c r="R210" s="179"/>
      <c r="S210" s="179"/>
      <c r="T210" s="179"/>
      <c r="U210" s="179"/>
      <c r="V210" s="179"/>
      <c r="W210" s="179"/>
      <c r="X210" s="180"/>
      <c r="Y210" s="179"/>
      <c r="Z210" s="179"/>
      <c r="AA210" s="179"/>
      <c r="AB210" s="179"/>
      <c r="AC210" s="179"/>
      <c r="AD210" s="179"/>
      <c r="AE210" s="179"/>
      <c r="AF210" s="179"/>
      <c r="AG210" s="179"/>
      <c r="AH210" s="179"/>
      <c r="AI210" s="182"/>
      <c r="AJ210" s="179"/>
      <c r="AK210" s="179"/>
      <c r="AL210" s="179"/>
      <c r="AM210" s="179"/>
      <c r="AN210" s="179"/>
      <c r="AO210" s="179"/>
      <c r="AP210" s="179"/>
      <c r="AQ210" s="179"/>
      <c r="AR210" s="179"/>
      <c r="AS210" s="179"/>
      <c r="AT210" s="179"/>
      <c r="AU210" s="179"/>
      <c r="AV210" s="179"/>
      <c r="AW210" s="179"/>
    </row>
    <row r="211" ht="12.75" customHeight="1">
      <c r="A211" s="179"/>
      <c r="B211" s="179"/>
      <c r="C211" s="179"/>
      <c r="D211" s="179"/>
      <c r="E211" s="179"/>
      <c r="F211" s="179"/>
      <c r="G211" s="179"/>
      <c r="H211" s="179"/>
      <c r="I211" s="179"/>
      <c r="J211" s="179"/>
      <c r="K211" s="179"/>
      <c r="L211" s="179"/>
      <c r="M211" s="179"/>
      <c r="N211" s="179"/>
      <c r="O211" s="179"/>
      <c r="P211" s="179"/>
      <c r="Q211" s="179"/>
      <c r="R211" s="179"/>
      <c r="S211" s="179"/>
      <c r="T211" s="179"/>
      <c r="U211" s="179"/>
      <c r="V211" s="179"/>
      <c r="W211" s="179"/>
      <c r="X211" s="180"/>
      <c r="Y211" s="179"/>
      <c r="Z211" s="179"/>
      <c r="AA211" s="179"/>
      <c r="AB211" s="179"/>
      <c r="AC211" s="179"/>
      <c r="AD211" s="179"/>
      <c r="AE211" s="179"/>
      <c r="AF211" s="179"/>
      <c r="AG211" s="179"/>
      <c r="AH211" s="179"/>
      <c r="AI211" s="182"/>
      <c r="AJ211" s="179"/>
      <c r="AK211" s="179"/>
      <c r="AL211" s="179"/>
      <c r="AM211" s="179"/>
      <c r="AN211" s="179"/>
      <c r="AO211" s="179"/>
      <c r="AP211" s="179"/>
      <c r="AQ211" s="179"/>
      <c r="AR211" s="179"/>
      <c r="AS211" s="179"/>
      <c r="AT211" s="179"/>
      <c r="AU211" s="179"/>
      <c r="AV211" s="179"/>
      <c r="AW211" s="179"/>
    </row>
    <row r="212" ht="12.75" customHeight="1">
      <c r="A212" s="179"/>
      <c r="B212" s="179"/>
      <c r="C212" s="179"/>
      <c r="D212" s="179"/>
      <c r="E212" s="179"/>
      <c r="F212" s="179"/>
      <c r="G212" s="179"/>
      <c r="H212" s="179"/>
      <c r="I212" s="179"/>
      <c r="J212" s="179"/>
      <c r="K212" s="179"/>
      <c r="L212" s="179"/>
      <c r="M212" s="179"/>
      <c r="N212" s="179"/>
      <c r="O212" s="179"/>
      <c r="P212" s="179"/>
      <c r="Q212" s="179"/>
      <c r="R212" s="179"/>
      <c r="S212" s="179"/>
      <c r="T212" s="179"/>
      <c r="U212" s="179"/>
      <c r="V212" s="179"/>
      <c r="W212" s="179"/>
      <c r="X212" s="180"/>
      <c r="Y212" s="179"/>
      <c r="Z212" s="179"/>
      <c r="AA212" s="179"/>
      <c r="AB212" s="179"/>
      <c r="AC212" s="179"/>
      <c r="AD212" s="179"/>
      <c r="AE212" s="179"/>
      <c r="AF212" s="179"/>
      <c r="AG212" s="179"/>
      <c r="AH212" s="179"/>
      <c r="AI212" s="182"/>
      <c r="AJ212" s="179"/>
      <c r="AK212" s="179"/>
      <c r="AL212" s="179"/>
      <c r="AM212" s="179"/>
      <c r="AN212" s="179"/>
      <c r="AO212" s="179"/>
      <c r="AP212" s="179"/>
      <c r="AQ212" s="179"/>
      <c r="AR212" s="179"/>
      <c r="AS212" s="179"/>
      <c r="AT212" s="179"/>
      <c r="AU212" s="179"/>
      <c r="AV212" s="179"/>
      <c r="AW212" s="179"/>
    </row>
    <row r="213" ht="12.75" customHeight="1">
      <c r="A213" s="179"/>
      <c r="B213" s="179"/>
      <c r="C213" s="179"/>
      <c r="D213" s="179"/>
      <c r="E213" s="179"/>
      <c r="F213" s="179"/>
      <c r="G213" s="179"/>
      <c r="H213" s="179"/>
      <c r="I213" s="179"/>
      <c r="J213" s="179"/>
      <c r="K213" s="179"/>
      <c r="L213" s="179"/>
      <c r="M213" s="179"/>
      <c r="N213" s="179"/>
      <c r="O213" s="179"/>
      <c r="P213" s="179"/>
      <c r="Q213" s="179"/>
      <c r="R213" s="179"/>
      <c r="S213" s="179"/>
      <c r="T213" s="179"/>
      <c r="U213" s="179"/>
      <c r="V213" s="179"/>
      <c r="W213" s="179"/>
      <c r="X213" s="180"/>
      <c r="Y213" s="179"/>
      <c r="Z213" s="179"/>
      <c r="AA213" s="179"/>
      <c r="AB213" s="179"/>
      <c r="AC213" s="179"/>
      <c r="AD213" s="179"/>
      <c r="AE213" s="179"/>
      <c r="AF213" s="179"/>
      <c r="AG213" s="179"/>
      <c r="AH213" s="179"/>
      <c r="AI213" s="182"/>
      <c r="AJ213" s="179"/>
      <c r="AK213" s="179"/>
      <c r="AL213" s="179"/>
      <c r="AM213" s="179"/>
      <c r="AN213" s="179"/>
      <c r="AO213" s="179"/>
      <c r="AP213" s="179"/>
      <c r="AQ213" s="179"/>
      <c r="AR213" s="179"/>
      <c r="AS213" s="179"/>
      <c r="AT213" s="179"/>
      <c r="AU213" s="179"/>
      <c r="AV213" s="179"/>
      <c r="AW213" s="179"/>
    </row>
    <row r="214" ht="12.75" customHeight="1">
      <c r="A214" s="179"/>
      <c r="B214" s="179"/>
      <c r="C214" s="179"/>
      <c r="D214" s="179"/>
      <c r="E214" s="179"/>
      <c r="F214" s="179"/>
      <c r="G214" s="179"/>
      <c r="H214" s="179"/>
      <c r="I214" s="179"/>
      <c r="J214" s="179"/>
      <c r="K214" s="179"/>
      <c r="L214" s="179"/>
      <c r="M214" s="179"/>
      <c r="N214" s="179"/>
      <c r="O214" s="179"/>
      <c r="P214" s="179"/>
      <c r="Q214" s="179"/>
      <c r="R214" s="179"/>
      <c r="S214" s="179"/>
      <c r="T214" s="179"/>
      <c r="U214" s="179"/>
      <c r="V214" s="179"/>
      <c r="W214" s="179"/>
      <c r="X214" s="180"/>
      <c r="Y214" s="179"/>
      <c r="Z214" s="179"/>
      <c r="AA214" s="179"/>
      <c r="AB214" s="179"/>
      <c r="AC214" s="179"/>
      <c r="AD214" s="179"/>
      <c r="AE214" s="179"/>
      <c r="AF214" s="179"/>
      <c r="AG214" s="179"/>
      <c r="AH214" s="179"/>
      <c r="AI214" s="182"/>
      <c r="AJ214" s="179"/>
      <c r="AK214" s="179"/>
      <c r="AL214" s="179"/>
      <c r="AM214" s="179"/>
      <c r="AN214" s="179"/>
      <c r="AO214" s="179"/>
      <c r="AP214" s="179"/>
      <c r="AQ214" s="179"/>
      <c r="AR214" s="179"/>
      <c r="AS214" s="179"/>
      <c r="AT214" s="179"/>
      <c r="AU214" s="179"/>
      <c r="AV214" s="179"/>
      <c r="AW214" s="179"/>
    </row>
    <row r="215" ht="12.75" customHeight="1">
      <c r="A215" s="179"/>
      <c r="B215" s="179"/>
      <c r="C215" s="179"/>
      <c r="D215" s="179"/>
      <c r="E215" s="179"/>
      <c r="F215" s="179"/>
      <c r="G215" s="179"/>
      <c r="H215" s="179"/>
      <c r="I215" s="179"/>
      <c r="J215" s="179"/>
      <c r="K215" s="179"/>
      <c r="L215" s="179"/>
      <c r="M215" s="179"/>
      <c r="N215" s="179"/>
      <c r="O215" s="179"/>
      <c r="P215" s="179"/>
      <c r="Q215" s="179"/>
      <c r="R215" s="179"/>
      <c r="S215" s="179"/>
      <c r="T215" s="179"/>
      <c r="U215" s="179"/>
      <c r="V215" s="179"/>
      <c r="W215" s="179"/>
      <c r="X215" s="180"/>
      <c r="Y215" s="179"/>
      <c r="Z215" s="179"/>
      <c r="AA215" s="179"/>
      <c r="AB215" s="179"/>
      <c r="AC215" s="179"/>
      <c r="AD215" s="179"/>
      <c r="AE215" s="179"/>
      <c r="AF215" s="179"/>
      <c r="AG215" s="179"/>
      <c r="AH215" s="179"/>
      <c r="AI215" s="182"/>
      <c r="AJ215" s="179"/>
      <c r="AK215" s="179"/>
      <c r="AL215" s="179"/>
      <c r="AM215" s="179"/>
      <c r="AN215" s="179"/>
      <c r="AO215" s="179"/>
      <c r="AP215" s="179"/>
      <c r="AQ215" s="179"/>
      <c r="AR215" s="179"/>
      <c r="AS215" s="179"/>
      <c r="AT215" s="179"/>
      <c r="AU215" s="179"/>
      <c r="AV215" s="179"/>
      <c r="AW215" s="179"/>
    </row>
    <row r="216" ht="12.75" customHeight="1">
      <c r="A216" s="179"/>
      <c r="B216" s="179"/>
      <c r="C216" s="179"/>
      <c r="D216" s="179"/>
      <c r="E216" s="179"/>
      <c r="F216" s="179"/>
      <c r="G216" s="179"/>
      <c r="H216" s="179"/>
      <c r="I216" s="179"/>
      <c r="J216" s="179"/>
      <c r="K216" s="179"/>
      <c r="L216" s="179"/>
      <c r="M216" s="179"/>
      <c r="N216" s="179"/>
      <c r="O216" s="179"/>
      <c r="P216" s="179"/>
      <c r="Q216" s="179"/>
      <c r="R216" s="179"/>
      <c r="S216" s="179"/>
      <c r="T216" s="179"/>
      <c r="U216" s="179"/>
      <c r="V216" s="179"/>
      <c r="W216" s="179"/>
      <c r="X216" s="180"/>
      <c r="Y216" s="179"/>
      <c r="Z216" s="179"/>
      <c r="AA216" s="179"/>
      <c r="AB216" s="179"/>
      <c r="AC216" s="179"/>
      <c r="AD216" s="179"/>
      <c r="AE216" s="179"/>
      <c r="AF216" s="179"/>
      <c r="AG216" s="179"/>
      <c r="AH216" s="179"/>
      <c r="AI216" s="182"/>
      <c r="AJ216" s="179"/>
      <c r="AK216" s="179"/>
      <c r="AL216" s="179"/>
      <c r="AM216" s="179"/>
      <c r="AN216" s="179"/>
      <c r="AO216" s="179"/>
      <c r="AP216" s="179"/>
      <c r="AQ216" s="179"/>
      <c r="AR216" s="179"/>
      <c r="AS216" s="179"/>
      <c r="AT216" s="179"/>
      <c r="AU216" s="179"/>
      <c r="AV216" s="179"/>
      <c r="AW216" s="179"/>
    </row>
    <row r="217" ht="12.75" customHeight="1">
      <c r="A217" s="179"/>
      <c r="B217" s="179"/>
      <c r="C217" s="179"/>
      <c r="D217" s="179"/>
      <c r="E217" s="179"/>
      <c r="F217" s="179"/>
      <c r="G217" s="179"/>
      <c r="H217" s="179"/>
      <c r="I217" s="179"/>
      <c r="J217" s="179"/>
      <c r="K217" s="179"/>
      <c r="L217" s="179"/>
      <c r="M217" s="179"/>
      <c r="N217" s="179"/>
      <c r="O217" s="179"/>
      <c r="P217" s="179"/>
      <c r="Q217" s="179"/>
      <c r="R217" s="179"/>
      <c r="S217" s="179"/>
      <c r="T217" s="179"/>
      <c r="U217" s="179"/>
      <c r="V217" s="179"/>
      <c r="W217" s="179"/>
      <c r="X217" s="180"/>
      <c r="Y217" s="179"/>
      <c r="Z217" s="179"/>
      <c r="AA217" s="179"/>
      <c r="AB217" s="179"/>
      <c r="AC217" s="179"/>
      <c r="AD217" s="179"/>
      <c r="AE217" s="179"/>
      <c r="AF217" s="179"/>
      <c r="AG217" s="179"/>
      <c r="AH217" s="179"/>
      <c r="AI217" s="182"/>
      <c r="AJ217" s="179"/>
      <c r="AK217" s="179"/>
      <c r="AL217" s="179"/>
      <c r="AM217" s="179"/>
      <c r="AN217" s="179"/>
      <c r="AO217" s="179"/>
      <c r="AP217" s="179"/>
      <c r="AQ217" s="179"/>
      <c r="AR217" s="179"/>
      <c r="AS217" s="179"/>
      <c r="AT217" s="179"/>
      <c r="AU217" s="179"/>
      <c r="AV217" s="179"/>
      <c r="AW217" s="179"/>
    </row>
    <row r="218" ht="12.75" customHeight="1">
      <c r="A218" s="179"/>
      <c r="B218" s="179"/>
      <c r="C218" s="179"/>
      <c r="D218" s="179"/>
      <c r="E218" s="179"/>
      <c r="F218" s="179"/>
      <c r="G218" s="179"/>
      <c r="H218" s="179"/>
      <c r="I218" s="179"/>
      <c r="J218" s="179"/>
      <c r="K218" s="179"/>
      <c r="L218" s="179"/>
      <c r="M218" s="179"/>
      <c r="N218" s="179"/>
      <c r="O218" s="179"/>
      <c r="P218" s="179"/>
      <c r="Q218" s="179"/>
      <c r="R218" s="179"/>
      <c r="S218" s="179"/>
      <c r="T218" s="179"/>
      <c r="U218" s="179"/>
      <c r="V218" s="179"/>
      <c r="W218" s="179"/>
      <c r="X218" s="180"/>
      <c r="Y218" s="179"/>
      <c r="Z218" s="179"/>
      <c r="AA218" s="179"/>
      <c r="AB218" s="179"/>
      <c r="AC218" s="179"/>
      <c r="AD218" s="179"/>
      <c r="AE218" s="179"/>
      <c r="AF218" s="179"/>
      <c r="AG218" s="179"/>
      <c r="AH218" s="179"/>
      <c r="AI218" s="182"/>
      <c r="AJ218" s="179"/>
      <c r="AK218" s="179"/>
      <c r="AL218" s="179"/>
      <c r="AM218" s="179"/>
      <c r="AN218" s="179"/>
      <c r="AO218" s="179"/>
      <c r="AP218" s="179"/>
      <c r="AQ218" s="179"/>
      <c r="AR218" s="179"/>
      <c r="AS218" s="179"/>
      <c r="AT218" s="179"/>
      <c r="AU218" s="179"/>
      <c r="AV218" s="179"/>
      <c r="AW218" s="179"/>
    </row>
    <row r="219" ht="12.75" customHeight="1">
      <c r="A219" s="179"/>
      <c r="B219" s="179"/>
      <c r="C219" s="179"/>
      <c r="D219" s="179"/>
      <c r="E219" s="179"/>
      <c r="F219" s="179"/>
      <c r="G219" s="179"/>
      <c r="H219" s="179"/>
      <c r="I219" s="179"/>
      <c r="J219" s="179"/>
      <c r="K219" s="179"/>
      <c r="L219" s="179"/>
      <c r="M219" s="179"/>
      <c r="N219" s="179"/>
      <c r="O219" s="179"/>
      <c r="P219" s="179"/>
      <c r="Q219" s="179"/>
      <c r="R219" s="179"/>
      <c r="S219" s="179"/>
      <c r="T219" s="179"/>
      <c r="U219" s="179"/>
      <c r="V219" s="179"/>
      <c r="W219" s="179"/>
      <c r="X219" s="180"/>
      <c r="Y219" s="179"/>
      <c r="Z219" s="179"/>
      <c r="AA219" s="179"/>
      <c r="AB219" s="179"/>
      <c r="AC219" s="179"/>
      <c r="AD219" s="179"/>
      <c r="AE219" s="179"/>
      <c r="AF219" s="179"/>
      <c r="AG219" s="179"/>
      <c r="AH219" s="179"/>
      <c r="AI219" s="182"/>
      <c r="AJ219" s="179"/>
      <c r="AK219" s="179"/>
      <c r="AL219" s="179"/>
      <c r="AM219" s="179"/>
      <c r="AN219" s="179"/>
      <c r="AO219" s="179"/>
      <c r="AP219" s="179"/>
      <c r="AQ219" s="179"/>
      <c r="AR219" s="179"/>
      <c r="AS219" s="179"/>
      <c r="AT219" s="179"/>
      <c r="AU219" s="179"/>
      <c r="AV219" s="179"/>
      <c r="AW219" s="179"/>
    </row>
    <row r="220" ht="12.75" customHeight="1">
      <c r="A220" s="179"/>
      <c r="B220" s="179"/>
      <c r="C220" s="179"/>
      <c r="D220" s="179"/>
      <c r="E220" s="179"/>
      <c r="F220" s="179"/>
      <c r="G220" s="179"/>
      <c r="H220" s="179"/>
      <c r="I220" s="179"/>
      <c r="J220" s="179"/>
      <c r="K220" s="179"/>
      <c r="L220" s="179"/>
      <c r="M220" s="179"/>
      <c r="N220" s="179"/>
      <c r="O220" s="179"/>
      <c r="P220" s="179"/>
      <c r="Q220" s="179"/>
      <c r="R220" s="179"/>
      <c r="S220" s="179"/>
      <c r="T220" s="179"/>
      <c r="U220" s="179"/>
      <c r="V220" s="179"/>
      <c r="W220" s="179"/>
      <c r="X220" s="180"/>
      <c r="Y220" s="179"/>
      <c r="Z220" s="179"/>
      <c r="AA220" s="179"/>
      <c r="AB220" s="179"/>
      <c r="AC220" s="179"/>
      <c r="AD220" s="179"/>
      <c r="AE220" s="179"/>
      <c r="AF220" s="179"/>
      <c r="AG220" s="179"/>
      <c r="AH220" s="179"/>
      <c r="AI220" s="182"/>
      <c r="AJ220" s="179"/>
      <c r="AK220" s="179"/>
      <c r="AL220" s="179"/>
      <c r="AM220" s="179"/>
      <c r="AN220" s="179"/>
      <c r="AO220" s="179"/>
      <c r="AP220" s="179"/>
      <c r="AQ220" s="179"/>
      <c r="AR220" s="179"/>
      <c r="AS220" s="179"/>
      <c r="AT220" s="179"/>
      <c r="AU220" s="179"/>
      <c r="AV220" s="179"/>
      <c r="AW220" s="179"/>
    </row>
    <row r="221" ht="12.75" customHeight="1">
      <c r="A221" s="179"/>
      <c r="B221" s="179"/>
      <c r="C221" s="179"/>
      <c r="D221" s="179"/>
      <c r="E221" s="179"/>
      <c r="F221" s="179"/>
      <c r="G221" s="179"/>
      <c r="H221" s="179"/>
      <c r="I221" s="179"/>
      <c r="J221" s="179"/>
      <c r="K221" s="179"/>
      <c r="L221" s="179"/>
      <c r="M221" s="179"/>
      <c r="N221" s="179"/>
      <c r="O221" s="179"/>
      <c r="P221" s="179"/>
      <c r="Q221" s="179"/>
      <c r="R221" s="179"/>
      <c r="S221" s="179"/>
      <c r="T221" s="179"/>
      <c r="U221" s="179"/>
      <c r="V221" s="179"/>
      <c r="W221" s="179"/>
      <c r="X221" s="180"/>
      <c r="Y221" s="179"/>
      <c r="Z221" s="179"/>
      <c r="AA221" s="179"/>
      <c r="AB221" s="179"/>
      <c r="AC221" s="179"/>
      <c r="AD221" s="179"/>
      <c r="AE221" s="179"/>
      <c r="AF221" s="179"/>
      <c r="AG221" s="179"/>
      <c r="AH221" s="179"/>
      <c r="AI221" s="182"/>
      <c r="AJ221" s="179"/>
      <c r="AK221" s="179"/>
      <c r="AL221" s="179"/>
      <c r="AM221" s="179"/>
      <c r="AN221" s="179"/>
      <c r="AO221" s="179"/>
      <c r="AP221" s="179"/>
      <c r="AQ221" s="179"/>
      <c r="AR221" s="179"/>
      <c r="AS221" s="179"/>
      <c r="AT221" s="179"/>
      <c r="AU221" s="179"/>
      <c r="AV221" s="179"/>
      <c r="AW221" s="179"/>
    </row>
    <row r="222" ht="12.75" customHeight="1">
      <c r="A222" s="179"/>
      <c r="B222" s="179"/>
      <c r="C222" s="179"/>
      <c r="D222" s="179"/>
      <c r="E222" s="179"/>
      <c r="F222" s="179"/>
      <c r="G222" s="179"/>
      <c r="H222" s="179"/>
      <c r="I222" s="179"/>
      <c r="J222" s="179"/>
      <c r="K222" s="179"/>
      <c r="L222" s="179"/>
      <c r="M222" s="179"/>
      <c r="N222" s="179"/>
      <c r="O222" s="179"/>
      <c r="P222" s="179"/>
      <c r="Q222" s="179"/>
      <c r="R222" s="179"/>
      <c r="S222" s="179"/>
      <c r="T222" s="179"/>
      <c r="U222" s="179"/>
      <c r="V222" s="179"/>
      <c r="W222" s="179"/>
      <c r="X222" s="180"/>
      <c r="Y222" s="179"/>
      <c r="Z222" s="179"/>
      <c r="AA222" s="179"/>
      <c r="AB222" s="179"/>
      <c r="AC222" s="179"/>
      <c r="AD222" s="179"/>
      <c r="AE222" s="179"/>
      <c r="AF222" s="179"/>
      <c r="AG222" s="179"/>
      <c r="AH222" s="179"/>
      <c r="AI222" s="182"/>
      <c r="AJ222" s="179"/>
      <c r="AK222" s="179"/>
      <c r="AL222" s="179"/>
      <c r="AM222" s="179"/>
      <c r="AN222" s="179"/>
      <c r="AO222" s="179"/>
      <c r="AP222" s="179"/>
      <c r="AQ222" s="179"/>
      <c r="AR222" s="179"/>
      <c r="AS222" s="179"/>
      <c r="AT222" s="179"/>
      <c r="AU222" s="179"/>
      <c r="AV222" s="179"/>
      <c r="AW222" s="179"/>
    </row>
    <row r="223" ht="12.75" customHeight="1">
      <c r="A223" s="179"/>
      <c r="B223" s="179"/>
      <c r="C223" s="179"/>
      <c r="D223" s="179"/>
      <c r="E223" s="179"/>
      <c r="F223" s="179"/>
      <c r="G223" s="179"/>
      <c r="H223" s="179"/>
      <c r="I223" s="179"/>
      <c r="J223" s="179"/>
      <c r="K223" s="179"/>
      <c r="L223" s="179"/>
      <c r="M223" s="179"/>
      <c r="N223" s="179"/>
      <c r="O223" s="179"/>
      <c r="P223" s="179"/>
      <c r="Q223" s="179"/>
      <c r="R223" s="179"/>
      <c r="S223" s="179"/>
      <c r="T223" s="179"/>
      <c r="U223" s="179"/>
      <c r="V223" s="179"/>
      <c r="W223" s="179"/>
      <c r="X223" s="180"/>
      <c r="Y223" s="179"/>
      <c r="Z223" s="179"/>
      <c r="AA223" s="179"/>
      <c r="AB223" s="179"/>
      <c r="AC223" s="179"/>
      <c r="AD223" s="179"/>
      <c r="AE223" s="179"/>
      <c r="AF223" s="179"/>
      <c r="AG223" s="179"/>
      <c r="AH223" s="179"/>
      <c r="AI223" s="182"/>
      <c r="AJ223" s="179"/>
      <c r="AK223" s="179"/>
      <c r="AL223" s="179"/>
      <c r="AM223" s="179"/>
      <c r="AN223" s="179"/>
      <c r="AO223" s="179"/>
      <c r="AP223" s="179"/>
      <c r="AQ223" s="179"/>
      <c r="AR223" s="179"/>
      <c r="AS223" s="179"/>
      <c r="AT223" s="179"/>
      <c r="AU223" s="179"/>
      <c r="AV223" s="179"/>
      <c r="AW223" s="179"/>
    </row>
    <row r="224" ht="12.75" customHeight="1">
      <c r="A224" s="179"/>
      <c r="B224" s="179"/>
      <c r="C224" s="179"/>
      <c r="D224" s="179"/>
      <c r="E224" s="179"/>
      <c r="F224" s="179"/>
      <c r="G224" s="179"/>
      <c r="H224" s="179"/>
      <c r="I224" s="179"/>
      <c r="J224" s="179"/>
      <c r="K224" s="179"/>
      <c r="L224" s="179"/>
      <c r="M224" s="179"/>
      <c r="N224" s="179"/>
      <c r="O224" s="179"/>
      <c r="P224" s="179"/>
      <c r="Q224" s="179"/>
      <c r="R224" s="179"/>
      <c r="S224" s="179"/>
      <c r="T224" s="179"/>
      <c r="U224" s="179"/>
      <c r="V224" s="179"/>
      <c r="W224" s="179"/>
      <c r="X224" s="180"/>
      <c r="Y224" s="179"/>
      <c r="Z224" s="179"/>
      <c r="AA224" s="179"/>
      <c r="AB224" s="179"/>
      <c r="AC224" s="179"/>
      <c r="AD224" s="179"/>
      <c r="AE224" s="179"/>
      <c r="AF224" s="179"/>
      <c r="AG224" s="179"/>
      <c r="AH224" s="179"/>
      <c r="AI224" s="182"/>
      <c r="AJ224" s="179"/>
      <c r="AK224" s="179"/>
      <c r="AL224" s="179"/>
      <c r="AM224" s="179"/>
      <c r="AN224" s="179"/>
      <c r="AO224" s="179"/>
      <c r="AP224" s="179"/>
      <c r="AQ224" s="179"/>
      <c r="AR224" s="179"/>
      <c r="AS224" s="179"/>
      <c r="AT224" s="179"/>
      <c r="AU224" s="179"/>
      <c r="AV224" s="179"/>
      <c r="AW224" s="179"/>
    </row>
    <row r="225" ht="12.75" customHeight="1">
      <c r="A225" s="179"/>
      <c r="B225" s="179"/>
      <c r="C225" s="179"/>
      <c r="D225" s="179"/>
      <c r="E225" s="179"/>
      <c r="F225" s="179"/>
      <c r="G225" s="179"/>
      <c r="H225" s="179"/>
      <c r="I225" s="179"/>
      <c r="J225" s="179"/>
      <c r="K225" s="179"/>
      <c r="L225" s="179"/>
      <c r="M225" s="179"/>
      <c r="N225" s="179"/>
      <c r="O225" s="179"/>
      <c r="P225" s="179"/>
      <c r="Q225" s="179"/>
      <c r="R225" s="179"/>
      <c r="S225" s="179"/>
      <c r="T225" s="179"/>
      <c r="U225" s="179"/>
      <c r="V225" s="179"/>
      <c r="W225" s="179"/>
      <c r="X225" s="180"/>
      <c r="Y225" s="179"/>
      <c r="Z225" s="179"/>
      <c r="AA225" s="179"/>
      <c r="AB225" s="179"/>
      <c r="AC225" s="179"/>
      <c r="AD225" s="179"/>
      <c r="AE225" s="179"/>
      <c r="AF225" s="179"/>
      <c r="AG225" s="179"/>
      <c r="AH225" s="179"/>
      <c r="AI225" s="182"/>
      <c r="AJ225" s="179"/>
      <c r="AK225" s="179"/>
      <c r="AL225" s="179"/>
      <c r="AM225" s="179"/>
      <c r="AN225" s="179"/>
      <c r="AO225" s="179"/>
      <c r="AP225" s="179"/>
      <c r="AQ225" s="179"/>
      <c r="AR225" s="179"/>
      <c r="AS225" s="179"/>
      <c r="AT225" s="179"/>
      <c r="AU225" s="179"/>
      <c r="AV225" s="179"/>
      <c r="AW225" s="179"/>
    </row>
    <row r="226" ht="12.75" customHeight="1">
      <c r="A226" s="179"/>
      <c r="B226" s="179"/>
      <c r="C226" s="179"/>
      <c r="D226" s="179"/>
      <c r="E226" s="179"/>
      <c r="F226" s="179"/>
      <c r="G226" s="179"/>
      <c r="H226" s="179"/>
      <c r="I226" s="179"/>
      <c r="J226" s="179"/>
      <c r="K226" s="179"/>
      <c r="L226" s="179"/>
      <c r="M226" s="179"/>
      <c r="N226" s="179"/>
      <c r="O226" s="179"/>
      <c r="P226" s="179"/>
      <c r="Q226" s="179"/>
      <c r="R226" s="179"/>
      <c r="S226" s="179"/>
      <c r="T226" s="179"/>
      <c r="U226" s="179"/>
      <c r="V226" s="179"/>
      <c r="W226" s="179"/>
      <c r="X226" s="180"/>
      <c r="Y226" s="179"/>
      <c r="Z226" s="179"/>
      <c r="AA226" s="179"/>
      <c r="AB226" s="179"/>
      <c r="AC226" s="179"/>
      <c r="AD226" s="179"/>
      <c r="AE226" s="179"/>
      <c r="AF226" s="179"/>
      <c r="AG226" s="179"/>
      <c r="AH226" s="179"/>
      <c r="AI226" s="182"/>
      <c r="AJ226" s="179"/>
      <c r="AK226" s="179"/>
      <c r="AL226" s="179"/>
      <c r="AM226" s="179"/>
      <c r="AN226" s="179"/>
      <c r="AO226" s="179"/>
      <c r="AP226" s="179"/>
      <c r="AQ226" s="179"/>
      <c r="AR226" s="179"/>
      <c r="AS226" s="179"/>
      <c r="AT226" s="179"/>
      <c r="AU226" s="179"/>
      <c r="AV226" s="179"/>
      <c r="AW226" s="179"/>
    </row>
    <row r="227" ht="12.75" customHeight="1">
      <c r="A227" s="179"/>
      <c r="B227" s="179"/>
      <c r="C227" s="179"/>
      <c r="D227" s="179"/>
      <c r="E227" s="179"/>
      <c r="F227" s="179"/>
      <c r="G227" s="179"/>
      <c r="H227" s="179"/>
      <c r="I227" s="179"/>
      <c r="J227" s="179"/>
      <c r="K227" s="179"/>
      <c r="L227" s="179"/>
      <c r="M227" s="179"/>
      <c r="N227" s="179"/>
      <c r="O227" s="179"/>
      <c r="P227" s="179"/>
      <c r="Q227" s="179"/>
      <c r="R227" s="179"/>
      <c r="S227" s="179"/>
      <c r="T227" s="179"/>
      <c r="U227" s="179"/>
      <c r="V227" s="179"/>
      <c r="W227" s="179"/>
      <c r="X227" s="180"/>
      <c r="Y227" s="179"/>
      <c r="Z227" s="179"/>
      <c r="AA227" s="179"/>
      <c r="AB227" s="179"/>
      <c r="AC227" s="179"/>
      <c r="AD227" s="179"/>
      <c r="AE227" s="179"/>
      <c r="AF227" s="179"/>
      <c r="AG227" s="179"/>
      <c r="AH227" s="179"/>
      <c r="AI227" s="182"/>
      <c r="AJ227" s="179"/>
      <c r="AK227" s="179"/>
      <c r="AL227" s="179"/>
      <c r="AM227" s="179"/>
      <c r="AN227" s="179"/>
      <c r="AO227" s="179"/>
      <c r="AP227" s="179"/>
      <c r="AQ227" s="179"/>
      <c r="AR227" s="179"/>
      <c r="AS227" s="179"/>
      <c r="AT227" s="179"/>
      <c r="AU227" s="179"/>
      <c r="AV227" s="179"/>
      <c r="AW227" s="179"/>
    </row>
    <row r="228" ht="12.75" customHeight="1">
      <c r="A228" s="179"/>
      <c r="B228" s="179"/>
      <c r="C228" s="179"/>
      <c r="D228" s="179"/>
      <c r="E228" s="179"/>
      <c r="F228" s="179"/>
      <c r="G228" s="179"/>
      <c r="H228" s="179"/>
      <c r="I228" s="179"/>
      <c r="J228" s="179"/>
      <c r="K228" s="179"/>
      <c r="L228" s="179"/>
      <c r="M228" s="179"/>
      <c r="N228" s="179"/>
      <c r="O228" s="179"/>
      <c r="P228" s="179"/>
      <c r="Q228" s="179"/>
      <c r="R228" s="179"/>
      <c r="S228" s="179"/>
      <c r="T228" s="179"/>
      <c r="U228" s="179"/>
      <c r="V228" s="179"/>
      <c r="W228" s="179"/>
      <c r="X228" s="180"/>
      <c r="Y228" s="179"/>
      <c r="Z228" s="179"/>
      <c r="AA228" s="179"/>
      <c r="AB228" s="179"/>
      <c r="AC228" s="179"/>
      <c r="AD228" s="179"/>
      <c r="AE228" s="179"/>
      <c r="AF228" s="179"/>
      <c r="AG228" s="179"/>
      <c r="AH228" s="179"/>
      <c r="AI228" s="182"/>
      <c r="AJ228" s="179"/>
      <c r="AK228" s="179"/>
      <c r="AL228" s="179"/>
      <c r="AM228" s="179"/>
      <c r="AN228" s="179"/>
      <c r="AO228" s="179"/>
      <c r="AP228" s="179"/>
      <c r="AQ228" s="179"/>
      <c r="AR228" s="179"/>
      <c r="AS228" s="179"/>
      <c r="AT228" s="179"/>
      <c r="AU228" s="179"/>
      <c r="AV228" s="179"/>
      <c r="AW228" s="179"/>
    </row>
    <row r="229" ht="12.75" customHeight="1">
      <c r="A229" s="179"/>
      <c r="B229" s="179"/>
      <c r="C229" s="179"/>
      <c r="D229" s="179"/>
      <c r="E229" s="179"/>
      <c r="F229" s="179"/>
      <c r="G229" s="179"/>
      <c r="H229" s="179"/>
      <c r="I229" s="179"/>
      <c r="J229" s="179"/>
      <c r="K229" s="179"/>
      <c r="L229" s="179"/>
      <c r="M229" s="179"/>
      <c r="N229" s="179"/>
      <c r="O229" s="179"/>
      <c r="P229" s="179"/>
      <c r="Q229" s="179"/>
      <c r="R229" s="179"/>
      <c r="S229" s="179"/>
      <c r="T229" s="179"/>
      <c r="U229" s="179"/>
      <c r="V229" s="179"/>
      <c r="W229" s="179"/>
      <c r="X229" s="180"/>
      <c r="Y229" s="179"/>
      <c r="Z229" s="179"/>
      <c r="AA229" s="179"/>
      <c r="AB229" s="179"/>
      <c r="AC229" s="179"/>
      <c r="AD229" s="179"/>
      <c r="AE229" s="179"/>
      <c r="AF229" s="179"/>
      <c r="AG229" s="179"/>
      <c r="AH229" s="179"/>
      <c r="AI229" s="182"/>
      <c r="AJ229" s="179"/>
      <c r="AK229" s="179"/>
      <c r="AL229" s="179"/>
      <c r="AM229" s="179"/>
      <c r="AN229" s="179"/>
      <c r="AO229" s="179"/>
      <c r="AP229" s="179"/>
      <c r="AQ229" s="179"/>
      <c r="AR229" s="179"/>
      <c r="AS229" s="179"/>
      <c r="AT229" s="179"/>
      <c r="AU229" s="179"/>
      <c r="AV229" s="179"/>
      <c r="AW229" s="179"/>
    </row>
    <row r="230" ht="12.75" customHeight="1">
      <c r="A230" s="179"/>
      <c r="B230" s="179"/>
      <c r="C230" s="179"/>
      <c r="D230" s="179"/>
      <c r="E230" s="179"/>
      <c r="F230" s="179"/>
      <c r="G230" s="179"/>
      <c r="H230" s="179"/>
      <c r="I230" s="179"/>
      <c r="J230" s="179"/>
      <c r="K230" s="179"/>
      <c r="L230" s="179"/>
      <c r="M230" s="179"/>
      <c r="N230" s="179"/>
      <c r="O230" s="179"/>
      <c r="P230" s="179"/>
      <c r="Q230" s="179"/>
      <c r="R230" s="179"/>
      <c r="S230" s="179"/>
      <c r="T230" s="179"/>
      <c r="U230" s="179"/>
      <c r="V230" s="179"/>
      <c r="W230" s="179"/>
      <c r="X230" s="180"/>
      <c r="Y230" s="179"/>
      <c r="Z230" s="179"/>
      <c r="AA230" s="179"/>
      <c r="AB230" s="179"/>
      <c r="AC230" s="179"/>
      <c r="AD230" s="179"/>
      <c r="AE230" s="179"/>
      <c r="AF230" s="179"/>
      <c r="AG230" s="179"/>
      <c r="AH230" s="179"/>
      <c r="AI230" s="182"/>
      <c r="AJ230" s="179"/>
      <c r="AK230" s="179"/>
      <c r="AL230" s="179"/>
      <c r="AM230" s="179"/>
      <c r="AN230" s="179"/>
      <c r="AO230" s="179"/>
      <c r="AP230" s="179"/>
      <c r="AQ230" s="179"/>
      <c r="AR230" s="179"/>
      <c r="AS230" s="179"/>
      <c r="AT230" s="179"/>
      <c r="AU230" s="179"/>
      <c r="AV230" s="179"/>
      <c r="AW230" s="179"/>
    </row>
    <row r="231" ht="12.75" customHeight="1">
      <c r="A231" s="179"/>
      <c r="B231" s="179"/>
      <c r="C231" s="179"/>
      <c r="D231" s="179"/>
      <c r="E231" s="179"/>
      <c r="F231" s="179"/>
      <c r="G231" s="179"/>
      <c r="H231" s="179"/>
      <c r="I231" s="179"/>
      <c r="J231" s="179"/>
      <c r="K231" s="179"/>
      <c r="L231" s="179"/>
      <c r="M231" s="179"/>
      <c r="N231" s="179"/>
      <c r="O231" s="179"/>
      <c r="P231" s="179"/>
      <c r="Q231" s="179"/>
      <c r="R231" s="179"/>
      <c r="S231" s="179"/>
      <c r="T231" s="179"/>
      <c r="U231" s="179"/>
      <c r="V231" s="179"/>
      <c r="W231" s="179"/>
      <c r="X231" s="180"/>
      <c r="Y231" s="179"/>
      <c r="Z231" s="179"/>
      <c r="AA231" s="179"/>
      <c r="AB231" s="179"/>
      <c r="AC231" s="179"/>
      <c r="AD231" s="179"/>
      <c r="AE231" s="179"/>
      <c r="AF231" s="179"/>
      <c r="AG231" s="179"/>
      <c r="AH231" s="179"/>
      <c r="AI231" s="182"/>
      <c r="AJ231" s="179"/>
      <c r="AK231" s="179"/>
      <c r="AL231" s="179"/>
      <c r="AM231" s="179"/>
      <c r="AN231" s="179"/>
      <c r="AO231" s="179"/>
      <c r="AP231" s="179"/>
      <c r="AQ231" s="179"/>
      <c r="AR231" s="179"/>
      <c r="AS231" s="179"/>
      <c r="AT231" s="179"/>
      <c r="AU231" s="179"/>
      <c r="AV231" s="179"/>
      <c r="AW231" s="179"/>
    </row>
    <row r="232" ht="12.75" customHeight="1">
      <c r="A232" s="179"/>
      <c r="B232" s="179"/>
      <c r="C232" s="179"/>
      <c r="D232" s="179"/>
      <c r="E232" s="179"/>
      <c r="F232" s="179"/>
      <c r="G232" s="179"/>
      <c r="H232" s="179"/>
      <c r="I232" s="179"/>
      <c r="J232" s="179"/>
      <c r="K232" s="179"/>
      <c r="L232" s="179"/>
      <c r="M232" s="179"/>
      <c r="N232" s="179"/>
      <c r="O232" s="179"/>
      <c r="P232" s="179"/>
      <c r="Q232" s="179"/>
      <c r="R232" s="179"/>
      <c r="S232" s="179"/>
      <c r="T232" s="179"/>
      <c r="U232" s="179"/>
      <c r="V232" s="179"/>
      <c r="W232" s="179"/>
      <c r="X232" s="180"/>
      <c r="Y232" s="179"/>
      <c r="Z232" s="179"/>
      <c r="AA232" s="179"/>
      <c r="AB232" s="179"/>
      <c r="AC232" s="179"/>
      <c r="AD232" s="179"/>
      <c r="AE232" s="179"/>
      <c r="AF232" s="179"/>
      <c r="AG232" s="179"/>
      <c r="AH232" s="179"/>
      <c r="AI232" s="182"/>
      <c r="AJ232" s="179"/>
      <c r="AK232" s="179"/>
      <c r="AL232" s="179"/>
      <c r="AM232" s="179"/>
      <c r="AN232" s="179"/>
      <c r="AO232" s="179"/>
      <c r="AP232" s="179"/>
      <c r="AQ232" s="179"/>
      <c r="AR232" s="179"/>
      <c r="AS232" s="179"/>
      <c r="AT232" s="179"/>
      <c r="AU232" s="179"/>
      <c r="AV232" s="179"/>
      <c r="AW232" s="179"/>
    </row>
    <row r="233" ht="12.75" customHeight="1">
      <c r="A233" s="179"/>
      <c r="B233" s="179"/>
      <c r="C233" s="179"/>
      <c r="D233" s="179"/>
      <c r="E233" s="179"/>
      <c r="F233" s="179"/>
      <c r="G233" s="179"/>
      <c r="H233" s="179"/>
      <c r="I233" s="179"/>
      <c r="J233" s="179"/>
      <c r="K233" s="179"/>
      <c r="L233" s="179"/>
      <c r="M233" s="179"/>
      <c r="N233" s="179"/>
      <c r="O233" s="179"/>
      <c r="P233" s="179"/>
      <c r="Q233" s="179"/>
      <c r="R233" s="179"/>
      <c r="S233" s="179"/>
      <c r="T233" s="179"/>
      <c r="U233" s="179"/>
      <c r="V233" s="179"/>
      <c r="W233" s="179"/>
      <c r="X233" s="180"/>
      <c r="Y233" s="179"/>
      <c r="Z233" s="179"/>
      <c r="AA233" s="179"/>
      <c r="AB233" s="179"/>
      <c r="AC233" s="179"/>
      <c r="AD233" s="179"/>
      <c r="AE233" s="179"/>
      <c r="AF233" s="179"/>
      <c r="AG233" s="179"/>
      <c r="AH233" s="179"/>
      <c r="AI233" s="182"/>
      <c r="AJ233" s="179"/>
      <c r="AK233" s="179"/>
      <c r="AL233" s="179"/>
      <c r="AM233" s="179"/>
      <c r="AN233" s="179"/>
      <c r="AO233" s="179"/>
      <c r="AP233" s="179"/>
      <c r="AQ233" s="179"/>
      <c r="AR233" s="179"/>
      <c r="AS233" s="179"/>
      <c r="AT233" s="179"/>
      <c r="AU233" s="179"/>
      <c r="AV233" s="179"/>
      <c r="AW233" s="179"/>
    </row>
    <row r="234" ht="12.75" customHeight="1">
      <c r="A234" s="179"/>
      <c r="B234" s="179"/>
      <c r="C234" s="179"/>
      <c r="D234" s="179"/>
      <c r="E234" s="179"/>
      <c r="F234" s="179"/>
      <c r="G234" s="179"/>
      <c r="H234" s="179"/>
      <c r="I234" s="179"/>
      <c r="J234" s="179"/>
      <c r="K234" s="179"/>
      <c r="L234" s="179"/>
      <c r="M234" s="179"/>
      <c r="N234" s="179"/>
      <c r="O234" s="179"/>
      <c r="P234" s="179"/>
      <c r="Q234" s="179"/>
      <c r="R234" s="179"/>
      <c r="S234" s="179"/>
      <c r="T234" s="179"/>
      <c r="U234" s="179"/>
      <c r="V234" s="179"/>
      <c r="W234" s="179"/>
      <c r="X234" s="180"/>
      <c r="Y234" s="179"/>
      <c r="Z234" s="179"/>
      <c r="AA234" s="179"/>
      <c r="AB234" s="179"/>
      <c r="AC234" s="179"/>
      <c r="AD234" s="179"/>
      <c r="AE234" s="179"/>
      <c r="AF234" s="179"/>
      <c r="AG234" s="179"/>
      <c r="AH234" s="179"/>
      <c r="AI234" s="182"/>
      <c r="AJ234" s="179"/>
      <c r="AK234" s="179"/>
      <c r="AL234" s="179"/>
      <c r="AM234" s="179"/>
      <c r="AN234" s="179"/>
      <c r="AO234" s="179"/>
      <c r="AP234" s="179"/>
      <c r="AQ234" s="179"/>
      <c r="AR234" s="179"/>
      <c r="AS234" s="179"/>
      <c r="AT234" s="179"/>
      <c r="AU234" s="179"/>
      <c r="AV234" s="179"/>
      <c r="AW234" s="179"/>
    </row>
    <row r="235" ht="12.75" customHeight="1">
      <c r="A235" s="179"/>
      <c r="B235" s="179"/>
      <c r="C235" s="179"/>
      <c r="D235" s="179"/>
      <c r="E235" s="179"/>
      <c r="F235" s="179"/>
      <c r="G235" s="179"/>
      <c r="H235" s="179"/>
      <c r="I235" s="179"/>
      <c r="J235" s="179"/>
      <c r="K235" s="179"/>
      <c r="L235" s="179"/>
      <c r="M235" s="179"/>
      <c r="N235" s="179"/>
      <c r="O235" s="179"/>
      <c r="P235" s="179"/>
      <c r="Q235" s="179"/>
      <c r="R235" s="179"/>
      <c r="S235" s="179"/>
      <c r="T235" s="179"/>
      <c r="U235" s="179"/>
      <c r="V235" s="179"/>
      <c r="W235" s="179"/>
      <c r="X235" s="180"/>
      <c r="Y235" s="179"/>
      <c r="Z235" s="179"/>
      <c r="AA235" s="179"/>
      <c r="AB235" s="179"/>
      <c r="AC235" s="179"/>
      <c r="AD235" s="179"/>
      <c r="AE235" s="179"/>
      <c r="AF235" s="179"/>
      <c r="AG235" s="179"/>
      <c r="AH235" s="179"/>
      <c r="AI235" s="182"/>
      <c r="AJ235" s="179"/>
      <c r="AK235" s="179"/>
      <c r="AL235" s="179"/>
      <c r="AM235" s="179"/>
      <c r="AN235" s="179"/>
      <c r="AO235" s="179"/>
      <c r="AP235" s="179"/>
      <c r="AQ235" s="179"/>
      <c r="AR235" s="179"/>
      <c r="AS235" s="179"/>
      <c r="AT235" s="179"/>
      <c r="AU235" s="179"/>
      <c r="AV235" s="179"/>
      <c r="AW235" s="179"/>
    </row>
    <row r="236" ht="12.75" customHeight="1">
      <c r="A236" s="179"/>
      <c r="B236" s="179"/>
      <c r="C236" s="179"/>
      <c r="D236" s="179"/>
      <c r="E236" s="179"/>
      <c r="F236" s="179"/>
      <c r="G236" s="179"/>
      <c r="H236" s="179"/>
      <c r="I236" s="179"/>
      <c r="J236" s="179"/>
      <c r="K236" s="179"/>
      <c r="L236" s="179"/>
      <c r="M236" s="179"/>
      <c r="N236" s="179"/>
      <c r="O236" s="179"/>
      <c r="P236" s="179"/>
      <c r="Q236" s="179"/>
      <c r="R236" s="179"/>
      <c r="S236" s="179"/>
      <c r="T236" s="179"/>
      <c r="U236" s="179"/>
      <c r="V236" s="179"/>
      <c r="W236" s="179"/>
      <c r="X236" s="180"/>
      <c r="Y236" s="179"/>
      <c r="Z236" s="179"/>
      <c r="AA236" s="179"/>
      <c r="AB236" s="179"/>
      <c r="AC236" s="179"/>
      <c r="AD236" s="179"/>
      <c r="AE236" s="179"/>
      <c r="AF236" s="179"/>
      <c r="AG236" s="179"/>
      <c r="AH236" s="179"/>
      <c r="AI236" s="182"/>
      <c r="AJ236" s="179"/>
      <c r="AK236" s="179"/>
      <c r="AL236" s="179"/>
      <c r="AM236" s="179"/>
      <c r="AN236" s="179"/>
      <c r="AO236" s="179"/>
      <c r="AP236" s="179"/>
      <c r="AQ236" s="179"/>
      <c r="AR236" s="179"/>
      <c r="AS236" s="179"/>
      <c r="AT236" s="179"/>
      <c r="AU236" s="179"/>
      <c r="AV236" s="179"/>
      <c r="AW236" s="179"/>
    </row>
    <row r="237" ht="12.75" customHeight="1">
      <c r="A237" s="179"/>
      <c r="B237" s="179"/>
      <c r="C237" s="179"/>
      <c r="D237" s="179"/>
      <c r="E237" s="179"/>
      <c r="F237" s="179"/>
      <c r="G237" s="179"/>
      <c r="H237" s="179"/>
      <c r="I237" s="179"/>
      <c r="J237" s="179"/>
      <c r="K237" s="179"/>
      <c r="L237" s="179"/>
      <c r="M237" s="179"/>
      <c r="N237" s="179"/>
      <c r="O237" s="179"/>
      <c r="P237" s="179"/>
      <c r="Q237" s="179"/>
      <c r="R237" s="179"/>
      <c r="S237" s="179"/>
      <c r="T237" s="179"/>
      <c r="U237" s="179"/>
      <c r="V237" s="179"/>
      <c r="W237" s="179"/>
      <c r="X237" s="180"/>
      <c r="Y237" s="179"/>
      <c r="Z237" s="179"/>
      <c r="AA237" s="179"/>
      <c r="AB237" s="179"/>
      <c r="AC237" s="179"/>
      <c r="AD237" s="179"/>
      <c r="AE237" s="179"/>
      <c r="AF237" s="179"/>
      <c r="AG237" s="179"/>
      <c r="AH237" s="179"/>
      <c r="AI237" s="182"/>
      <c r="AJ237" s="179"/>
      <c r="AK237" s="179"/>
      <c r="AL237" s="179"/>
      <c r="AM237" s="179"/>
      <c r="AN237" s="179"/>
      <c r="AO237" s="179"/>
      <c r="AP237" s="179"/>
      <c r="AQ237" s="179"/>
      <c r="AR237" s="179"/>
      <c r="AS237" s="179"/>
      <c r="AT237" s="179"/>
      <c r="AU237" s="179"/>
      <c r="AV237" s="179"/>
      <c r="AW237" s="179"/>
    </row>
    <row r="238" ht="12.75" customHeight="1">
      <c r="A238" s="179"/>
      <c r="B238" s="179"/>
      <c r="C238" s="179"/>
      <c r="D238" s="179"/>
      <c r="E238" s="179"/>
      <c r="F238" s="179"/>
      <c r="G238" s="179"/>
      <c r="H238" s="179"/>
      <c r="I238" s="179"/>
      <c r="J238" s="179"/>
      <c r="K238" s="179"/>
      <c r="L238" s="179"/>
      <c r="M238" s="179"/>
      <c r="N238" s="179"/>
      <c r="O238" s="179"/>
      <c r="P238" s="179"/>
      <c r="Q238" s="179"/>
      <c r="R238" s="179"/>
      <c r="S238" s="179"/>
      <c r="T238" s="179"/>
      <c r="U238" s="179"/>
      <c r="V238" s="179"/>
      <c r="W238" s="179"/>
      <c r="X238" s="180"/>
      <c r="Y238" s="179"/>
      <c r="Z238" s="179"/>
      <c r="AA238" s="179"/>
      <c r="AB238" s="179"/>
      <c r="AC238" s="179"/>
      <c r="AD238" s="179"/>
      <c r="AE238" s="179"/>
      <c r="AF238" s="179"/>
      <c r="AG238" s="179"/>
      <c r="AH238" s="179"/>
      <c r="AI238" s="182"/>
      <c r="AJ238" s="179"/>
      <c r="AK238" s="179"/>
      <c r="AL238" s="179"/>
      <c r="AM238" s="179"/>
      <c r="AN238" s="179"/>
      <c r="AO238" s="179"/>
      <c r="AP238" s="179"/>
      <c r="AQ238" s="179"/>
      <c r="AR238" s="179"/>
      <c r="AS238" s="179"/>
      <c r="AT238" s="179"/>
      <c r="AU238" s="179"/>
      <c r="AV238" s="179"/>
      <c r="AW238" s="179"/>
    </row>
    <row r="239" ht="12.75" customHeight="1">
      <c r="A239" s="179"/>
      <c r="B239" s="179"/>
      <c r="C239" s="179"/>
      <c r="D239" s="179"/>
      <c r="E239" s="179"/>
      <c r="F239" s="179"/>
      <c r="G239" s="179"/>
      <c r="H239" s="179"/>
      <c r="I239" s="179"/>
      <c r="J239" s="179"/>
      <c r="K239" s="179"/>
      <c r="L239" s="179"/>
      <c r="M239" s="179"/>
      <c r="N239" s="179"/>
      <c r="O239" s="179"/>
      <c r="P239" s="179"/>
      <c r="Q239" s="179"/>
      <c r="R239" s="179"/>
      <c r="S239" s="179"/>
      <c r="T239" s="179"/>
      <c r="U239" s="179"/>
      <c r="V239" s="179"/>
      <c r="W239" s="179"/>
      <c r="X239" s="180"/>
      <c r="Y239" s="179"/>
      <c r="Z239" s="179"/>
      <c r="AA239" s="179"/>
      <c r="AB239" s="179"/>
      <c r="AC239" s="179"/>
      <c r="AD239" s="179"/>
      <c r="AE239" s="179"/>
      <c r="AF239" s="179"/>
      <c r="AG239" s="179"/>
      <c r="AH239" s="179"/>
      <c r="AI239" s="182"/>
      <c r="AJ239" s="179"/>
      <c r="AK239" s="179"/>
      <c r="AL239" s="179"/>
      <c r="AM239" s="179"/>
      <c r="AN239" s="179"/>
      <c r="AO239" s="179"/>
      <c r="AP239" s="179"/>
      <c r="AQ239" s="179"/>
      <c r="AR239" s="179"/>
      <c r="AS239" s="179"/>
      <c r="AT239" s="179"/>
      <c r="AU239" s="179"/>
      <c r="AV239" s="179"/>
      <c r="AW239" s="179"/>
    </row>
    <row r="240" ht="12.75" customHeight="1">
      <c r="A240" s="179"/>
      <c r="B240" s="179"/>
      <c r="C240" s="179"/>
      <c r="D240" s="179"/>
      <c r="E240" s="179"/>
      <c r="F240" s="179"/>
      <c r="G240" s="179"/>
      <c r="H240" s="179"/>
      <c r="I240" s="179"/>
      <c r="J240" s="179"/>
      <c r="K240" s="179"/>
      <c r="L240" s="179"/>
      <c r="M240" s="179"/>
      <c r="N240" s="179"/>
      <c r="O240" s="179"/>
      <c r="P240" s="179"/>
      <c r="Q240" s="179"/>
      <c r="R240" s="179"/>
      <c r="S240" s="179"/>
      <c r="T240" s="179"/>
      <c r="U240" s="179"/>
      <c r="V240" s="179"/>
      <c r="W240" s="179"/>
      <c r="X240" s="180"/>
      <c r="Y240" s="179"/>
      <c r="Z240" s="179"/>
      <c r="AA240" s="179"/>
      <c r="AB240" s="179"/>
      <c r="AC240" s="179"/>
      <c r="AD240" s="179"/>
      <c r="AE240" s="179"/>
      <c r="AF240" s="179"/>
      <c r="AG240" s="179"/>
      <c r="AH240" s="179"/>
      <c r="AI240" s="182"/>
      <c r="AJ240" s="179"/>
      <c r="AK240" s="179"/>
      <c r="AL240" s="179"/>
      <c r="AM240" s="179"/>
      <c r="AN240" s="179"/>
      <c r="AO240" s="179"/>
      <c r="AP240" s="179"/>
      <c r="AQ240" s="179"/>
      <c r="AR240" s="179"/>
      <c r="AS240" s="179"/>
      <c r="AT240" s="179"/>
      <c r="AU240" s="179"/>
      <c r="AV240" s="179"/>
      <c r="AW240" s="179"/>
    </row>
    <row r="241" ht="12.75" customHeight="1">
      <c r="A241" s="179"/>
      <c r="B241" s="179"/>
      <c r="C241" s="179"/>
      <c r="D241" s="179"/>
      <c r="E241" s="179"/>
      <c r="F241" s="179"/>
      <c r="G241" s="179"/>
      <c r="H241" s="179"/>
      <c r="I241" s="179"/>
      <c r="J241" s="179"/>
      <c r="K241" s="179"/>
      <c r="L241" s="179"/>
      <c r="M241" s="179"/>
      <c r="N241" s="179"/>
      <c r="O241" s="179"/>
      <c r="P241" s="179"/>
      <c r="Q241" s="179"/>
      <c r="R241" s="179"/>
      <c r="S241" s="179"/>
      <c r="T241" s="179"/>
      <c r="U241" s="179"/>
      <c r="V241" s="179"/>
      <c r="W241" s="179"/>
      <c r="X241" s="180"/>
      <c r="Y241" s="179"/>
      <c r="Z241" s="179"/>
      <c r="AA241" s="179"/>
      <c r="AB241" s="179"/>
      <c r="AC241" s="179"/>
      <c r="AD241" s="179"/>
      <c r="AE241" s="179"/>
      <c r="AF241" s="179"/>
      <c r="AG241" s="179"/>
      <c r="AH241" s="179"/>
      <c r="AI241" s="182"/>
      <c r="AJ241" s="179"/>
      <c r="AK241" s="179"/>
      <c r="AL241" s="179"/>
      <c r="AM241" s="179"/>
      <c r="AN241" s="179"/>
      <c r="AO241" s="179"/>
      <c r="AP241" s="179"/>
      <c r="AQ241" s="179"/>
      <c r="AR241" s="179"/>
      <c r="AS241" s="179"/>
      <c r="AT241" s="179"/>
      <c r="AU241" s="179"/>
      <c r="AV241" s="179"/>
      <c r="AW241" s="179"/>
    </row>
    <row r="242" ht="12.75" customHeight="1">
      <c r="A242" s="179"/>
      <c r="B242" s="179"/>
      <c r="C242" s="179"/>
      <c r="D242" s="179"/>
      <c r="E242" s="179"/>
      <c r="F242" s="179"/>
      <c r="G242" s="179"/>
      <c r="H242" s="179"/>
      <c r="I242" s="179"/>
      <c r="J242" s="179"/>
      <c r="K242" s="179"/>
      <c r="L242" s="179"/>
      <c r="M242" s="179"/>
      <c r="N242" s="179"/>
      <c r="O242" s="179"/>
      <c r="P242" s="179"/>
      <c r="Q242" s="179"/>
      <c r="R242" s="179"/>
      <c r="S242" s="179"/>
      <c r="T242" s="179"/>
      <c r="U242" s="179"/>
      <c r="V242" s="179"/>
      <c r="W242" s="179"/>
      <c r="X242" s="180"/>
      <c r="Y242" s="179"/>
      <c r="Z242" s="179"/>
      <c r="AA242" s="179"/>
      <c r="AB242" s="179"/>
      <c r="AC242" s="179"/>
      <c r="AD242" s="179"/>
      <c r="AE242" s="179"/>
      <c r="AF242" s="179"/>
      <c r="AG242" s="179"/>
      <c r="AH242" s="179"/>
      <c r="AI242" s="182"/>
      <c r="AJ242" s="179"/>
      <c r="AK242" s="179"/>
      <c r="AL242" s="179"/>
      <c r="AM242" s="179"/>
      <c r="AN242" s="179"/>
      <c r="AO242" s="179"/>
      <c r="AP242" s="179"/>
      <c r="AQ242" s="179"/>
      <c r="AR242" s="179"/>
      <c r="AS242" s="179"/>
      <c r="AT242" s="179"/>
      <c r="AU242" s="179"/>
      <c r="AV242" s="179"/>
      <c r="AW242" s="179"/>
    </row>
    <row r="243" ht="12.75" customHeight="1">
      <c r="A243" s="179"/>
      <c r="B243" s="179"/>
      <c r="C243" s="179"/>
      <c r="D243" s="179"/>
      <c r="E243" s="179"/>
      <c r="F243" s="179"/>
      <c r="G243" s="179"/>
      <c r="H243" s="179"/>
      <c r="I243" s="179"/>
      <c r="J243" s="179"/>
      <c r="K243" s="179"/>
      <c r="L243" s="179"/>
      <c r="M243" s="179"/>
      <c r="N243" s="179"/>
      <c r="O243" s="179"/>
      <c r="P243" s="179"/>
      <c r="Q243" s="179"/>
      <c r="R243" s="179"/>
      <c r="S243" s="179"/>
      <c r="T243" s="179"/>
      <c r="U243" s="179"/>
      <c r="V243" s="179"/>
      <c r="W243" s="179"/>
      <c r="X243" s="180"/>
      <c r="Y243" s="179"/>
      <c r="Z243" s="179"/>
      <c r="AA243" s="179"/>
      <c r="AB243" s="179"/>
      <c r="AC243" s="179"/>
      <c r="AD243" s="179"/>
      <c r="AE243" s="179"/>
      <c r="AF243" s="179"/>
      <c r="AG243" s="179"/>
      <c r="AH243" s="179"/>
      <c r="AI243" s="182"/>
      <c r="AJ243" s="179"/>
      <c r="AK243" s="179"/>
      <c r="AL243" s="179"/>
      <c r="AM243" s="179"/>
      <c r="AN243" s="179"/>
      <c r="AO243" s="179"/>
      <c r="AP243" s="179"/>
      <c r="AQ243" s="179"/>
      <c r="AR243" s="179"/>
      <c r="AS243" s="179"/>
      <c r="AT243" s="179"/>
      <c r="AU243" s="179"/>
      <c r="AV243" s="179"/>
      <c r="AW243" s="179"/>
    </row>
    <row r="244" ht="12.75" customHeight="1">
      <c r="A244" s="179"/>
      <c r="B244" s="179"/>
      <c r="C244" s="179"/>
      <c r="D244" s="179"/>
      <c r="E244" s="179"/>
      <c r="F244" s="179"/>
      <c r="G244" s="179"/>
      <c r="H244" s="179"/>
      <c r="I244" s="179"/>
      <c r="J244" s="179"/>
      <c r="K244" s="179"/>
      <c r="L244" s="179"/>
      <c r="M244" s="179"/>
      <c r="N244" s="179"/>
      <c r="O244" s="179"/>
      <c r="P244" s="179"/>
      <c r="Q244" s="179"/>
      <c r="R244" s="179"/>
      <c r="S244" s="179"/>
      <c r="T244" s="179"/>
      <c r="U244" s="179"/>
      <c r="V244" s="179"/>
      <c r="W244" s="179"/>
      <c r="X244" s="180"/>
      <c r="Y244" s="179"/>
      <c r="Z244" s="179"/>
      <c r="AA244" s="179"/>
      <c r="AB244" s="179"/>
      <c r="AC244" s="179"/>
      <c r="AD244" s="179"/>
      <c r="AE244" s="179"/>
      <c r="AF244" s="179"/>
      <c r="AG244" s="179"/>
      <c r="AH244" s="179"/>
      <c r="AI244" s="182"/>
      <c r="AJ244" s="179"/>
      <c r="AK244" s="179"/>
      <c r="AL244" s="179"/>
      <c r="AM244" s="179"/>
      <c r="AN244" s="179"/>
      <c r="AO244" s="179"/>
      <c r="AP244" s="179"/>
      <c r="AQ244" s="179"/>
      <c r="AR244" s="179"/>
      <c r="AS244" s="179"/>
      <c r="AT244" s="179"/>
      <c r="AU244" s="179"/>
      <c r="AV244" s="179"/>
      <c r="AW244" s="179"/>
    </row>
    <row r="245" ht="12.75" customHeight="1">
      <c r="A245" s="179"/>
      <c r="B245" s="179"/>
      <c r="C245" s="179"/>
      <c r="D245" s="179"/>
      <c r="E245" s="179"/>
      <c r="F245" s="179"/>
      <c r="G245" s="179"/>
      <c r="H245" s="179"/>
      <c r="I245" s="179"/>
      <c r="J245" s="179"/>
      <c r="K245" s="179"/>
      <c r="L245" s="179"/>
      <c r="M245" s="179"/>
      <c r="N245" s="179"/>
      <c r="O245" s="179"/>
      <c r="P245" s="179"/>
      <c r="Q245" s="179"/>
      <c r="R245" s="179"/>
      <c r="S245" s="179"/>
      <c r="T245" s="179"/>
      <c r="U245" s="179"/>
      <c r="V245" s="179"/>
      <c r="W245" s="179"/>
      <c r="X245" s="180"/>
      <c r="Y245" s="179"/>
      <c r="Z245" s="179"/>
      <c r="AA245" s="179"/>
      <c r="AB245" s="179"/>
      <c r="AC245" s="179"/>
      <c r="AD245" s="179"/>
      <c r="AE245" s="179"/>
      <c r="AF245" s="179"/>
      <c r="AG245" s="179"/>
      <c r="AH245" s="179"/>
      <c r="AI245" s="182"/>
      <c r="AJ245" s="179"/>
      <c r="AK245" s="179"/>
      <c r="AL245" s="179"/>
      <c r="AM245" s="179"/>
      <c r="AN245" s="179"/>
      <c r="AO245" s="179"/>
      <c r="AP245" s="179"/>
      <c r="AQ245" s="179"/>
      <c r="AR245" s="179"/>
      <c r="AS245" s="179"/>
      <c r="AT245" s="179"/>
      <c r="AU245" s="179"/>
      <c r="AV245" s="179"/>
      <c r="AW245" s="179"/>
    </row>
    <row r="246" ht="12.75" customHeight="1">
      <c r="A246" s="179"/>
      <c r="B246" s="179"/>
      <c r="C246" s="179"/>
      <c r="D246" s="179"/>
      <c r="E246" s="179"/>
      <c r="F246" s="179"/>
      <c r="G246" s="179"/>
      <c r="H246" s="179"/>
      <c r="I246" s="179"/>
      <c r="J246" s="179"/>
      <c r="K246" s="179"/>
      <c r="L246" s="179"/>
      <c r="M246" s="179"/>
      <c r="N246" s="179"/>
      <c r="O246" s="179"/>
      <c r="P246" s="179"/>
      <c r="Q246" s="179"/>
      <c r="R246" s="179"/>
      <c r="S246" s="179"/>
      <c r="T246" s="179"/>
      <c r="U246" s="179"/>
      <c r="V246" s="179"/>
      <c r="W246" s="179"/>
      <c r="X246" s="180"/>
      <c r="Y246" s="179"/>
      <c r="Z246" s="179"/>
      <c r="AA246" s="179"/>
      <c r="AB246" s="179"/>
      <c r="AC246" s="179"/>
      <c r="AD246" s="179"/>
      <c r="AE246" s="179"/>
      <c r="AF246" s="179"/>
      <c r="AG246" s="179"/>
      <c r="AH246" s="179"/>
      <c r="AI246" s="182"/>
      <c r="AJ246" s="179"/>
      <c r="AK246" s="179"/>
      <c r="AL246" s="179"/>
      <c r="AM246" s="179"/>
      <c r="AN246" s="179"/>
      <c r="AO246" s="179"/>
      <c r="AP246" s="179"/>
      <c r="AQ246" s="179"/>
      <c r="AR246" s="179"/>
      <c r="AS246" s="179"/>
      <c r="AT246" s="179"/>
      <c r="AU246" s="179"/>
      <c r="AV246" s="179"/>
      <c r="AW246" s="179"/>
    </row>
    <row r="247" ht="12.75" customHeight="1">
      <c r="A247" s="179"/>
      <c r="B247" s="179"/>
      <c r="C247" s="179"/>
      <c r="D247" s="179"/>
      <c r="E247" s="179"/>
      <c r="F247" s="179"/>
      <c r="G247" s="179"/>
      <c r="H247" s="179"/>
      <c r="I247" s="179"/>
      <c r="J247" s="179"/>
      <c r="K247" s="179"/>
      <c r="L247" s="179"/>
      <c r="M247" s="179"/>
      <c r="N247" s="179"/>
      <c r="O247" s="179"/>
      <c r="P247" s="179"/>
      <c r="Q247" s="179"/>
      <c r="R247" s="179"/>
      <c r="S247" s="179"/>
      <c r="T247" s="179"/>
      <c r="U247" s="179"/>
      <c r="V247" s="179"/>
      <c r="W247" s="179"/>
      <c r="X247" s="180"/>
      <c r="Y247" s="179"/>
      <c r="Z247" s="179"/>
      <c r="AA247" s="179"/>
      <c r="AB247" s="179"/>
      <c r="AC247" s="179"/>
      <c r="AD247" s="179"/>
      <c r="AE247" s="179"/>
      <c r="AF247" s="179"/>
      <c r="AG247" s="179"/>
      <c r="AH247" s="179"/>
      <c r="AI247" s="182"/>
      <c r="AJ247" s="179"/>
      <c r="AK247" s="179"/>
      <c r="AL247" s="179"/>
      <c r="AM247" s="179"/>
      <c r="AN247" s="179"/>
      <c r="AO247" s="179"/>
      <c r="AP247" s="179"/>
      <c r="AQ247" s="179"/>
      <c r="AR247" s="179"/>
      <c r="AS247" s="179"/>
      <c r="AT247" s="179"/>
      <c r="AU247" s="179"/>
      <c r="AV247" s="179"/>
      <c r="AW247" s="179"/>
    </row>
    <row r="248" ht="12.75" customHeight="1">
      <c r="A248" s="179"/>
      <c r="B248" s="179"/>
      <c r="C248" s="179"/>
      <c r="D248" s="179"/>
      <c r="E248" s="179"/>
      <c r="F248" s="179"/>
      <c r="G248" s="179"/>
      <c r="H248" s="179"/>
      <c r="I248" s="179"/>
      <c r="J248" s="179"/>
      <c r="K248" s="179"/>
      <c r="L248" s="179"/>
      <c r="M248" s="179"/>
      <c r="N248" s="179"/>
      <c r="O248" s="179"/>
      <c r="P248" s="179"/>
      <c r="Q248" s="179"/>
      <c r="R248" s="179"/>
      <c r="S248" s="179"/>
      <c r="T248" s="179"/>
      <c r="U248" s="179"/>
      <c r="V248" s="179"/>
      <c r="W248" s="179"/>
      <c r="X248" s="180"/>
      <c r="Y248" s="179"/>
      <c r="Z248" s="179"/>
      <c r="AA248" s="179"/>
      <c r="AB248" s="179"/>
      <c r="AC248" s="179"/>
      <c r="AD248" s="179"/>
      <c r="AE248" s="179"/>
      <c r="AF248" s="179"/>
      <c r="AG248" s="179"/>
      <c r="AH248" s="179"/>
      <c r="AI248" s="182"/>
      <c r="AJ248" s="179"/>
      <c r="AK248" s="179"/>
      <c r="AL248" s="179"/>
      <c r="AM248" s="179"/>
      <c r="AN248" s="179"/>
      <c r="AO248" s="179"/>
      <c r="AP248" s="179"/>
      <c r="AQ248" s="179"/>
      <c r="AR248" s="179"/>
      <c r="AS248" s="179"/>
      <c r="AT248" s="179"/>
      <c r="AU248" s="179"/>
      <c r="AV248" s="179"/>
      <c r="AW248" s="179"/>
    </row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7">
    <mergeCell ref="X6:X10"/>
    <mergeCell ref="X11:X16"/>
    <mergeCell ref="T13:T14"/>
    <mergeCell ref="U13:U14"/>
    <mergeCell ref="V13:V14"/>
    <mergeCell ref="W13:W14"/>
    <mergeCell ref="Y14:AA14"/>
    <mergeCell ref="Y15:AA15"/>
    <mergeCell ref="X5:AA5"/>
    <mergeCell ref="S6:S16"/>
    <mergeCell ref="U6:U8"/>
    <mergeCell ref="V6:V8"/>
    <mergeCell ref="W6:W8"/>
    <mergeCell ref="W9:W10"/>
    <mergeCell ref="W11:W12"/>
    <mergeCell ref="Y16:AA16"/>
    <mergeCell ref="B9:Q10"/>
    <mergeCell ref="V9:V10"/>
    <mergeCell ref="B11:D12"/>
    <mergeCell ref="U11:U12"/>
    <mergeCell ref="V11:V12"/>
    <mergeCell ref="B13:C14"/>
    <mergeCell ref="D13:D14"/>
    <mergeCell ref="C19:D19"/>
    <mergeCell ref="C22:D22"/>
    <mergeCell ref="G11:Q12"/>
    <mergeCell ref="G13:Q16"/>
    <mergeCell ref="B16:C16"/>
    <mergeCell ref="C17:D17"/>
    <mergeCell ref="B18:B21"/>
    <mergeCell ref="C18:D18"/>
    <mergeCell ref="B22:B25"/>
    <mergeCell ref="C25:D25"/>
    <mergeCell ref="C23:D23"/>
    <mergeCell ref="C24:D24"/>
    <mergeCell ref="B26:B28"/>
    <mergeCell ref="C26:D26"/>
    <mergeCell ref="C27:D27"/>
    <mergeCell ref="C28:D28"/>
    <mergeCell ref="B29:B30"/>
    <mergeCell ref="C35:D35"/>
    <mergeCell ref="C36:D36"/>
    <mergeCell ref="C37:D37"/>
    <mergeCell ref="B38:B39"/>
    <mergeCell ref="C38:D38"/>
    <mergeCell ref="S38:T38"/>
    <mergeCell ref="C29:D29"/>
    <mergeCell ref="C30:D30"/>
    <mergeCell ref="C31:D31"/>
    <mergeCell ref="C32:D32"/>
    <mergeCell ref="B33:B34"/>
    <mergeCell ref="C33:D33"/>
    <mergeCell ref="C34:D34"/>
    <mergeCell ref="C47:D47"/>
    <mergeCell ref="S47:T47"/>
    <mergeCell ref="G48:K50"/>
    <mergeCell ref="Q48:Q50"/>
    <mergeCell ref="B49:D50"/>
    <mergeCell ref="C40:D40"/>
    <mergeCell ref="C41:D41"/>
    <mergeCell ref="C42:D42"/>
    <mergeCell ref="C43:D43"/>
    <mergeCell ref="C44:D44"/>
    <mergeCell ref="C45:D45"/>
    <mergeCell ref="C46:D46"/>
    <mergeCell ref="B48:D48"/>
    <mergeCell ref="V20:AA20"/>
    <mergeCell ref="V21:AA21"/>
    <mergeCell ref="V22:AA22"/>
    <mergeCell ref="V23:AA23"/>
    <mergeCell ref="V24:AA24"/>
    <mergeCell ref="V25:AA25"/>
    <mergeCell ref="V26:AA26"/>
    <mergeCell ref="V28:AA28"/>
    <mergeCell ref="V29:AA29"/>
    <mergeCell ref="V30:AA30"/>
    <mergeCell ref="V31:AA31"/>
    <mergeCell ref="V32:AA32"/>
    <mergeCell ref="V33:AA33"/>
    <mergeCell ref="V34:AA34"/>
    <mergeCell ref="V44:AA44"/>
    <mergeCell ref="V45:AA45"/>
    <mergeCell ref="V46:AA46"/>
    <mergeCell ref="V47:AA47"/>
    <mergeCell ref="S48:AA48"/>
    <mergeCell ref="S49:AA50"/>
    <mergeCell ref="V35:AA35"/>
    <mergeCell ref="V36:AA36"/>
    <mergeCell ref="V38:AA38"/>
    <mergeCell ref="V40:AA40"/>
    <mergeCell ref="V41:AA41"/>
    <mergeCell ref="V42:AA42"/>
    <mergeCell ref="V43:AA43"/>
    <mergeCell ref="AD5:AE8"/>
    <mergeCell ref="AG5:AH8"/>
    <mergeCell ref="AK5:AL8"/>
    <mergeCell ref="AN5:AO8"/>
    <mergeCell ref="D2:D5"/>
    <mergeCell ref="G2:W2"/>
    <mergeCell ref="G3:W3"/>
    <mergeCell ref="X3:AA3"/>
    <mergeCell ref="G4:W4"/>
    <mergeCell ref="G5:W5"/>
    <mergeCell ref="D6:Q8"/>
    <mergeCell ref="AL9:AL11"/>
    <mergeCell ref="AN9:AN11"/>
    <mergeCell ref="AO9:AO11"/>
    <mergeCell ref="T9:T10"/>
    <mergeCell ref="U9:U10"/>
    <mergeCell ref="AD9:AD11"/>
    <mergeCell ref="AE9:AE11"/>
    <mergeCell ref="AG9:AG11"/>
    <mergeCell ref="AH9:AH11"/>
    <mergeCell ref="AK9:AK11"/>
    <mergeCell ref="T6:T8"/>
    <mergeCell ref="T11:T12"/>
    <mergeCell ref="S17:T17"/>
    <mergeCell ref="S18:T18"/>
    <mergeCell ref="C20:D20"/>
    <mergeCell ref="C21:D21"/>
    <mergeCell ref="Y12:AA13"/>
    <mergeCell ref="AE12:AE14"/>
    <mergeCell ref="AH12:AH14"/>
    <mergeCell ref="AL12:AL14"/>
    <mergeCell ref="AO12:AO14"/>
    <mergeCell ref="V17:AA17"/>
    <mergeCell ref="V18:AA18"/>
  </mergeCells>
  <conditionalFormatting sqref="V16">
    <cfRule type="cellIs" dxfId="0" priority="1" stopIfTrue="1" operator="equal">
      <formula>"Revisar"</formula>
    </cfRule>
  </conditionalFormatting>
  <dataValidations>
    <dataValidation type="list" allowBlank="1" showInputMessage="1" showErrorMessage="1" prompt="ADVERTENCIA - NO COINCIDE EL TIPO DE OPERACION _x000a_SELECCIONE DE LA LISTA" sqref="U18:U46">
      <formula1>"CT,CO,OT,T,V,A"</formula1>
    </dataValidation>
  </dataValidations>
  <printOptions horizontalCentered="1" verticalCentered="1"/>
  <pageMargins bottom="0.15748031496062992" footer="0.0" header="0.0" left="0.15748031496062992" right="0.15748031496062992" top="0.15748031496062992"/>
  <pageSetup scale="95" orientation="landscape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D99594"/>
    <pageSetUpPr/>
  </sheetPr>
  <sheetViews>
    <sheetView workbookViewId="0"/>
  </sheetViews>
  <sheetFormatPr customHeight="1" defaultColWidth="12.63" defaultRowHeight="15.0"/>
  <cols>
    <col customWidth="1" min="1" max="1" width="2.88"/>
    <col customWidth="1" min="2" max="2" width="4.88"/>
    <col customWidth="1" min="3" max="3" width="7.13"/>
    <col customWidth="1" min="4" max="4" width="36.38"/>
    <col customWidth="1" min="5" max="6" width="12.13"/>
    <col customWidth="1" min="7" max="7" width="5.75"/>
    <col customWidth="1" min="8" max="8" width="4.75"/>
    <col customWidth="1" min="9" max="9" width="4.13"/>
    <col customWidth="1" min="10" max="10" width="4.25"/>
    <col customWidth="1" min="11" max="11" width="4.88"/>
    <col customWidth="1" min="12" max="18" width="9.5"/>
    <col customWidth="1" min="19" max="19" width="4.88"/>
    <col customWidth="1" min="20" max="20" width="3.38"/>
    <col customWidth="1" min="21" max="21" width="5.13"/>
    <col customWidth="1" min="22" max="22" width="4.38"/>
    <col customWidth="1" min="23" max="23" width="6.0"/>
    <col customWidth="1" min="24" max="24" width="2.38"/>
    <col customWidth="1" min="25" max="25" width="11.75"/>
    <col customWidth="1" min="26" max="26" width="2.38"/>
    <col customWidth="1" min="27" max="27" width="3.38"/>
    <col customWidth="1" min="28" max="28" width="1.88"/>
    <col customWidth="1" min="29" max="29" width="1.38"/>
    <col customWidth="1" min="30" max="31" width="11.38"/>
    <col customWidth="1" min="32" max="32" width="3.38"/>
    <col customWidth="1" hidden="1" min="33" max="34" width="10.63"/>
    <col customWidth="1" hidden="1" min="35" max="35" width="2.38"/>
    <col customWidth="1" hidden="1" min="36" max="38" width="10.63"/>
    <col customWidth="1" hidden="1" min="39" max="39" width="2.75"/>
    <col customWidth="1" hidden="1" min="40" max="41" width="10.63"/>
    <col customWidth="1" hidden="1" min="42" max="42" width="2.25"/>
    <col customWidth="1" hidden="1" min="43" max="43" width="10.63"/>
    <col customWidth="1" min="44" max="49" width="11.38"/>
  </cols>
  <sheetData>
    <row r="1" ht="1.5" customHeight="1">
      <c r="A1" s="179"/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80"/>
      <c r="M1" s="180"/>
      <c r="N1" s="180"/>
      <c r="O1" s="180"/>
      <c r="P1" s="180"/>
      <c r="Q1" s="180"/>
      <c r="R1" s="180"/>
      <c r="S1" s="179"/>
      <c r="T1" s="179"/>
      <c r="U1" s="179"/>
      <c r="V1" s="179"/>
      <c r="W1" s="179"/>
      <c r="X1" s="180"/>
      <c r="Y1" s="179"/>
      <c r="Z1" s="179"/>
      <c r="AA1" s="179"/>
      <c r="AB1" s="179"/>
      <c r="AC1" s="179"/>
      <c r="AD1" s="179"/>
      <c r="AE1" s="181">
        <f>LEN(D6)</f>
        <v>34</v>
      </c>
      <c r="AF1" s="179"/>
      <c r="AG1" s="179"/>
      <c r="AH1" s="179"/>
      <c r="AI1" s="182"/>
      <c r="AJ1" s="179"/>
      <c r="AK1" s="179"/>
      <c r="AL1" s="181">
        <f>LEN(Q6)</f>
        <v>0</v>
      </c>
      <c r="AM1" s="179"/>
      <c r="AN1" s="179"/>
      <c r="AO1" s="179"/>
      <c r="AP1" s="179"/>
      <c r="AQ1" s="179"/>
      <c r="AR1" s="179"/>
      <c r="AS1" s="179"/>
      <c r="AT1" s="179"/>
      <c r="AU1" s="179"/>
      <c r="AV1" s="179"/>
      <c r="AW1" s="179"/>
    </row>
    <row r="2" ht="12.75" customHeight="1">
      <c r="A2" s="179"/>
      <c r="B2" s="183"/>
      <c r="C2" s="184"/>
      <c r="D2" s="185" t="s">
        <v>242</v>
      </c>
      <c r="E2" s="186"/>
      <c r="F2" s="186"/>
      <c r="G2" s="187" t="s">
        <v>243</v>
      </c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9"/>
      <c r="X2" s="190" t="s">
        <v>244</v>
      </c>
      <c r="Y2" s="191"/>
      <c r="Z2" s="191"/>
      <c r="AA2" s="192"/>
      <c r="AB2" s="193"/>
      <c r="AC2" s="179"/>
      <c r="AD2" s="179"/>
      <c r="AE2" s="179"/>
      <c r="AF2" s="179"/>
      <c r="AG2" s="179"/>
      <c r="AH2" s="179"/>
      <c r="AI2" s="182"/>
      <c r="AJ2" s="179"/>
      <c r="AK2" s="179"/>
      <c r="AL2" s="179"/>
      <c r="AM2" s="179"/>
      <c r="AN2" s="179"/>
      <c r="AO2" s="179"/>
      <c r="AP2" s="179"/>
      <c r="AQ2" s="179"/>
      <c r="AR2" s="179"/>
      <c r="AS2" s="179"/>
      <c r="AT2" s="179"/>
      <c r="AU2" s="179"/>
      <c r="AV2" s="179"/>
      <c r="AW2" s="179"/>
    </row>
    <row r="3" ht="12.75" customHeight="1">
      <c r="A3" s="179"/>
      <c r="B3" s="194"/>
      <c r="C3" s="195"/>
      <c r="D3" s="196"/>
      <c r="E3" s="197"/>
      <c r="F3" s="197"/>
      <c r="G3" s="198" t="s">
        <v>245</v>
      </c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200"/>
      <c r="X3" s="201"/>
      <c r="Y3" s="199"/>
      <c r="Z3" s="199"/>
      <c r="AA3" s="202"/>
      <c r="AB3" s="203"/>
      <c r="AC3" s="179"/>
      <c r="AD3" s="179"/>
      <c r="AE3" s="179"/>
      <c r="AF3" s="179"/>
      <c r="AG3" s="179"/>
      <c r="AH3" s="179"/>
      <c r="AI3" s="182"/>
      <c r="AJ3" s="179"/>
      <c r="AK3" s="179"/>
      <c r="AL3" s="179"/>
      <c r="AM3" s="179"/>
      <c r="AN3" s="179"/>
      <c r="AO3" s="179"/>
      <c r="AP3" s="179"/>
      <c r="AQ3" s="179"/>
      <c r="AR3" s="179"/>
      <c r="AS3" s="179"/>
      <c r="AT3" s="179"/>
      <c r="AU3" s="179"/>
      <c r="AV3" s="179"/>
      <c r="AW3" s="179"/>
    </row>
    <row r="4" ht="12.75" customHeight="1">
      <c r="A4" s="179"/>
      <c r="B4" s="194"/>
      <c r="C4" s="195"/>
      <c r="D4" s="196"/>
      <c r="E4" s="197"/>
      <c r="F4" s="197"/>
      <c r="G4" s="204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6"/>
      <c r="X4" s="207" t="s">
        <v>246</v>
      </c>
      <c r="Y4" s="208"/>
      <c r="Z4" s="208"/>
      <c r="AA4" s="209"/>
      <c r="AB4" s="193"/>
      <c r="AC4" s="179"/>
      <c r="AD4" s="179"/>
      <c r="AE4" s="179" t="s">
        <v>247</v>
      </c>
      <c r="AF4" s="179"/>
      <c r="AG4" s="179"/>
      <c r="AH4" s="179" t="s">
        <v>247</v>
      </c>
      <c r="AI4" s="182"/>
      <c r="AJ4" s="179"/>
      <c r="AK4" s="179"/>
      <c r="AL4" s="179" t="s">
        <v>248</v>
      </c>
      <c r="AM4" s="179"/>
      <c r="AN4" s="179"/>
      <c r="AO4" s="179" t="s">
        <v>248</v>
      </c>
      <c r="AP4" s="179"/>
      <c r="AQ4" s="179"/>
      <c r="AR4" s="179"/>
      <c r="AS4" s="179"/>
      <c r="AT4" s="179"/>
      <c r="AU4" s="179"/>
      <c r="AV4" s="179"/>
      <c r="AW4" s="179"/>
    </row>
    <row r="5" ht="12.75" customHeight="1">
      <c r="A5" s="179"/>
      <c r="B5" s="194"/>
      <c r="C5" s="195"/>
      <c r="D5" s="210"/>
      <c r="E5" s="211"/>
      <c r="F5" s="211"/>
      <c r="G5" s="198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200"/>
      <c r="X5" s="201"/>
      <c r="Y5" s="199"/>
      <c r="Z5" s="199"/>
      <c r="AA5" s="202"/>
      <c r="AB5" s="203"/>
      <c r="AC5" s="179"/>
      <c r="AD5" s="212" t="str">
        <f>RIGHT($D6,$AE1-9)</f>
        <v>  ORIENTACION ASISTENCIAL</v>
      </c>
      <c r="AE5" s="213"/>
      <c r="AF5" s="179"/>
      <c r="AG5" s="212" t="str">
        <f>RIGHT($D6,$AE1-9)</f>
        <v>  ORIENTACION ASISTENCIAL</v>
      </c>
      <c r="AH5" s="213"/>
      <c r="AI5" s="214"/>
      <c r="AJ5" s="179"/>
      <c r="AK5" s="212" t="str">
        <f>RIGHT($D6,$AE1-9)</f>
        <v>  ORIENTACION ASISTENCIAL</v>
      </c>
      <c r="AL5" s="213"/>
      <c r="AM5" s="179"/>
      <c r="AN5" s="212" t="str">
        <f>RIGHT($D6,$AE1-9)</f>
        <v>  ORIENTACION ASISTENCIAL</v>
      </c>
      <c r="AO5" s="213"/>
      <c r="AP5" s="179"/>
      <c r="AQ5" s="179"/>
      <c r="AR5" s="179"/>
      <c r="AS5" s="179"/>
      <c r="AT5" s="179"/>
      <c r="AU5" s="179"/>
      <c r="AV5" s="179"/>
      <c r="AW5" s="179"/>
    </row>
    <row r="6" ht="4.5" customHeight="1">
      <c r="A6" s="179"/>
      <c r="B6" s="194"/>
      <c r="C6" s="195"/>
      <c r="D6" s="215" t="s">
        <v>249</v>
      </c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7"/>
      <c r="R6" s="327"/>
      <c r="S6" s="218" t="s">
        <v>250</v>
      </c>
      <c r="T6" s="219"/>
      <c r="U6" s="220">
        <f>COUNTIF($U$18:$U$31,"CT")</f>
        <v>14</v>
      </c>
      <c r="V6" s="221" t="s">
        <v>251</v>
      </c>
      <c r="W6" s="222">
        <f>SUMIF($U$18:$U$165,"CT",$Q$18:$Q$165)/60</f>
        <v>1.599527778</v>
      </c>
      <c r="X6" s="218" t="s">
        <v>252</v>
      </c>
      <c r="Y6" s="223"/>
      <c r="Z6" s="224"/>
      <c r="AA6" s="225"/>
      <c r="AB6" s="179"/>
      <c r="AC6" s="179"/>
      <c r="AD6" s="226"/>
      <c r="AE6" s="227"/>
      <c r="AF6" s="179"/>
      <c r="AG6" s="226"/>
      <c r="AH6" s="227"/>
      <c r="AI6" s="214"/>
      <c r="AJ6" s="179"/>
      <c r="AK6" s="226"/>
      <c r="AL6" s="227"/>
      <c r="AM6" s="179"/>
      <c r="AN6" s="226"/>
      <c r="AO6" s="227"/>
      <c r="AP6" s="179"/>
      <c r="AQ6" s="179"/>
      <c r="AR6" s="179"/>
      <c r="AS6" s="179"/>
      <c r="AT6" s="179"/>
      <c r="AU6" s="179"/>
      <c r="AV6" s="179"/>
      <c r="AW6" s="179"/>
    </row>
    <row r="7" ht="12.0" customHeight="1">
      <c r="A7" s="179"/>
      <c r="B7" s="194"/>
      <c r="C7" s="195"/>
      <c r="D7" s="228"/>
      <c r="Q7" s="229"/>
      <c r="R7" s="327"/>
      <c r="S7" s="230"/>
      <c r="T7" s="230"/>
      <c r="U7" s="230"/>
      <c r="V7" s="230"/>
      <c r="W7" s="230"/>
      <c r="X7" s="230"/>
      <c r="Y7" s="231" t="s">
        <v>253</v>
      </c>
      <c r="Z7" s="232"/>
      <c r="AA7" s="233"/>
      <c r="AB7" s="179"/>
      <c r="AC7" s="179"/>
      <c r="AD7" s="226"/>
      <c r="AE7" s="227"/>
      <c r="AF7" s="179"/>
      <c r="AG7" s="226"/>
      <c r="AH7" s="227"/>
      <c r="AI7" s="214"/>
      <c r="AJ7" s="179"/>
      <c r="AK7" s="226"/>
      <c r="AL7" s="227"/>
      <c r="AM7" s="179"/>
      <c r="AN7" s="226"/>
      <c r="AO7" s="227"/>
      <c r="AP7" s="179"/>
      <c r="AQ7" s="179"/>
      <c r="AR7" s="179"/>
      <c r="AS7" s="179"/>
      <c r="AT7" s="179"/>
      <c r="AU7" s="179"/>
      <c r="AV7" s="179"/>
      <c r="AW7" s="179"/>
    </row>
    <row r="8" ht="6.0" customHeight="1">
      <c r="A8" s="179"/>
      <c r="B8" s="234"/>
      <c r="C8" s="235"/>
      <c r="D8" s="236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8"/>
      <c r="R8" s="327"/>
      <c r="S8" s="230"/>
      <c r="T8" s="239"/>
      <c r="U8" s="239"/>
      <c r="V8" s="239"/>
      <c r="W8" s="239"/>
      <c r="X8" s="230"/>
      <c r="Y8" s="240"/>
      <c r="Z8" s="179"/>
      <c r="AA8" s="233"/>
      <c r="AB8" s="179"/>
      <c r="AC8" s="179"/>
      <c r="AD8" s="226"/>
      <c r="AE8" s="227"/>
      <c r="AF8" s="179"/>
      <c r="AG8" s="226"/>
      <c r="AH8" s="227"/>
      <c r="AI8" s="214"/>
      <c r="AJ8" s="179"/>
      <c r="AK8" s="226"/>
      <c r="AL8" s="227"/>
      <c r="AM8" s="179"/>
      <c r="AN8" s="226"/>
      <c r="AO8" s="227"/>
      <c r="AP8" s="179"/>
      <c r="AQ8" s="179"/>
      <c r="AR8" s="179"/>
      <c r="AS8" s="179"/>
      <c r="AT8" s="179"/>
      <c r="AU8" s="179"/>
      <c r="AV8" s="179"/>
      <c r="AW8" s="179"/>
    </row>
    <row r="9" ht="12.0" customHeight="1">
      <c r="A9" s="179"/>
      <c r="B9" s="241" t="s">
        <v>401</v>
      </c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7"/>
      <c r="R9" s="476"/>
      <c r="S9" s="230"/>
      <c r="T9" s="219"/>
      <c r="U9" s="242">
        <f>COUNTIF($U$18:$U$31,"T")</f>
        <v>0</v>
      </c>
      <c r="V9" s="221" t="s">
        <v>255</v>
      </c>
      <c r="W9" s="222">
        <f>SUMIF($U$18:$U$165,"T",$Q$18:$Q$165)/60</f>
        <v>0</v>
      </c>
      <c r="X9" s="230"/>
      <c r="Y9" s="231" t="s">
        <v>256</v>
      </c>
      <c r="Z9" s="232"/>
      <c r="AA9" s="233"/>
      <c r="AB9" s="179"/>
      <c r="AC9" s="179"/>
      <c r="AD9" s="243" t="s">
        <v>257</v>
      </c>
      <c r="AE9" s="244">
        <f>$W$6</f>
        <v>1.599527778</v>
      </c>
      <c r="AF9" s="179"/>
      <c r="AG9" s="243" t="s">
        <v>258</v>
      </c>
      <c r="AH9" s="244">
        <f>$W$6</f>
        <v>1.599527778</v>
      </c>
      <c r="AI9" s="245"/>
      <c r="AJ9" s="179"/>
      <c r="AK9" s="243" t="s">
        <v>257</v>
      </c>
      <c r="AL9" s="244">
        <f>$U$6</f>
        <v>14</v>
      </c>
      <c r="AM9" s="179"/>
      <c r="AN9" s="243" t="s">
        <v>258</v>
      </c>
      <c r="AO9" s="244">
        <f>$U$6</f>
        <v>14</v>
      </c>
      <c r="AP9" s="179"/>
      <c r="AQ9" s="179"/>
      <c r="AR9" s="179"/>
      <c r="AS9" s="179"/>
      <c r="AT9" s="179"/>
      <c r="AU9" s="179"/>
      <c r="AV9" s="179"/>
      <c r="AW9" s="179"/>
    </row>
    <row r="10" ht="16.5" customHeight="1">
      <c r="A10" s="179"/>
      <c r="B10" s="246"/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8"/>
      <c r="R10" s="477"/>
      <c r="S10" s="230"/>
      <c r="T10" s="239"/>
      <c r="U10" s="239"/>
      <c r="V10" s="239"/>
      <c r="W10" s="239"/>
      <c r="X10" s="239"/>
      <c r="Y10" s="247"/>
      <c r="Z10" s="248"/>
      <c r="AA10" s="249"/>
      <c r="AB10" s="179"/>
      <c r="AC10" s="179"/>
      <c r="AD10" s="250"/>
      <c r="AE10" s="251"/>
      <c r="AF10" s="179"/>
      <c r="AG10" s="250"/>
      <c r="AH10" s="251"/>
      <c r="AI10" s="245"/>
      <c r="AJ10" s="179"/>
      <c r="AK10" s="250"/>
      <c r="AL10" s="251"/>
      <c r="AM10" s="179"/>
      <c r="AN10" s="250"/>
      <c r="AO10" s="251"/>
      <c r="AP10" s="179"/>
      <c r="AQ10" s="179"/>
      <c r="AR10" s="179"/>
      <c r="AS10" s="179"/>
      <c r="AT10" s="179"/>
      <c r="AU10" s="179"/>
      <c r="AV10" s="179"/>
      <c r="AW10" s="179"/>
    </row>
    <row r="11" ht="12.0" customHeight="1">
      <c r="A11" s="179"/>
      <c r="B11" s="252" t="s">
        <v>259</v>
      </c>
      <c r="C11" s="216"/>
      <c r="D11" s="217"/>
      <c r="E11" s="253"/>
      <c r="F11" s="253"/>
      <c r="G11" s="254" t="s">
        <v>260</v>
      </c>
      <c r="H11" s="216"/>
      <c r="I11" s="216"/>
      <c r="J11" s="216"/>
      <c r="K11" s="216"/>
      <c r="L11" s="216"/>
      <c r="M11" s="216"/>
      <c r="N11" s="216"/>
      <c r="O11" s="216"/>
      <c r="P11" s="216"/>
      <c r="Q11" s="217"/>
      <c r="R11" s="478"/>
      <c r="S11" s="230"/>
      <c r="T11" s="219"/>
      <c r="U11" s="242">
        <f>COUNTIF($U$18:$U$31,"A")</f>
        <v>0</v>
      </c>
      <c r="V11" s="221" t="s">
        <v>261</v>
      </c>
      <c r="W11" s="222">
        <f>SUMIF(U18:U165,"A",Q18:Q165)/60</f>
        <v>0</v>
      </c>
      <c r="X11" s="218" t="s">
        <v>262</v>
      </c>
      <c r="Y11" s="255" t="s">
        <v>263</v>
      </c>
      <c r="Z11" s="256"/>
      <c r="AA11" s="257"/>
      <c r="AB11" s="258"/>
      <c r="AC11" s="179"/>
      <c r="AD11" s="259"/>
      <c r="AE11" s="260"/>
      <c r="AF11" s="179"/>
      <c r="AG11" s="259"/>
      <c r="AH11" s="260"/>
      <c r="AI11" s="245"/>
      <c r="AJ11" s="179"/>
      <c r="AK11" s="259"/>
      <c r="AL11" s="260"/>
      <c r="AM11" s="179"/>
      <c r="AN11" s="259"/>
      <c r="AO11" s="260"/>
      <c r="AP11" s="179"/>
      <c r="AQ11" s="179"/>
      <c r="AR11" s="179"/>
      <c r="AS11" s="179"/>
      <c r="AT11" s="179"/>
      <c r="AU11" s="179"/>
      <c r="AV11" s="179"/>
      <c r="AW11" s="179"/>
    </row>
    <row r="12" ht="6.0" customHeight="1">
      <c r="A12" s="179"/>
      <c r="B12" s="246"/>
      <c r="C12" s="237"/>
      <c r="D12" s="238"/>
      <c r="E12" s="261"/>
      <c r="F12" s="261"/>
      <c r="G12" s="236"/>
      <c r="H12" s="237"/>
      <c r="I12" s="237"/>
      <c r="J12" s="237"/>
      <c r="K12" s="237"/>
      <c r="L12" s="237"/>
      <c r="M12" s="237"/>
      <c r="N12" s="237"/>
      <c r="O12" s="237"/>
      <c r="P12" s="237"/>
      <c r="Q12" s="238"/>
      <c r="R12" s="479"/>
      <c r="S12" s="230"/>
      <c r="T12" s="239"/>
      <c r="U12" s="239"/>
      <c r="V12" s="239"/>
      <c r="W12" s="239"/>
      <c r="X12" s="230"/>
      <c r="Y12" s="262">
        <f>S47</f>
        <v>0</v>
      </c>
      <c r="Z12" s="263"/>
      <c r="AA12" s="264"/>
      <c r="AB12" s="179"/>
      <c r="AC12" s="179"/>
      <c r="AD12" s="183"/>
      <c r="AE12" s="265">
        <f>$W$16</f>
        <v>0</v>
      </c>
      <c r="AF12" s="179"/>
      <c r="AG12" s="183"/>
      <c r="AH12" s="265">
        <f>W13</f>
        <v>0</v>
      </c>
      <c r="AI12" s="266"/>
      <c r="AJ12" s="179"/>
      <c r="AK12" s="183"/>
      <c r="AL12" s="265">
        <f>$U$16</f>
        <v>0</v>
      </c>
      <c r="AM12" s="179"/>
      <c r="AN12" s="183"/>
      <c r="AO12" s="265">
        <f>$U$13</f>
        <v>0</v>
      </c>
      <c r="AP12" s="179"/>
      <c r="AQ12" s="179"/>
      <c r="AR12" s="179"/>
      <c r="AS12" s="179"/>
      <c r="AT12" s="179"/>
      <c r="AU12" s="179"/>
      <c r="AV12" s="179"/>
      <c r="AW12" s="179"/>
    </row>
    <row r="13" ht="6.0" customHeight="1">
      <c r="A13" s="179"/>
      <c r="B13" s="267" t="s">
        <v>264</v>
      </c>
      <c r="C13" s="268"/>
      <c r="D13" s="269" t="s">
        <v>265</v>
      </c>
      <c r="E13" s="270"/>
      <c r="F13" s="270"/>
      <c r="G13" s="271" t="s">
        <v>402</v>
      </c>
      <c r="H13" s="216"/>
      <c r="I13" s="216"/>
      <c r="J13" s="216"/>
      <c r="K13" s="216"/>
      <c r="L13" s="216"/>
      <c r="M13" s="216"/>
      <c r="N13" s="216"/>
      <c r="O13" s="216"/>
      <c r="P13" s="216"/>
      <c r="Q13" s="217"/>
      <c r="R13" s="476"/>
      <c r="S13" s="230"/>
      <c r="T13" s="219"/>
      <c r="U13" s="242">
        <f>COUNTIF($U$18:$U$31,"V")</f>
        <v>0</v>
      </c>
      <c r="V13" s="221" t="s">
        <v>267</v>
      </c>
      <c r="W13" s="222">
        <f>SUMIF($U$18:$U$165,"V",$Q$18:$Q$165)/60</f>
        <v>0</v>
      </c>
      <c r="X13" s="230"/>
      <c r="Y13" s="236"/>
      <c r="Z13" s="237"/>
      <c r="AA13" s="272"/>
      <c r="AB13" s="179"/>
      <c r="AC13" s="179"/>
      <c r="AD13" s="194"/>
      <c r="AE13" s="251"/>
      <c r="AF13" s="179"/>
      <c r="AG13" s="194"/>
      <c r="AH13" s="251"/>
      <c r="AI13" s="266"/>
      <c r="AJ13" s="179"/>
      <c r="AK13" s="194"/>
      <c r="AL13" s="251"/>
      <c r="AM13" s="179"/>
      <c r="AN13" s="194"/>
      <c r="AO13" s="251"/>
      <c r="AP13" s="179"/>
      <c r="AQ13" s="179"/>
      <c r="AR13" s="179"/>
      <c r="AS13" s="179"/>
      <c r="AT13" s="179"/>
      <c r="AU13" s="179"/>
      <c r="AV13" s="179"/>
      <c r="AW13" s="179"/>
    </row>
    <row r="14" ht="12.0" customHeight="1">
      <c r="A14" s="179"/>
      <c r="B14" s="226"/>
      <c r="C14" s="229"/>
      <c r="D14" s="230"/>
      <c r="E14" s="273"/>
      <c r="F14" s="273"/>
      <c r="G14" s="228"/>
      <c r="Q14" s="229"/>
      <c r="R14" s="480"/>
      <c r="S14" s="230"/>
      <c r="T14" s="239"/>
      <c r="U14" s="239"/>
      <c r="V14" s="239"/>
      <c r="W14" s="239"/>
      <c r="X14" s="230"/>
      <c r="Y14" s="274" t="s">
        <v>268</v>
      </c>
      <c r="Z14" s="205"/>
      <c r="AA14" s="275"/>
      <c r="AB14" s="258"/>
      <c r="AC14" s="179"/>
      <c r="AD14" s="276" t="s">
        <v>269</v>
      </c>
      <c r="AE14" s="260"/>
      <c r="AF14" s="179"/>
      <c r="AG14" s="276" t="s">
        <v>270</v>
      </c>
      <c r="AH14" s="260"/>
      <c r="AI14" s="266"/>
      <c r="AJ14" s="179"/>
      <c r="AK14" s="276" t="s">
        <v>269</v>
      </c>
      <c r="AL14" s="260"/>
      <c r="AM14" s="179"/>
      <c r="AN14" s="276" t="s">
        <v>270</v>
      </c>
      <c r="AO14" s="260"/>
      <c r="AP14" s="179"/>
      <c r="AQ14" s="179"/>
      <c r="AR14" s="179"/>
      <c r="AS14" s="179"/>
      <c r="AT14" s="179"/>
      <c r="AU14" s="179"/>
      <c r="AV14" s="179"/>
      <c r="AW14" s="179"/>
    </row>
    <row r="15" ht="30.0" customHeight="1">
      <c r="A15" s="179"/>
      <c r="B15" s="277"/>
      <c r="C15" s="278"/>
      <c r="D15" s="279"/>
      <c r="E15" s="280" t="s">
        <v>271</v>
      </c>
      <c r="F15" s="280"/>
      <c r="G15" s="228"/>
      <c r="Q15" s="229"/>
      <c r="R15" s="480"/>
      <c r="S15" s="230"/>
      <c r="T15" s="232"/>
      <c r="U15" s="281">
        <f>COUNTIF($U$18:$U$31,"OT")</f>
        <v>0</v>
      </c>
      <c r="V15" s="282" t="s">
        <v>272</v>
      </c>
      <c r="W15" s="283">
        <f>SUMIF($U$18:$U$165,"OT",$Q$18:$Q$165)/60</f>
        <v>0</v>
      </c>
      <c r="X15" s="230"/>
      <c r="Y15" s="284"/>
      <c r="Z15" s="285"/>
      <c r="AA15" s="286"/>
      <c r="AB15" s="287"/>
      <c r="AC15" s="179"/>
      <c r="AD15" s="288" t="s">
        <v>272</v>
      </c>
      <c r="AE15" s="289">
        <f>$W$9+$W$11+$W$13+$W$15</f>
        <v>0</v>
      </c>
      <c r="AF15" s="179"/>
      <c r="AG15" s="288" t="s">
        <v>273</v>
      </c>
      <c r="AH15" s="289">
        <f>W9+W11+W15+W16</f>
        <v>0</v>
      </c>
      <c r="AI15" s="290"/>
      <c r="AJ15" s="179"/>
      <c r="AK15" s="288" t="s">
        <v>272</v>
      </c>
      <c r="AL15" s="289">
        <f>$U$9+$U$11+$U$13+$U$15</f>
        <v>0</v>
      </c>
      <c r="AM15" s="179"/>
      <c r="AN15" s="288" t="s">
        <v>273</v>
      </c>
      <c r="AO15" s="289">
        <f>U9+U11+U15+U16</f>
        <v>0</v>
      </c>
      <c r="AP15" s="179"/>
      <c r="AQ15" s="179"/>
      <c r="AR15" s="179"/>
      <c r="AS15" s="179"/>
      <c r="AT15" s="179"/>
      <c r="AU15" s="179"/>
      <c r="AV15" s="179"/>
      <c r="AW15" s="179"/>
    </row>
    <row r="16" ht="20.25" customHeight="1">
      <c r="A16" s="179"/>
      <c r="B16" s="291"/>
      <c r="C16" s="292"/>
      <c r="D16" s="293"/>
      <c r="E16" s="294"/>
      <c r="F16" s="294"/>
      <c r="G16" s="228"/>
      <c r="Q16" s="229"/>
      <c r="R16" s="480"/>
      <c r="S16" s="230"/>
      <c r="T16" s="295"/>
      <c r="U16" s="281">
        <f>COUNTIF($U$18:$U$31,"CO")</f>
        <v>0</v>
      </c>
      <c r="V16" s="296" t="s">
        <v>269</v>
      </c>
      <c r="W16" s="283">
        <f>SUMIF($U$18:$U$165,"CO",$Q$18:$Q$165)/60</f>
        <v>0</v>
      </c>
      <c r="X16" s="230"/>
      <c r="Y16" s="297">
        <f>Q47/60</f>
        <v>1.448794444</v>
      </c>
      <c r="Z16" s="285"/>
      <c r="AA16" s="286"/>
      <c r="AB16" s="298"/>
      <c r="AC16" s="179"/>
      <c r="AD16" s="179"/>
      <c r="AE16" s="290">
        <f>SUM(AE9:AE15)</f>
        <v>1.599527778</v>
      </c>
      <c r="AF16" s="179"/>
      <c r="AG16" s="179"/>
      <c r="AH16" s="179"/>
      <c r="AI16" s="182"/>
      <c r="AJ16" s="179"/>
      <c r="AK16" s="179"/>
      <c r="AL16" s="290"/>
      <c r="AM16" s="179"/>
      <c r="AN16" s="179"/>
      <c r="AO16" s="179"/>
      <c r="AP16" s="179"/>
      <c r="AQ16" s="179"/>
      <c r="AR16" s="179"/>
      <c r="AS16" s="179"/>
      <c r="AT16" s="179"/>
      <c r="AU16" s="179"/>
      <c r="AV16" s="179"/>
      <c r="AW16" s="179"/>
    </row>
    <row r="17" ht="46.5" customHeight="1">
      <c r="A17" s="179"/>
      <c r="B17" s="481" t="s">
        <v>274</v>
      </c>
      <c r="C17" s="300" t="s">
        <v>275</v>
      </c>
      <c r="D17" s="301"/>
      <c r="E17" s="302"/>
      <c r="F17" s="302"/>
      <c r="G17" s="482"/>
      <c r="H17" s="482"/>
      <c r="I17" s="482"/>
      <c r="J17" s="482"/>
      <c r="K17" s="482"/>
      <c r="L17" s="303" t="s">
        <v>276</v>
      </c>
      <c r="M17" s="303" t="s">
        <v>277</v>
      </c>
      <c r="N17" s="303" t="s">
        <v>278</v>
      </c>
      <c r="O17" s="303" t="s">
        <v>279</v>
      </c>
      <c r="P17" s="303" t="s">
        <v>280</v>
      </c>
      <c r="Q17" s="304" t="s">
        <v>247</v>
      </c>
      <c r="R17" s="304" t="s">
        <v>10</v>
      </c>
      <c r="S17" s="483" t="s">
        <v>281</v>
      </c>
      <c r="T17" s="305"/>
      <c r="U17" s="484" t="s">
        <v>282</v>
      </c>
      <c r="V17" s="306" t="s">
        <v>283</v>
      </c>
      <c r="W17" s="305"/>
      <c r="X17" s="305"/>
      <c r="Y17" s="305"/>
      <c r="Z17" s="305"/>
      <c r="AA17" s="307"/>
      <c r="AB17" s="193"/>
      <c r="AC17" s="179"/>
      <c r="AD17" s="179"/>
      <c r="AE17" s="179" t="s">
        <v>284</v>
      </c>
      <c r="AF17" s="179"/>
      <c r="AG17" s="179"/>
      <c r="AH17" s="179"/>
      <c r="AI17" s="182"/>
      <c r="AJ17" s="179"/>
      <c r="AK17" s="179"/>
      <c r="AL17" s="179"/>
      <c r="AM17" s="179"/>
      <c r="AN17" s="179"/>
      <c r="AO17" s="179"/>
      <c r="AP17" s="179"/>
      <c r="AQ17" s="179"/>
      <c r="AR17" s="485"/>
      <c r="AS17" s="179"/>
      <c r="AT17" s="179"/>
      <c r="AU17" s="179"/>
      <c r="AV17" s="179"/>
      <c r="AW17" s="179"/>
    </row>
    <row r="18" ht="119.25" customHeight="1">
      <c r="A18" s="179"/>
      <c r="B18" s="353">
        <v>1.0</v>
      </c>
      <c r="C18" s="444" t="s">
        <v>361</v>
      </c>
      <c r="D18" s="206"/>
      <c r="E18" s="351" t="s">
        <v>286</v>
      </c>
      <c r="F18" s="352" t="s">
        <v>287</v>
      </c>
      <c r="G18" s="327"/>
      <c r="H18" s="327"/>
      <c r="I18" s="327"/>
      <c r="J18" s="327"/>
      <c r="K18" s="327"/>
      <c r="L18" s="316">
        <f t="shared" ref="L18:P18" si="1">+AS18/60</f>
        <v>2.133333333</v>
      </c>
      <c r="M18" s="316">
        <f t="shared" si="1"/>
        <v>2.166666667</v>
      </c>
      <c r="N18" s="316">
        <f t="shared" si="1"/>
        <v>2.083333333</v>
      </c>
      <c r="O18" s="316">
        <f t="shared" si="1"/>
        <v>2.333333333</v>
      </c>
      <c r="P18" s="316">
        <f t="shared" si="1"/>
        <v>2.266666667</v>
      </c>
      <c r="Q18" s="317">
        <f t="shared" ref="Q18:Q40" si="3">+AVERAGE(L18:P18)</f>
        <v>2.196666667</v>
      </c>
      <c r="R18" s="318">
        <f t="array" ref="R18">+IFERROR(IFS(E18=$R$42,(Q18*'Análisis UIS Salud'!$O$62),E18=$R$43,(Q18*'Análisis UIS Salud'!$O$68),E18=$R$44,(Q18*'Análisis UIS Salud'!$V$61),E18=$R$45,(Q18*'Análisis UIS Salud'!$O$74)),"RECTIFICAR EL NOMBRE EN LA COLUMNA E")</f>
        <v>232.0879014</v>
      </c>
      <c r="S18" s="319"/>
      <c r="T18" s="43"/>
      <c r="U18" s="320" t="s">
        <v>251</v>
      </c>
      <c r="V18" s="321"/>
      <c r="W18" s="42"/>
      <c r="X18" s="42"/>
      <c r="Y18" s="42"/>
      <c r="Z18" s="42"/>
      <c r="AA18" s="322"/>
      <c r="AB18" s="179"/>
      <c r="AC18" s="179"/>
      <c r="AD18" s="179"/>
      <c r="AE18" s="179"/>
      <c r="AF18" s="179"/>
      <c r="AG18" s="179"/>
      <c r="AH18" s="179"/>
      <c r="AI18" s="182"/>
      <c r="AJ18" s="179"/>
      <c r="AK18" s="179"/>
      <c r="AL18" s="179"/>
      <c r="AM18" s="179"/>
      <c r="AN18" s="179"/>
      <c r="AO18" s="179"/>
      <c r="AP18" s="179"/>
      <c r="AQ18" s="179"/>
      <c r="AR18" s="179"/>
      <c r="AS18" s="323">
        <v>128.0</v>
      </c>
      <c r="AT18" s="323">
        <v>130.0</v>
      </c>
      <c r="AU18" s="323">
        <v>125.0</v>
      </c>
      <c r="AV18" s="323">
        <v>140.0</v>
      </c>
      <c r="AW18" s="323">
        <v>136.0</v>
      </c>
    </row>
    <row r="19" ht="30.0" customHeight="1">
      <c r="A19" s="179"/>
      <c r="B19" s="324"/>
      <c r="C19" s="354" t="s">
        <v>288</v>
      </c>
      <c r="D19" s="43"/>
      <c r="E19" s="351" t="s">
        <v>286</v>
      </c>
      <c r="F19" s="355"/>
      <c r="G19" s="327"/>
      <c r="H19" s="327"/>
      <c r="I19" s="327"/>
      <c r="J19" s="327"/>
      <c r="K19" s="327"/>
      <c r="L19" s="316">
        <f t="shared" ref="L19:P19" si="2">+AS19/60</f>
        <v>1.4</v>
      </c>
      <c r="M19" s="316">
        <f t="shared" si="2"/>
        <v>1.45</v>
      </c>
      <c r="N19" s="316">
        <f t="shared" si="2"/>
        <v>1.5</v>
      </c>
      <c r="O19" s="316">
        <f t="shared" si="2"/>
        <v>1.583333333</v>
      </c>
      <c r="P19" s="316">
        <f t="shared" si="2"/>
        <v>1.433333333</v>
      </c>
      <c r="Q19" s="317">
        <f t="shared" si="3"/>
        <v>1.473333333</v>
      </c>
      <c r="R19" s="318">
        <f t="array" ref="R19">+IFERROR(IFS(E19=$R$42,(Q19*'Análisis UIS Salud'!$O$62),E19=$R$43,(Q19*'Análisis UIS Salud'!$O$68),E19=$R$44,(Q19*'Análisis UIS Salud'!$V$61),E19=$R$45,(Q19*'Análisis UIS Salud'!$O$74)),"RECTIFICAR EL NOMBRE EN LA COLUMNA E")</f>
        <v>155.6644194</v>
      </c>
      <c r="S19" s="327"/>
      <c r="T19" s="327"/>
      <c r="U19" s="320" t="s">
        <v>251</v>
      </c>
      <c r="V19" s="328"/>
      <c r="W19" s="329"/>
      <c r="X19" s="329"/>
      <c r="Y19" s="329"/>
      <c r="Z19" s="329"/>
      <c r="AA19" s="330"/>
      <c r="AB19" s="179"/>
      <c r="AC19" s="179"/>
      <c r="AD19" s="179"/>
      <c r="AE19" s="179"/>
      <c r="AF19" s="179"/>
      <c r="AG19" s="179"/>
      <c r="AH19" s="179"/>
      <c r="AI19" s="182"/>
      <c r="AJ19" s="179"/>
      <c r="AK19" s="179"/>
      <c r="AL19" s="179"/>
      <c r="AM19" s="179"/>
      <c r="AN19" s="179"/>
      <c r="AO19" s="179"/>
      <c r="AP19" s="179"/>
      <c r="AQ19" s="179"/>
      <c r="AR19" s="179"/>
      <c r="AS19" s="323">
        <v>84.0</v>
      </c>
      <c r="AT19" s="323">
        <v>87.0</v>
      </c>
      <c r="AU19" s="323">
        <v>90.0</v>
      </c>
      <c r="AV19" s="323">
        <v>95.0</v>
      </c>
      <c r="AW19" s="323">
        <v>86.0</v>
      </c>
    </row>
    <row r="20" ht="38.25" customHeight="1">
      <c r="A20" s="179"/>
      <c r="B20" s="324"/>
      <c r="C20" s="321" t="s">
        <v>289</v>
      </c>
      <c r="D20" s="43"/>
      <c r="E20" s="351" t="s">
        <v>286</v>
      </c>
      <c r="F20" s="355"/>
      <c r="G20" s="327"/>
      <c r="H20" s="327"/>
      <c r="I20" s="327"/>
      <c r="J20" s="327"/>
      <c r="K20" s="327"/>
      <c r="L20" s="316">
        <f t="shared" ref="L20:P20" si="4">+AS20/60</f>
        <v>0.1833333333</v>
      </c>
      <c r="M20" s="316">
        <f t="shared" si="4"/>
        <v>0.35</v>
      </c>
      <c r="N20" s="316">
        <f t="shared" si="4"/>
        <v>0.1833333333</v>
      </c>
      <c r="O20" s="316">
        <f t="shared" si="4"/>
        <v>0.2333333333</v>
      </c>
      <c r="P20" s="316">
        <f t="shared" si="4"/>
        <v>0.1833333333</v>
      </c>
      <c r="Q20" s="317">
        <f t="shared" si="3"/>
        <v>0.2266666667</v>
      </c>
      <c r="R20" s="318">
        <f t="array" ref="R20">+IFERROR(IFS(E20=$R$42,(Q20*'Análisis UIS Salud'!$O$62),E20=$R$43,(Q20*'Análisis UIS Salud'!$O$68),E20=$R$44,(Q20*'Análisis UIS Salud'!$V$61),E20=$R$45,(Q20*'Análisis UIS Salud'!$O$74)),"RECTIFICAR EL NOMBRE EN LA COLUMNA E")</f>
        <v>23.94837222</v>
      </c>
      <c r="S20" s="331"/>
      <c r="T20" s="332"/>
      <c r="U20" s="320" t="s">
        <v>251</v>
      </c>
      <c r="V20" s="321"/>
      <c r="W20" s="42"/>
      <c r="X20" s="42"/>
      <c r="Y20" s="42"/>
      <c r="Z20" s="42"/>
      <c r="AA20" s="322"/>
      <c r="AB20" s="179"/>
      <c r="AC20" s="179"/>
      <c r="AD20" s="179"/>
      <c r="AE20" s="179"/>
      <c r="AF20" s="179"/>
      <c r="AG20" s="179"/>
      <c r="AH20" s="179"/>
      <c r="AI20" s="182"/>
      <c r="AJ20" s="179"/>
      <c r="AK20" s="179"/>
      <c r="AL20" s="179"/>
      <c r="AM20" s="179"/>
      <c r="AN20" s="179"/>
      <c r="AO20" s="179"/>
      <c r="AP20" s="179"/>
      <c r="AQ20" s="179"/>
      <c r="AR20" s="179"/>
      <c r="AS20" s="323">
        <v>11.0</v>
      </c>
      <c r="AT20" s="323">
        <v>21.0</v>
      </c>
      <c r="AU20" s="323">
        <v>11.0</v>
      </c>
      <c r="AV20" s="323">
        <v>14.0</v>
      </c>
      <c r="AW20" s="323">
        <v>11.0</v>
      </c>
    </row>
    <row r="21" ht="30.0" customHeight="1">
      <c r="A21" s="179"/>
      <c r="B21" s="333"/>
      <c r="C21" s="371" t="s">
        <v>290</v>
      </c>
      <c r="D21" s="43"/>
      <c r="E21" s="351" t="s">
        <v>286</v>
      </c>
      <c r="F21" s="355"/>
      <c r="G21" s="327"/>
      <c r="H21" s="327"/>
      <c r="I21" s="327"/>
      <c r="J21" s="327"/>
      <c r="K21" s="327"/>
      <c r="L21" s="316">
        <f t="shared" ref="L21:P21" si="5">+AS21/60</f>
        <v>0.9666666667</v>
      </c>
      <c r="M21" s="316">
        <f t="shared" si="5"/>
        <v>1.233333333</v>
      </c>
      <c r="N21" s="316">
        <f t="shared" si="5"/>
        <v>1.05</v>
      </c>
      <c r="O21" s="316">
        <f t="shared" si="5"/>
        <v>1.416666667</v>
      </c>
      <c r="P21" s="316">
        <f t="shared" si="5"/>
        <v>1.45</v>
      </c>
      <c r="Q21" s="317">
        <f t="shared" si="3"/>
        <v>1.223333333</v>
      </c>
      <c r="R21" s="318">
        <f t="array" ref="R21">+IFERROR(IFS(E21=$R$42,(Q21*'Análisis UIS Salud'!$O$62),E21=$R$43,(Q21*'Análisis UIS Salud'!$O$68),E21=$R$44,(Q21*'Análisis UIS Salud'!$V$61),E21=$R$45,(Q21*'Análisis UIS Salud'!$O$74)),"RECTIFICAR EL NOMBRE EN LA COLUMNA E")</f>
        <v>129.2507736</v>
      </c>
      <c r="S21" s="331"/>
      <c r="T21" s="332"/>
      <c r="U21" s="320" t="s">
        <v>251</v>
      </c>
      <c r="V21" s="335"/>
      <c r="W21" s="42"/>
      <c r="X21" s="42"/>
      <c r="Y21" s="42"/>
      <c r="Z21" s="42"/>
      <c r="AA21" s="322"/>
      <c r="AB21" s="179"/>
      <c r="AC21" s="179"/>
      <c r="AD21" s="179"/>
      <c r="AE21" s="179"/>
      <c r="AF21" s="179"/>
      <c r="AG21" s="179"/>
      <c r="AH21" s="179"/>
      <c r="AI21" s="182"/>
      <c r="AJ21" s="179"/>
      <c r="AK21" s="179"/>
      <c r="AL21" s="179"/>
      <c r="AM21" s="179"/>
      <c r="AN21" s="179"/>
      <c r="AO21" s="179"/>
      <c r="AP21" s="179"/>
      <c r="AQ21" s="179"/>
      <c r="AR21" s="179"/>
      <c r="AS21" s="323">
        <v>58.0</v>
      </c>
      <c r="AT21" s="323">
        <v>74.0</v>
      </c>
      <c r="AU21" s="323">
        <v>63.0</v>
      </c>
      <c r="AV21" s="323">
        <v>85.0</v>
      </c>
      <c r="AW21" s="323">
        <v>87.0</v>
      </c>
    </row>
    <row r="22" ht="43.5" customHeight="1">
      <c r="A22" s="179"/>
      <c r="B22" s="447">
        <v>2.0</v>
      </c>
      <c r="C22" s="321" t="s">
        <v>291</v>
      </c>
      <c r="D22" s="43"/>
      <c r="E22" s="351" t="s">
        <v>286</v>
      </c>
      <c r="F22" s="355"/>
      <c r="G22" s="327"/>
      <c r="H22" s="327"/>
      <c r="I22" s="327"/>
      <c r="J22" s="327"/>
      <c r="K22" s="327"/>
      <c r="L22" s="316">
        <f t="shared" ref="L22:P22" si="6">+AS22/60</f>
        <v>1</v>
      </c>
      <c r="M22" s="316">
        <f t="shared" si="6"/>
        <v>0.4166666667</v>
      </c>
      <c r="N22" s="316">
        <f t="shared" si="6"/>
        <v>1.35</v>
      </c>
      <c r="O22" s="316">
        <f t="shared" si="6"/>
        <v>0.8833333333</v>
      </c>
      <c r="P22" s="316">
        <f t="shared" si="6"/>
        <v>1.5</v>
      </c>
      <c r="Q22" s="317">
        <f t="shared" si="3"/>
        <v>1.03</v>
      </c>
      <c r="R22" s="318">
        <f t="array" ref="R22">+IFERROR(IFS(E22=$R$42,(Q22*'Análisis UIS Salud'!$O$62),E22=$R$43,(Q22*'Análisis UIS Salud'!$O$68),E22=$R$44,(Q22*'Análisis UIS Salud'!$V$61),E22=$R$45,(Q22*'Análisis UIS Salud'!$O$74)),"RECTIFICAR EL NOMBRE EN LA COLUMNA E")</f>
        <v>108.8242208</v>
      </c>
      <c r="S22" s="331"/>
      <c r="T22" s="332"/>
      <c r="U22" s="320" t="s">
        <v>251</v>
      </c>
      <c r="V22" s="335"/>
      <c r="W22" s="42"/>
      <c r="X22" s="42"/>
      <c r="Y22" s="42"/>
      <c r="Z22" s="42"/>
      <c r="AA22" s="322"/>
      <c r="AB22" s="179"/>
      <c r="AC22" s="179"/>
      <c r="AD22" s="179"/>
      <c r="AE22" s="179"/>
      <c r="AF22" s="179"/>
      <c r="AG22" s="179"/>
      <c r="AH22" s="179"/>
      <c r="AI22" s="182"/>
      <c r="AJ22" s="179"/>
      <c r="AK22" s="179"/>
      <c r="AL22" s="179"/>
      <c r="AM22" s="179"/>
      <c r="AN22" s="179"/>
      <c r="AO22" s="179"/>
      <c r="AP22" s="179"/>
      <c r="AQ22" s="179"/>
      <c r="AR22" s="179"/>
      <c r="AS22" s="323">
        <v>60.0</v>
      </c>
      <c r="AT22" s="323">
        <v>25.0</v>
      </c>
      <c r="AU22" s="323">
        <v>81.0</v>
      </c>
      <c r="AV22" s="323">
        <v>53.0</v>
      </c>
      <c r="AW22" s="323">
        <v>90.0</v>
      </c>
    </row>
    <row r="23" ht="30.0" customHeight="1">
      <c r="A23" s="179"/>
      <c r="B23" s="324"/>
      <c r="C23" s="321" t="s">
        <v>292</v>
      </c>
      <c r="D23" s="43"/>
      <c r="E23" s="351" t="s">
        <v>286</v>
      </c>
      <c r="F23" s="355"/>
      <c r="G23" s="327"/>
      <c r="H23" s="327"/>
      <c r="I23" s="327"/>
      <c r="J23" s="327"/>
      <c r="K23" s="327"/>
      <c r="L23" s="316">
        <f t="shared" ref="L23:P23" si="7">+AS23/60</f>
        <v>1.2</v>
      </c>
      <c r="M23" s="316">
        <f t="shared" si="7"/>
        <v>0.4666666667</v>
      </c>
      <c r="N23" s="316">
        <f t="shared" si="7"/>
        <v>0.5833333333</v>
      </c>
      <c r="O23" s="316">
        <f t="shared" si="7"/>
        <v>0.5666666667</v>
      </c>
      <c r="P23" s="316">
        <f t="shared" si="7"/>
        <v>0.6666666667</v>
      </c>
      <c r="Q23" s="317">
        <f t="shared" si="3"/>
        <v>0.6966666667</v>
      </c>
      <c r="R23" s="318">
        <f t="array" ref="R23">+IFERROR(IFS(E23=$R$42,(Q23*'Análisis UIS Salud'!$O$62),E23=$R$43,(Q23*'Análisis UIS Salud'!$O$68),E23=$R$44,(Q23*'Análisis UIS Salud'!$V$61),E23=$R$45,(Q23*'Análisis UIS Salud'!$O$74)),"RECTIFICAR EL NOMBRE EN LA COLUMNA E")</f>
        <v>73.60602639</v>
      </c>
      <c r="S23" s="331"/>
      <c r="T23" s="332"/>
      <c r="U23" s="320" t="s">
        <v>251</v>
      </c>
      <c r="V23" s="335"/>
      <c r="W23" s="42"/>
      <c r="X23" s="42"/>
      <c r="Y23" s="42"/>
      <c r="Z23" s="42"/>
      <c r="AA23" s="322"/>
      <c r="AB23" s="179"/>
      <c r="AC23" s="179"/>
      <c r="AD23" s="179"/>
      <c r="AE23" s="179"/>
      <c r="AF23" s="179"/>
      <c r="AG23" s="179"/>
      <c r="AH23" s="179"/>
      <c r="AI23" s="182"/>
      <c r="AJ23" s="179"/>
      <c r="AK23" s="179"/>
      <c r="AL23" s="179"/>
      <c r="AM23" s="179"/>
      <c r="AN23" s="179"/>
      <c r="AO23" s="179"/>
      <c r="AP23" s="179"/>
      <c r="AQ23" s="179"/>
      <c r="AR23" s="179"/>
      <c r="AS23" s="323">
        <v>72.0</v>
      </c>
      <c r="AT23" s="323">
        <v>28.0</v>
      </c>
      <c r="AU23" s="323">
        <v>35.0</v>
      </c>
      <c r="AV23" s="323">
        <v>34.0</v>
      </c>
      <c r="AW23" s="323">
        <v>40.0</v>
      </c>
    </row>
    <row r="24" ht="44.25" customHeight="1">
      <c r="A24" s="179"/>
      <c r="B24" s="324"/>
      <c r="C24" s="448" t="s">
        <v>293</v>
      </c>
      <c r="D24" s="43"/>
      <c r="E24" s="351" t="s">
        <v>286</v>
      </c>
      <c r="F24" s="355"/>
      <c r="G24" s="327"/>
      <c r="H24" s="327"/>
      <c r="I24" s="327"/>
      <c r="J24" s="327"/>
      <c r="K24" s="327"/>
      <c r="L24" s="316">
        <f t="shared" ref="L24:P24" si="8">+AS24/60</f>
        <v>0.1</v>
      </c>
      <c r="M24" s="316">
        <f t="shared" si="8"/>
        <v>0.1333333333</v>
      </c>
      <c r="N24" s="316">
        <f t="shared" si="8"/>
        <v>0.1333333333</v>
      </c>
      <c r="O24" s="316">
        <f t="shared" si="8"/>
        <v>0.08333333333</v>
      </c>
      <c r="P24" s="316">
        <f t="shared" si="8"/>
        <v>0.1</v>
      </c>
      <c r="Q24" s="317">
        <f t="shared" si="3"/>
        <v>0.11</v>
      </c>
      <c r="R24" s="318">
        <f t="array" ref="R24">+IFERROR(IFS(E24=$R$42,(Q24*'Análisis UIS Salud'!$O$62),E24=$R$43,(Q24*'Análisis UIS Salud'!$O$68),E24=$R$44,(Q24*'Análisis UIS Salud'!$V$61),E24=$R$45,(Q24*'Análisis UIS Salud'!$O$74)),"RECTIFICAR EL NOMBRE EN LA COLUMNA E")</f>
        <v>11.62200417</v>
      </c>
      <c r="S24" s="331"/>
      <c r="T24" s="332"/>
      <c r="U24" s="320" t="s">
        <v>251</v>
      </c>
      <c r="V24" s="335"/>
      <c r="W24" s="42"/>
      <c r="X24" s="42"/>
      <c r="Y24" s="42"/>
      <c r="Z24" s="42"/>
      <c r="AA24" s="322"/>
      <c r="AB24" s="179"/>
      <c r="AC24" s="179"/>
      <c r="AD24" s="179"/>
      <c r="AE24" s="179"/>
      <c r="AF24" s="179"/>
      <c r="AG24" s="179"/>
      <c r="AH24" s="179"/>
      <c r="AI24" s="182"/>
      <c r="AJ24" s="179"/>
      <c r="AK24" s="179"/>
      <c r="AL24" s="179"/>
      <c r="AM24" s="179"/>
      <c r="AN24" s="179"/>
      <c r="AO24" s="179"/>
      <c r="AP24" s="179"/>
      <c r="AQ24" s="179"/>
      <c r="AR24" s="179"/>
      <c r="AS24" s="323">
        <v>6.0</v>
      </c>
      <c r="AT24" s="323">
        <v>8.0</v>
      </c>
      <c r="AU24" s="323">
        <v>8.0</v>
      </c>
      <c r="AV24" s="323">
        <v>5.0</v>
      </c>
      <c r="AW24" s="323">
        <v>6.0</v>
      </c>
    </row>
    <row r="25" ht="54.75" customHeight="1">
      <c r="A25" s="179"/>
      <c r="B25" s="333"/>
      <c r="C25" s="321" t="s">
        <v>294</v>
      </c>
      <c r="D25" s="43"/>
      <c r="E25" s="351" t="s">
        <v>286</v>
      </c>
      <c r="F25" s="355"/>
      <c r="G25" s="327"/>
      <c r="H25" s="327"/>
      <c r="I25" s="327"/>
      <c r="J25" s="327"/>
      <c r="K25" s="327"/>
      <c r="L25" s="316">
        <f t="shared" ref="L25:P25" si="9">+AS25/60</f>
        <v>1.033333333</v>
      </c>
      <c r="M25" s="316">
        <f t="shared" si="9"/>
        <v>1.166666667</v>
      </c>
      <c r="N25" s="316">
        <f t="shared" si="9"/>
        <v>1.233333333</v>
      </c>
      <c r="O25" s="316">
        <f t="shared" si="9"/>
        <v>1.266666667</v>
      </c>
      <c r="P25" s="316">
        <f t="shared" si="9"/>
        <v>1.05</v>
      </c>
      <c r="Q25" s="317">
        <f t="shared" si="3"/>
        <v>1.15</v>
      </c>
      <c r="R25" s="318">
        <f t="array" ref="R25">+IFERROR(IFS(E25=$R$42,(Q25*'Análisis UIS Salud'!$O$62),E25=$R$43,(Q25*'Análisis UIS Salud'!$O$68),E25=$R$44,(Q25*'Análisis UIS Salud'!$V$61),E25=$R$45,(Q25*'Análisis UIS Salud'!$O$74)),"RECTIFICAR EL NOMBRE EN LA COLUMNA E")</f>
        <v>121.5027708</v>
      </c>
      <c r="S25" s="331"/>
      <c r="T25" s="332"/>
      <c r="U25" s="320" t="s">
        <v>251</v>
      </c>
      <c r="V25" s="335"/>
      <c r="W25" s="42"/>
      <c r="X25" s="42"/>
      <c r="Y25" s="42"/>
      <c r="Z25" s="42"/>
      <c r="AA25" s="322"/>
      <c r="AB25" s="179"/>
      <c r="AC25" s="179"/>
      <c r="AD25" s="179"/>
      <c r="AE25" s="179"/>
      <c r="AF25" s="179"/>
      <c r="AG25" s="179"/>
      <c r="AH25" s="179"/>
      <c r="AI25" s="182"/>
      <c r="AJ25" s="179"/>
      <c r="AK25" s="179"/>
      <c r="AL25" s="179"/>
      <c r="AM25" s="179"/>
      <c r="AN25" s="179"/>
      <c r="AO25" s="179"/>
      <c r="AP25" s="179"/>
      <c r="AQ25" s="179"/>
      <c r="AR25" s="179"/>
      <c r="AS25" s="323">
        <v>62.0</v>
      </c>
      <c r="AT25" s="323">
        <v>70.0</v>
      </c>
      <c r="AU25" s="323">
        <v>74.0</v>
      </c>
      <c r="AV25" s="323">
        <v>76.0</v>
      </c>
      <c r="AW25" s="323">
        <v>63.0</v>
      </c>
    </row>
    <row r="26" ht="116.25" customHeight="1">
      <c r="A26" s="336"/>
      <c r="B26" s="337">
        <v>3.0</v>
      </c>
      <c r="C26" s="338" t="s">
        <v>403</v>
      </c>
      <c r="D26" s="43"/>
      <c r="E26" s="339" t="s">
        <v>286</v>
      </c>
      <c r="F26" s="340" t="s">
        <v>296</v>
      </c>
      <c r="G26" s="341"/>
      <c r="H26" s="341"/>
      <c r="I26" s="341"/>
      <c r="J26" s="341"/>
      <c r="K26" s="341"/>
      <c r="L26" s="342">
        <f t="shared" ref="L26:L37" si="11">+AS26/60</f>
        <v>0.735</v>
      </c>
      <c r="M26" s="342">
        <v>1.17</v>
      </c>
      <c r="N26" s="486">
        <f t="shared" ref="N26:P26" si="10">+AU26/60</f>
        <v>0</v>
      </c>
      <c r="O26" s="486">
        <f t="shared" si="10"/>
        <v>0</v>
      </c>
      <c r="P26" s="486">
        <f t="shared" si="10"/>
        <v>0</v>
      </c>
      <c r="Q26" s="342">
        <f t="shared" si="3"/>
        <v>0.381</v>
      </c>
      <c r="R26" s="343">
        <f t="array" ref="R26">+IFERROR(IFS(E26=$R$42,(Q26*'Análisis UIS Salud'!$O$62),E26=$R$43,(Q26*'Análisis UIS Salud'!$O$68),E26=$R$44,(Q26*'Análisis UIS Salud'!$V$61),E26=$R$45,(Q26*'Análisis UIS Salud'!$O$74)),"RECTIFICAR EL NOMBRE EN LA COLUMNA E")</f>
        <v>40.25439625</v>
      </c>
      <c r="S26" s="344"/>
      <c r="T26" s="345"/>
      <c r="U26" s="346" t="s">
        <v>251</v>
      </c>
      <c r="V26" s="338"/>
      <c r="W26" s="42"/>
      <c r="X26" s="42"/>
      <c r="Y26" s="42"/>
      <c r="Z26" s="42"/>
      <c r="AA26" s="322"/>
      <c r="AB26" s="336"/>
      <c r="AC26" s="336"/>
      <c r="AD26" s="336"/>
      <c r="AE26" s="336"/>
      <c r="AF26" s="336"/>
      <c r="AG26" s="336"/>
      <c r="AH26" s="336"/>
      <c r="AI26" s="336"/>
      <c r="AJ26" s="336"/>
      <c r="AK26" s="336"/>
      <c r="AL26" s="336"/>
      <c r="AM26" s="336"/>
      <c r="AN26" s="336"/>
      <c r="AO26" s="336"/>
      <c r="AP26" s="336"/>
      <c r="AQ26" s="336"/>
      <c r="AR26" s="336"/>
      <c r="AS26" s="341">
        <v>44.1</v>
      </c>
      <c r="AT26" s="341"/>
      <c r="AU26" s="341"/>
      <c r="AV26" s="341"/>
      <c r="AW26" s="341"/>
    </row>
    <row r="27" ht="47.25" customHeight="1">
      <c r="A27" s="336"/>
      <c r="B27" s="324"/>
      <c r="C27" s="338" t="s">
        <v>365</v>
      </c>
      <c r="D27" s="43"/>
      <c r="E27" s="339" t="s">
        <v>286</v>
      </c>
      <c r="F27" s="340" t="s">
        <v>296</v>
      </c>
      <c r="G27" s="341"/>
      <c r="H27" s="341"/>
      <c r="I27" s="341"/>
      <c r="J27" s="341"/>
      <c r="K27" s="341"/>
      <c r="L27" s="342">
        <f t="shared" si="11"/>
        <v>0.2833333333</v>
      </c>
      <c r="M27" s="342">
        <f t="shared" ref="M27:P27" si="12">+AT27/60</f>
        <v>0</v>
      </c>
      <c r="N27" s="342">
        <f t="shared" si="12"/>
        <v>0</v>
      </c>
      <c r="O27" s="342">
        <f t="shared" si="12"/>
        <v>0</v>
      </c>
      <c r="P27" s="342">
        <f t="shared" si="12"/>
        <v>0</v>
      </c>
      <c r="Q27" s="342">
        <f t="shared" si="3"/>
        <v>0.05666666667</v>
      </c>
      <c r="R27" s="343">
        <f t="array" ref="R27">+IFERROR(IFS(E27=$R$42,(Q27*'Análisis UIS Salud'!$O$62),E27=$R$43,(Q27*'Análisis UIS Salud'!$O$68),E27=$R$44,(Q27*'Análisis UIS Salud'!$V$61),E27=$R$45,(Q27*'Análisis UIS Salud'!$O$74)),"RECTIFICAR EL NOMBRE EN LA COLUMNA E")</f>
        <v>5.987093056</v>
      </c>
      <c r="S27" s="344"/>
      <c r="T27" s="345"/>
      <c r="U27" s="346" t="s">
        <v>251</v>
      </c>
      <c r="V27" s="347"/>
      <c r="W27" s="348"/>
      <c r="X27" s="348"/>
      <c r="Y27" s="348"/>
      <c r="Z27" s="348"/>
      <c r="AA27" s="349"/>
      <c r="AB27" s="336"/>
      <c r="AC27" s="336"/>
      <c r="AD27" s="336"/>
      <c r="AE27" s="336"/>
      <c r="AF27" s="336"/>
      <c r="AG27" s="336"/>
      <c r="AH27" s="336"/>
      <c r="AI27" s="336"/>
      <c r="AJ27" s="336"/>
      <c r="AK27" s="336"/>
      <c r="AL27" s="336"/>
      <c r="AM27" s="336"/>
      <c r="AN27" s="336"/>
      <c r="AO27" s="336"/>
      <c r="AP27" s="336"/>
      <c r="AQ27" s="336"/>
      <c r="AR27" s="336"/>
      <c r="AS27" s="350">
        <v>17.0</v>
      </c>
      <c r="AT27" s="350"/>
      <c r="AU27" s="350"/>
      <c r="AV27" s="350"/>
      <c r="AW27" s="350"/>
    </row>
    <row r="28" ht="27.75" customHeight="1">
      <c r="A28" s="179"/>
      <c r="B28" s="333"/>
      <c r="C28" s="321" t="s">
        <v>298</v>
      </c>
      <c r="D28" s="43"/>
      <c r="E28" s="351" t="s">
        <v>286</v>
      </c>
      <c r="F28" s="352" t="s">
        <v>296</v>
      </c>
      <c r="G28" s="327"/>
      <c r="H28" s="327"/>
      <c r="I28" s="327"/>
      <c r="J28" s="327"/>
      <c r="K28" s="327"/>
      <c r="L28" s="316">
        <f t="shared" si="11"/>
        <v>0.4166666667</v>
      </c>
      <c r="M28" s="316">
        <f t="shared" ref="M28:P28" si="13">+AT28/60</f>
        <v>0.1666666667</v>
      </c>
      <c r="N28" s="316">
        <f t="shared" si="13"/>
        <v>0.5</v>
      </c>
      <c r="O28" s="316">
        <f t="shared" si="13"/>
        <v>0.3333333333</v>
      </c>
      <c r="P28" s="316">
        <f t="shared" si="13"/>
        <v>0.6666666667</v>
      </c>
      <c r="Q28" s="317">
        <f t="shared" si="3"/>
        <v>0.4166666667</v>
      </c>
      <c r="R28" s="318">
        <f t="array" ref="R28">+IFERROR(IFS(E28=$R$42,(Q28*'Análisis UIS Salud'!$O$62),E28=$R$43,(Q28*'Análisis UIS Salud'!$O$68),E28=$R$44,(Q28*'Análisis UIS Salud'!$V$61),E28=$R$45,(Q28*'Análisis UIS Salud'!$O$74)),"RECTIFICAR EL NOMBRE EN LA COLUMNA E")</f>
        <v>44.02274306</v>
      </c>
      <c r="S28" s="331"/>
      <c r="T28" s="332"/>
      <c r="U28" s="320" t="s">
        <v>251</v>
      </c>
      <c r="V28" s="335"/>
      <c r="W28" s="42"/>
      <c r="X28" s="42"/>
      <c r="Y28" s="42"/>
      <c r="Z28" s="42"/>
      <c r="AA28" s="322"/>
      <c r="AB28" s="179"/>
      <c r="AC28" s="179"/>
      <c r="AD28" s="179"/>
      <c r="AE28" s="179"/>
      <c r="AF28" s="179"/>
      <c r="AG28" s="179"/>
      <c r="AH28" s="179"/>
      <c r="AI28" s="182"/>
      <c r="AJ28" s="179"/>
      <c r="AK28" s="179"/>
      <c r="AL28" s="179"/>
      <c r="AM28" s="179"/>
      <c r="AN28" s="179"/>
      <c r="AO28" s="179"/>
      <c r="AP28" s="179"/>
      <c r="AQ28" s="179"/>
      <c r="AR28" s="179"/>
      <c r="AS28" s="323">
        <v>25.0</v>
      </c>
      <c r="AT28" s="323">
        <v>10.0</v>
      </c>
      <c r="AU28" s="323">
        <v>30.0</v>
      </c>
      <c r="AV28" s="323">
        <v>20.0</v>
      </c>
      <c r="AW28" s="323">
        <v>40.0</v>
      </c>
    </row>
    <row r="29" ht="30.0" customHeight="1">
      <c r="A29" s="179"/>
      <c r="B29" s="353">
        <v>4.0</v>
      </c>
      <c r="C29" s="354" t="s">
        <v>299</v>
      </c>
      <c r="D29" s="43"/>
      <c r="E29" s="351" t="s">
        <v>286</v>
      </c>
      <c r="F29" s="355"/>
      <c r="G29" s="327"/>
      <c r="H29" s="327"/>
      <c r="I29" s="327"/>
      <c r="J29" s="327"/>
      <c r="K29" s="327"/>
      <c r="L29" s="316">
        <f t="shared" si="11"/>
        <v>0.45</v>
      </c>
      <c r="M29" s="316">
        <f t="shared" ref="M29:P29" si="14">+AT29/60</f>
        <v>0.4666666667</v>
      </c>
      <c r="N29" s="316">
        <f t="shared" si="14"/>
        <v>0.3</v>
      </c>
      <c r="O29" s="316">
        <f t="shared" si="14"/>
        <v>0.35</v>
      </c>
      <c r="P29" s="316">
        <f t="shared" si="14"/>
        <v>0.3333333333</v>
      </c>
      <c r="Q29" s="317">
        <f t="shared" si="3"/>
        <v>0.38</v>
      </c>
      <c r="R29" s="318">
        <f t="array" ref="R29">+IFERROR(IFS(E29=$R$42,(Q29*'Análisis UIS Salud'!$O$62),E29=$R$43,(Q29*'Análisis UIS Salud'!$O$68),E29=$R$44,(Q29*'Análisis UIS Salud'!$V$61),E29=$R$45,(Q29*'Análisis UIS Salud'!$O$74)),"RECTIFICAR EL NOMBRE EN LA COLUMNA E")</f>
        <v>40.14874167</v>
      </c>
      <c r="S29" s="331"/>
      <c r="T29" s="332"/>
      <c r="U29" s="320" t="s">
        <v>251</v>
      </c>
      <c r="V29" s="335"/>
      <c r="W29" s="42"/>
      <c r="X29" s="42"/>
      <c r="Y29" s="42"/>
      <c r="Z29" s="42"/>
      <c r="AA29" s="322"/>
      <c r="AB29" s="179"/>
      <c r="AC29" s="179"/>
      <c r="AD29" s="179"/>
      <c r="AE29" s="179"/>
      <c r="AF29" s="179"/>
      <c r="AG29" s="179"/>
      <c r="AH29" s="179"/>
      <c r="AI29" s="182"/>
      <c r="AJ29" s="179"/>
      <c r="AK29" s="179"/>
      <c r="AL29" s="179"/>
      <c r="AM29" s="179"/>
      <c r="AN29" s="179"/>
      <c r="AO29" s="179"/>
      <c r="AP29" s="179"/>
      <c r="AQ29" s="179"/>
      <c r="AR29" s="179"/>
      <c r="AS29" s="323">
        <v>27.0</v>
      </c>
      <c r="AT29" s="323">
        <v>28.0</v>
      </c>
      <c r="AU29" s="323">
        <v>18.0</v>
      </c>
      <c r="AV29" s="323">
        <v>21.0</v>
      </c>
      <c r="AW29" s="323">
        <v>20.0</v>
      </c>
    </row>
    <row r="30" ht="51.0" customHeight="1">
      <c r="A30" s="179"/>
      <c r="B30" s="333"/>
      <c r="C30" s="321" t="s">
        <v>300</v>
      </c>
      <c r="D30" s="43"/>
      <c r="E30" s="351" t="s">
        <v>286</v>
      </c>
      <c r="F30" s="355" t="s">
        <v>301</v>
      </c>
      <c r="G30" s="327"/>
      <c r="H30" s="327"/>
      <c r="I30" s="327"/>
      <c r="J30" s="327"/>
      <c r="K30" s="327"/>
      <c r="L30" s="316">
        <f t="shared" si="11"/>
        <v>0.15</v>
      </c>
      <c r="M30" s="316">
        <f t="shared" ref="M30:P30" si="15">+AT30/60</f>
        <v>0.08333333333</v>
      </c>
      <c r="N30" s="316">
        <f t="shared" si="15"/>
        <v>0.1</v>
      </c>
      <c r="O30" s="316">
        <f t="shared" si="15"/>
        <v>0.1</v>
      </c>
      <c r="P30" s="316">
        <f t="shared" si="15"/>
        <v>0.06666666667</v>
      </c>
      <c r="Q30" s="317">
        <f t="shared" si="3"/>
        <v>0.1</v>
      </c>
      <c r="R30" s="318">
        <f t="array" ref="R30">+IFERROR(IFS(E30=$R$42,(Q30*'Análisis UIS Salud'!$O$62),E30=$R$43,(Q30*'Análisis UIS Salud'!$O$68),E30=$R$44,(Q30*'Análisis UIS Salud'!$V$61),E30=$R$45,(Q30*'Análisis UIS Salud'!$O$74)),"RECTIFICAR EL NOMBRE EN LA COLUMNA E")</f>
        <v>10.56545833</v>
      </c>
      <c r="S30" s="331"/>
      <c r="T30" s="332"/>
      <c r="U30" s="320" t="s">
        <v>251</v>
      </c>
      <c r="V30" s="321"/>
      <c r="W30" s="42"/>
      <c r="X30" s="42"/>
      <c r="Y30" s="42"/>
      <c r="Z30" s="42"/>
      <c r="AA30" s="322"/>
      <c r="AB30" s="179"/>
      <c r="AC30" s="179"/>
      <c r="AD30" s="179"/>
      <c r="AE30" s="179"/>
      <c r="AF30" s="179"/>
      <c r="AG30" s="179"/>
      <c r="AH30" s="179"/>
      <c r="AI30" s="182"/>
      <c r="AJ30" s="179"/>
      <c r="AK30" s="179"/>
      <c r="AL30" s="179"/>
      <c r="AM30" s="179"/>
      <c r="AN30" s="179"/>
      <c r="AO30" s="179"/>
      <c r="AP30" s="179"/>
      <c r="AQ30" s="179"/>
      <c r="AR30" s="179"/>
      <c r="AS30" s="323">
        <v>9.0</v>
      </c>
      <c r="AT30" s="323">
        <v>5.0</v>
      </c>
      <c r="AU30" s="323">
        <v>6.0</v>
      </c>
      <c r="AV30" s="323">
        <v>6.0</v>
      </c>
      <c r="AW30" s="323">
        <v>4.0</v>
      </c>
    </row>
    <row r="31" ht="25.5" customHeight="1">
      <c r="A31" s="179"/>
      <c r="B31" s="356">
        <v>5.0</v>
      </c>
      <c r="C31" s="321" t="s">
        <v>302</v>
      </c>
      <c r="D31" s="43"/>
      <c r="E31" s="351" t="s">
        <v>303</v>
      </c>
      <c r="F31" s="355"/>
      <c r="G31" s="327"/>
      <c r="H31" s="327"/>
      <c r="I31" s="327"/>
      <c r="J31" s="327"/>
      <c r="K31" s="327"/>
      <c r="L31" s="316">
        <f t="shared" si="11"/>
        <v>50</v>
      </c>
      <c r="M31" s="316">
        <f t="shared" ref="M31:P31" si="16">+AT31/60</f>
        <v>50</v>
      </c>
      <c r="N31" s="316">
        <f t="shared" si="16"/>
        <v>50</v>
      </c>
      <c r="O31" s="316">
        <f t="shared" si="16"/>
        <v>50</v>
      </c>
      <c r="P31" s="316">
        <f t="shared" si="16"/>
        <v>50</v>
      </c>
      <c r="Q31" s="317">
        <f t="shared" si="3"/>
        <v>50</v>
      </c>
      <c r="R31" s="318">
        <f t="array" ref="R31">+IFERROR(IFS(E31=$R$42,(Q31*'Análisis UIS Salud'!$O$62),E31=$R$43,(Q31*'Análisis UIS Salud'!$O$68),E31=$R$44,(Q31*'Análisis UIS Salud'!$V$61),E31=$R$45,(Q31*'Análisis UIS Salud'!$O$74)),"RECTIFICAR EL NOMBRE EN LA COLUMNA E")</f>
        <v>10678.22936</v>
      </c>
      <c r="S31" s="331"/>
      <c r="T31" s="332"/>
      <c r="U31" s="320" t="s">
        <v>251</v>
      </c>
      <c r="V31" s="321"/>
      <c r="W31" s="42"/>
      <c r="X31" s="42"/>
      <c r="Y31" s="42"/>
      <c r="Z31" s="42"/>
      <c r="AA31" s="322"/>
      <c r="AB31" s="179"/>
      <c r="AC31" s="179"/>
      <c r="AD31" s="179"/>
      <c r="AE31" s="179"/>
      <c r="AF31" s="179"/>
      <c r="AG31" s="179"/>
      <c r="AH31" s="179"/>
      <c r="AI31" s="182"/>
      <c r="AJ31" s="179"/>
      <c r="AK31" s="179"/>
      <c r="AL31" s="179"/>
      <c r="AM31" s="179"/>
      <c r="AN31" s="179"/>
      <c r="AO31" s="179"/>
      <c r="AP31" s="179"/>
      <c r="AQ31" s="179"/>
      <c r="AR31" s="179"/>
      <c r="AS31" s="323">
        <v>3000.0</v>
      </c>
      <c r="AT31" s="323">
        <v>3000.0</v>
      </c>
      <c r="AU31" s="323">
        <v>3000.0</v>
      </c>
      <c r="AV31" s="323">
        <v>3000.0</v>
      </c>
      <c r="AW31" s="323">
        <v>3000.0</v>
      </c>
    </row>
    <row r="32" ht="32.25" customHeight="1">
      <c r="A32" s="179"/>
      <c r="B32" s="356">
        <v>6.0</v>
      </c>
      <c r="C32" s="321" t="s">
        <v>304</v>
      </c>
      <c r="D32" s="43"/>
      <c r="E32" s="351" t="s">
        <v>286</v>
      </c>
      <c r="F32" s="355" t="s">
        <v>303</v>
      </c>
      <c r="G32" s="327"/>
      <c r="H32" s="327"/>
      <c r="I32" s="327"/>
      <c r="J32" s="327"/>
      <c r="K32" s="327"/>
      <c r="L32" s="316">
        <f t="shared" si="11"/>
        <v>0.1833333333</v>
      </c>
      <c r="M32" s="316">
        <f t="shared" ref="M32:P32" si="17">+AT32/60</f>
        <v>0.35</v>
      </c>
      <c r="N32" s="316">
        <f t="shared" si="17"/>
        <v>0.1833333333</v>
      </c>
      <c r="O32" s="316">
        <f t="shared" si="17"/>
        <v>0.2333333333</v>
      </c>
      <c r="P32" s="316">
        <f t="shared" si="17"/>
        <v>0.1833333333</v>
      </c>
      <c r="Q32" s="317">
        <f t="shared" si="3"/>
        <v>0.2266666667</v>
      </c>
      <c r="R32" s="318">
        <f t="array" ref="R32">+IFERROR(IFS(E32=$R$42,(Q32*'Análisis UIS Salud'!$O$62),E32=$R$43,(Q32*'Análisis UIS Salud'!$O$68),E32=$R$44,(Q32*'Análisis UIS Salud'!$V$61),E32=$R$45,(Q32*'Análisis UIS Salud'!$O$74)),"RECTIFICAR EL NOMBRE EN LA COLUMNA E")</f>
        <v>23.94837222</v>
      </c>
      <c r="S32" s="331"/>
      <c r="T32" s="332"/>
      <c r="U32" s="320" t="s">
        <v>251</v>
      </c>
      <c r="V32" s="321"/>
      <c r="W32" s="42"/>
      <c r="X32" s="42"/>
      <c r="Y32" s="42"/>
      <c r="Z32" s="42"/>
      <c r="AA32" s="322"/>
      <c r="AB32" s="179"/>
      <c r="AC32" s="179"/>
      <c r="AD32" s="179"/>
      <c r="AE32" s="179"/>
      <c r="AF32" s="179"/>
      <c r="AG32" s="179"/>
      <c r="AH32" s="179"/>
      <c r="AI32" s="182"/>
      <c r="AJ32" s="179"/>
      <c r="AK32" s="179"/>
      <c r="AL32" s="179"/>
      <c r="AM32" s="179"/>
      <c r="AN32" s="179"/>
      <c r="AO32" s="179"/>
      <c r="AP32" s="179"/>
      <c r="AQ32" s="179"/>
      <c r="AR32" s="179"/>
      <c r="AS32" s="323">
        <v>11.0</v>
      </c>
      <c r="AT32" s="323">
        <v>21.0</v>
      </c>
      <c r="AU32" s="323">
        <v>11.0</v>
      </c>
      <c r="AV32" s="323">
        <v>14.0</v>
      </c>
      <c r="AW32" s="323">
        <v>11.0</v>
      </c>
    </row>
    <row r="33" ht="30.0" customHeight="1">
      <c r="A33" s="179"/>
      <c r="B33" s="337">
        <v>7.0</v>
      </c>
      <c r="C33" s="321" t="s">
        <v>306</v>
      </c>
      <c r="D33" s="43"/>
      <c r="E33" s="351" t="s">
        <v>303</v>
      </c>
      <c r="F33" s="355"/>
      <c r="G33" s="327"/>
      <c r="H33" s="327"/>
      <c r="I33" s="327"/>
      <c r="J33" s="327"/>
      <c r="K33" s="327"/>
      <c r="L33" s="316">
        <f t="shared" si="11"/>
        <v>27.48333333</v>
      </c>
      <c r="M33" s="316">
        <f t="shared" ref="M33:P33" si="18">+AT33/60</f>
        <v>27.25</v>
      </c>
      <c r="N33" s="316">
        <f t="shared" si="18"/>
        <v>26.98333333</v>
      </c>
      <c r="O33" s="316">
        <f t="shared" si="18"/>
        <v>27.16666667</v>
      </c>
      <c r="P33" s="316">
        <f t="shared" si="18"/>
        <v>27.41666667</v>
      </c>
      <c r="Q33" s="317">
        <f t="shared" si="3"/>
        <v>27.26</v>
      </c>
      <c r="R33" s="318">
        <f t="array" ref="R33">+IFERROR(IFS(E33=$R$42,(Q33*'Análisis UIS Salud'!$O$62),E33=$R$43,(Q33*'Análisis UIS Salud'!$O$68),E33=$R$44,(Q33*'Análisis UIS Salud'!$V$61),E33=$R$45,(Q33*'Análisis UIS Salud'!$O$74)),"RECTIFICAR EL NOMBRE EN LA COLUMNA E")</f>
        <v>5821.770645</v>
      </c>
      <c r="S33" s="331"/>
      <c r="T33" s="332"/>
      <c r="U33" s="320" t="s">
        <v>251</v>
      </c>
      <c r="V33" s="321"/>
      <c r="W33" s="42"/>
      <c r="X33" s="42"/>
      <c r="Y33" s="42"/>
      <c r="Z33" s="42"/>
      <c r="AA33" s="322"/>
      <c r="AB33" s="179"/>
      <c r="AC33" s="179"/>
      <c r="AD33" s="179"/>
      <c r="AE33" s="179"/>
      <c r="AF33" s="179"/>
      <c r="AG33" s="179"/>
      <c r="AH33" s="179"/>
      <c r="AI33" s="182"/>
      <c r="AJ33" s="179"/>
      <c r="AK33" s="179"/>
      <c r="AL33" s="179"/>
      <c r="AM33" s="179"/>
      <c r="AN33" s="179"/>
      <c r="AO33" s="179"/>
      <c r="AP33" s="179"/>
      <c r="AQ33" s="179"/>
      <c r="AR33" s="179"/>
      <c r="AS33" s="323">
        <f>27*60+29</f>
        <v>1649</v>
      </c>
      <c r="AT33" s="323">
        <f>27*60+15</f>
        <v>1635</v>
      </c>
      <c r="AU33" s="323">
        <f>26*60+59</f>
        <v>1619</v>
      </c>
      <c r="AV33" s="323">
        <v>1630.0</v>
      </c>
      <c r="AW33" s="323">
        <v>1645.0</v>
      </c>
    </row>
    <row r="34" ht="30.0" customHeight="1">
      <c r="A34" s="179"/>
      <c r="B34" s="333"/>
      <c r="C34" s="321" t="s">
        <v>307</v>
      </c>
      <c r="D34" s="43"/>
      <c r="E34" s="351" t="s">
        <v>303</v>
      </c>
      <c r="F34" s="355"/>
      <c r="G34" s="327"/>
      <c r="H34" s="327"/>
      <c r="I34" s="327"/>
      <c r="J34" s="327"/>
      <c r="K34" s="327"/>
      <c r="L34" s="316">
        <f t="shared" si="11"/>
        <v>4.533333333</v>
      </c>
      <c r="M34" s="316">
        <f t="shared" ref="M34:P34" si="19">+AT34/60</f>
        <v>5.583333333</v>
      </c>
      <c r="N34" s="316">
        <f t="shared" si="19"/>
        <v>3.466666667</v>
      </c>
      <c r="O34" s="316">
        <f t="shared" si="19"/>
        <v>5.5</v>
      </c>
      <c r="P34" s="316">
        <f t="shared" si="19"/>
        <v>5</v>
      </c>
      <c r="Q34" s="317">
        <f t="shared" si="3"/>
        <v>4.816666667</v>
      </c>
      <c r="R34" s="462" t="s">
        <v>308</v>
      </c>
      <c r="S34" s="331"/>
      <c r="T34" s="332"/>
      <c r="U34" s="320" t="s">
        <v>251</v>
      </c>
      <c r="V34" s="321"/>
      <c r="W34" s="42"/>
      <c r="X34" s="42"/>
      <c r="Y34" s="42"/>
      <c r="Z34" s="42"/>
      <c r="AA34" s="322"/>
      <c r="AB34" s="179"/>
      <c r="AC34" s="179"/>
      <c r="AD34" s="179"/>
      <c r="AE34" s="179"/>
      <c r="AF34" s="179"/>
      <c r="AG34" s="179"/>
      <c r="AH34" s="179"/>
      <c r="AI34" s="182"/>
      <c r="AJ34" s="179"/>
      <c r="AK34" s="179"/>
      <c r="AL34" s="179"/>
      <c r="AM34" s="179"/>
      <c r="AN34" s="179"/>
      <c r="AO34" s="179"/>
      <c r="AP34" s="179"/>
      <c r="AQ34" s="179"/>
      <c r="AR34" s="179"/>
      <c r="AS34" s="323">
        <v>272.0</v>
      </c>
      <c r="AT34" s="323">
        <v>335.0</v>
      </c>
      <c r="AU34" s="323">
        <v>208.0</v>
      </c>
      <c r="AV34" s="323">
        <v>330.0</v>
      </c>
      <c r="AW34" s="323">
        <v>300.0</v>
      </c>
    </row>
    <row r="35" ht="48.75" customHeight="1">
      <c r="A35" s="179"/>
      <c r="B35" s="356">
        <v>8.0</v>
      </c>
      <c r="C35" s="321" t="s">
        <v>309</v>
      </c>
      <c r="D35" s="43"/>
      <c r="E35" s="351" t="s">
        <v>286</v>
      </c>
      <c r="F35" s="355"/>
      <c r="G35" s="327"/>
      <c r="H35" s="327"/>
      <c r="I35" s="327"/>
      <c r="J35" s="327"/>
      <c r="K35" s="327"/>
      <c r="L35" s="316">
        <f t="shared" si="11"/>
        <v>0.2333333333</v>
      </c>
      <c r="M35" s="316">
        <f t="shared" ref="M35:P35" si="20">+AT35/60</f>
        <v>0.2166666667</v>
      </c>
      <c r="N35" s="316">
        <f t="shared" si="20"/>
        <v>0.1333333333</v>
      </c>
      <c r="O35" s="316">
        <f t="shared" si="20"/>
        <v>0.1</v>
      </c>
      <c r="P35" s="316">
        <f t="shared" si="20"/>
        <v>0.15</v>
      </c>
      <c r="Q35" s="317">
        <f t="shared" si="3"/>
        <v>0.1666666667</v>
      </c>
      <c r="R35" s="318">
        <f t="array" ref="R35">+IFERROR(IFS(E35=$R$42,(Q35*'Análisis UIS Salud'!$O$62),E35=$R$43,(Q35*'Análisis UIS Salud'!$O$68),E35=$R$44,(Q35*'Análisis UIS Salud'!$V$61),E35=$R$45,(Q35*'Análisis UIS Salud'!$O$74)),"RECTIFICAR EL NOMBRE EN LA COLUMNA E")</f>
        <v>17.60909722</v>
      </c>
      <c r="S35" s="331"/>
      <c r="T35" s="332"/>
      <c r="U35" s="320" t="s">
        <v>251</v>
      </c>
      <c r="V35" s="321"/>
      <c r="W35" s="42"/>
      <c r="X35" s="42"/>
      <c r="Y35" s="42"/>
      <c r="Z35" s="42"/>
      <c r="AA35" s="322"/>
      <c r="AB35" s="179"/>
      <c r="AC35" s="179"/>
      <c r="AD35" s="179"/>
      <c r="AE35" s="179"/>
      <c r="AF35" s="179"/>
      <c r="AG35" s="179"/>
      <c r="AH35" s="179"/>
      <c r="AI35" s="182"/>
      <c r="AJ35" s="179"/>
      <c r="AK35" s="179"/>
      <c r="AL35" s="179"/>
      <c r="AM35" s="179"/>
      <c r="AN35" s="179"/>
      <c r="AO35" s="179"/>
      <c r="AP35" s="179"/>
      <c r="AQ35" s="179"/>
      <c r="AR35" s="179"/>
      <c r="AS35" s="323">
        <v>14.0</v>
      </c>
      <c r="AT35" s="323">
        <v>13.0</v>
      </c>
      <c r="AU35" s="323">
        <v>8.0</v>
      </c>
      <c r="AV35" s="323">
        <v>6.0</v>
      </c>
      <c r="AW35" s="323">
        <v>9.0</v>
      </c>
    </row>
    <row r="36" ht="45.75" customHeight="1">
      <c r="A36" s="179"/>
      <c r="B36" s="356">
        <v>9.0</v>
      </c>
      <c r="C36" s="321" t="s">
        <v>367</v>
      </c>
      <c r="D36" s="43"/>
      <c r="E36" s="358" t="s">
        <v>311</v>
      </c>
      <c r="F36" s="355"/>
      <c r="G36" s="327"/>
      <c r="H36" s="327"/>
      <c r="I36" s="327"/>
      <c r="J36" s="327"/>
      <c r="K36" s="327"/>
      <c r="L36" s="316">
        <f t="shared" si="11"/>
        <v>1.616666667</v>
      </c>
      <c r="M36" s="316">
        <f t="shared" ref="M36:P36" si="21">+AT36/60</f>
        <v>1.15</v>
      </c>
      <c r="N36" s="316">
        <f t="shared" si="21"/>
        <v>1.583333333</v>
      </c>
      <c r="O36" s="316">
        <f t="shared" si="21"/>
        <v>1.633333333</v>
      </c>
      <c r="P36" s="316">
        <f t="shared" si="21"/>
        <v>1.666666667</v>
      </c>
      <c r="Q36" s="317">
        <f t="shared" si="3"/>
        <v>1.53</v>
      </c>
      <c r="R36" s="318">
        <f t="array" ref="R36">+IFERROR(IFS(E36=$R$42,(Q36*'Análisis UIS Salud'!$O$62),E36=$R$43,(Q36*'Análisis UIS Salud'!$O$68),E36=$R$44,(Q36*'Análisis UIS Salud'!$V$61),E36=$R$45,(Q36*'Análisis UIS Salud'!$O$74)),"RECTIFICAR EL NOMBRE EN LA COLUMNA E")</f>
        <v>191.0520563</v>
      </c>
      <c r="S36" s="331"/>
      <c r="T36" s="332"/>
      <c r="U36" s="320" t="s">
        <v>251</v>
      </c>
      <c r="V36" s="321"/>
      <c r="W36" s="42"/>
      <c r="X36" s="42"/>
      <c r="Y36" s="42"/>
      <c r="Z36" s="42"/>
      <c r="AA36" s="322"/>
      <c r="AB36" s="179"/>
      <c r="AC36" s="179"/>
      <c r="AD36" s="179"/>
      <c r="AE36" s="179"/>
      <c r="AF36" s="179"/>
      <c r="AG36" s="179"/>
      <c r="AH36" s="179"/>
      <c r="AI36" s="182"/>
      <c r="AJ36" s="179"/>
      <c r="AK36" s="179"/>
      <c r="AL36" s="179"/>
      <c r="AM36" s="179"/>
      <c r="AN36" s="179"/>
      <c r="AO36" s="179"/>
      <c r="AP36" s="179"/>
      <c r="AQ36" s="179"/>
      <c r="AR36" s="179"/>
      <c r="AS36" s="323">
        <v>97.0</v>
      </c>
      <c r="AT36" s="323">
        <v>69.0</v>
      </c>
      <c r="AU36" s="323">
        <v>95.0</v>
      </c>
      <c r="AV36" s="323">
        <v>98.0</v>
      </c>
      <c r="AW36" s="323">
        <v>100.0</v>
      </c>
    </row>
    <row r="37" ht="54.75" customHeight="1">
      <c r="A37" s="179"/>
      <c r="B37" s="356">
        <v>11.0</v>
      </c>
      <c r="C37" s="321" t="s">
        <v>368</v>
      </c>
      <c r="D37" s="43"/>
      <c r="E37" s="358" t="s">
        <v>311</v>
      </c>
      <c r="F37" s="359"/>
      <c r="G37" s="327"/>
      <c r="H37" s="327"/>
      <c r="I37" s="327"/>
      <c r="J37" s="327"/>
      <c r="K37" s="327"/>
      <c r="L37" s="316">
        <f t="shared" si="11"/>
        <v>0.6166666667</v>
      </c>
      <c r="M37" s="316">
        <f t="shared" ref="M37:P37" si="22">+AT37/60</f>
        <v>0.5833333333</v>
      </c>
      <c r="N37" s="316">
        <f t="shared" si="22"/>
        <v>0.6666666667</v>
      </c>
      <c r="O37" s="316">
        <f t="shared" si="22"/>
        <v>0.7</v>
      </c>
      <c r="P37" s="316">
        <f t="shared" si="22"/>
        <v>0.75</v>
      </c>
      <c r="Q37" s="317">
        <f t="shared" si="3"/>
        <v>0.6633333333</v>
      </c>
      <c r="R37" s="318">
        <f t="array" ref="R37">+IFERROR(IFS(E37=$R$42,(Q37*'Análisis UIS Salud'!$O$62),E37=$R$43,(Q37*'Análisis UIS Salud'!$O$68),E37=$R$44,(Q37*'Análisis UIS Salud'!$V$61),E37=$R$45,(Q37*'Análisis UIS Salud'!$O$74)),"RECTIFICAR EL NOMBRE EN LA COLUMNA E")</f>
        <v>82.83084792</v>
      </c>
      <c r="S37" s="331"/>
      <c r="T37" s="332"/>
      <c r="U37" s="320" t="s">
        <v>251</v>
      </c>
      <c r="V37" s="321"/>
      <c r="W37" s="42"/>
      <c r="X37" s="42"/>
      <c r="Y37" s="42"/>
      <c r="Z37" s="42"/>
      <c r="AA37" s="322"/>
      <c r="AB37" s="179"/>
      <c r="AC37" s="179"/>
      <c r="AD37" s="179"/>
      <c r="AE37" s="179"/>
      <c r="AF37" s="179"/>
      <c r="AG37" s="179"/>
      <c r="AH37" s="179"/>
      <c r="AI37" s="182"/>
      <c r="AJ37" s="179"/>
      <c r="AK37" s="179"/>
      <c r="AL37" s="179"/>
      <c r="AM37" s="179"/>
      <c r="AN37" s="179"/>
      <c r="AO37" s="179"/>
      <c r="AP37" s="179"/>
      <c r="AQ37" s="179"/>
      <c r="AR37" s="179"/>
      <c r="AS37" s="323">
        <v>37.0</v>
      </c>
      <c r="AT37" s="323">
        <v>35.0</v>
      </c>
      <c r="AU37" s="323">
        <v>40.0</v>
      </c>
      <c r="AV37" s="323">
        <v>42.0</v>
      </c>
      <c r="AW37" s="323">
        <v>45.0</v>
      </c>
    </row>
    <row r="38" ht="30.0" customHeight="1">
      <c r="A38" s="179"/>
      <c r="B38" s="451">
        <v>12.0</v>
      </c>
      <c r="C38" s="321" t="s">
        <v>369</v>
      </c>
      <c r="D38" s="43"/>
      <c r="E38" s="358" t="s">
        <v>311</v>
      </c>
      <c r="F38" s="352" t="s">
        <v>395</v>
      </c>
      <c r="G38" s="327"/>
      <c r="H38" s="327"/>
      <c r="I38" s="327"/>
      <c r="J38" s="327"/>
      <c r="K38" s="327"/>
      <c r="L38" s="316">
        <v>4.12</v>
      </c>
      <c r="M38" s="316">
        <f t="shared" ref="M38:P38" si="23">+AT38/60</f>
        <v>0.5833333333</v>
      </c>
      <c r="N38" s="316">
        <f t="shared" si="23"/>
        <v>0.7</v>
      </c>
      <c r="O38" s="316">
        <f t="shared" si="23"/>
        <v>0.75</v>
      </c>
      <c r="P38" s="316">
        <f t="shared" si="23"/>
        <v>0.6166666667</v>
      </c>
      <c r="Q38" s="317">
        <f t="shared" si="3"/>
        <v>1.354</v>
      </c>
      <c r="R38" s="318">
        <f t="array" ref="R38">+IFERROR(IFS(E38=$R$42,(Q38*'Análisis UIS Salud'!$O$62),E38=$R$43,(Q38*'Análisis UIS Salud'!$O$68),E38=$R$44,(Q38*'Análisis UIS Salud'!$V$61),E38=$R$45,(Q38*'Análisis UIS Salud'!$O$74)),"RECTIFICAR EL NOMBRE EN LA COLUMNA E")</f>
        <v>169.0748263</v>
      </c>
      <c r="S38" s="319"/>
      <c r="T38" s="43"/>
      <c r="U38" s="320" t="s">
        <v>251</v>
      </c>
      <c r="V38" s="321"/>
      <c r="W38" s="42"/>
      <c r="X38" s="42"/>
      <c r="Y38" s="42"/>
      <c r="Z38" s="42"/>
      <c r="AA38" s="322"/>
      <c r="AB38" s="179"/>
      <c r="AC38" s="179"/>
      <c r="AD38" s="179"/>
      <c r="AE38" s="179"/>
      <c r="AF38" s="179"/>
      <c r="AG38" s="179"/>
      <c r="AH38" s="179"/>
      <c r="AI38" s="182"/>
      <c r="AJ38" s="179"/>
      <c r="AK38" s="179"/>
      <c r="AL38" s="179"/>
      <c r="AM38" s="179"/>
      <c r="AN38" s="179"/>
      <c r="AO38" s="179"/>
      <c r="AP38" s="179"/>
      <c r="AQ38" s="179"/>
      <c r="AR38" s="179"/>
      <c r="AS38" s="323">
        <v>40.0</v>
      </c>
      <c r="AT38" s="323">
        <v>35.0</v>
      </c>
      <c r="AU38" s="323">
        <v>42.0</v>
      </c>
      <c r="AV38" s="323">
        <v>45.0</v>
      </c>
      <c r="AW38" s="323">
        <v>37.0</v>
      </c>
    </row>
    <row r="39" ht="30.0" customHeight="1">
      <c r="A39" s="179"/>
      <c r="B39" s="333"/>
      <c r="C39" s="419" t="s">
        <v>339</v>
      </c>
      <c r="D39" s="372"/>
      <c r="E39" s="358" t="s">
        <v>311</v>
      </c>
      <c r="F39" s="352"/>
      <c r="G39" s="327"/>
      <c r="H39" s="327"/>
      <c r="I39" s="327"/>
      <c r="J39" s="327"/>
      <c r="K39" s="327"/>
      <c r="L39" s="316">
        <f t="shared" ref="L39:P39" si="24">+AS39/60</f>
        <v>0.4833333333</v>
      </c>
      <c r="M39" s="316">
        <f t="shared" si="24"/>
        <v>0.5</v>
      </c>
      <c r="N39" s="316">
        <f t="shared" si="24"/>
        <v>0.5333333333</v>
      </c>
      <c r="O39" s="316">
        <f t="shared" si="24"/>
        <v>0.5833333333</v>
      </c>
      <c r="P39" s="316">
        <f t="shared" si="24"/>
        <v>0.4666666667</v>
      </c>
      <c r="Q39" s="317">
        <f t="shared" si="3"/>
        <v>0.5133333333</v>
      </c>
      <c r="R39" s="318">
        <f t="array" ref="R39">+IFERROR(IFS(E39=$R$42,(Q39*'Análisis UIS Salud'!$O$62),E39=$R$43,(Q39*'Análisis UIS Salud'!$O$68),E39=$R$44,(Q39*'Análisis UIS Salud'!$V$61),E39=$R$45,(Q39*'Análisis UIS Salud'!$O$74)),"RECTIFICAR EL NOMBRE EN LA COLUMNA E")</f>
        <v>64.10025417</v>
      </c>
      <c r="S39" s="331"/>
      <c r="T39" s="332"/>
      <c r="U39" s="320" t="s">
        <v>251</v>
      </c>
      <c r="V39" s="419"/>
      <c r="W39" s="420"/>
      <c r="X39" s="420"/>
      <c r="Y39" s="420"/>
      <c r="Z39" s="420"/>
      <c r="AA39" s="421"/>
      <c r="AB39" s="179"/>
      <c r="AC39" s="179"/>
      <c r="AD39" s="179"/>
      <c r="AE39" s="179"/>
      <c r="AF39" s="179"/>
      <c r="AG39" s="179"/>
      <c r="AH39" s="179"/>
      <c r="AI39" s="182"/>
      <c r="AJ39" s="179"/>
      <c r="AK39" s="179"/>
      <c r="AL39" s="179"/>
      <c r="AM39" s="179"/>
      <c r="AN39" s="179"/>
      <c r="AO39" s="179"/>
      <c r="AP39" s="179"/>
      <c r="AQ39" s="179"/>
      <c r="AR39" s="179"/>
      <c r="AS39" s="323">
        <v>29.0</v>
      </c>
      <c r="AT39" s="323">
        <v>30.0</v>
      </c>
      <c r="AU39" s="323">
        <v>32.0</v>
      </c>
      <c r="AV39" s="323">
        <v>35.0</v>
      </c>
      <c r="AW39" s="323">
        <v>28.0</v>
      </c>
    </row>
    <row r="40" ht="75.0" customHeight="1">
      <c r="A40" s="336"/>
      <c r="B40" s="452">
        <v>13.0</v>
      </c>
      <c r="C40" s="338" t="s">
        <v>404</v>
      </c>
      <c r="D40" s="43"/>
      <c r="E40" s="453" t="s">
        <v>311</v>
      </c>
      <c r="F40" s="411"/>
      <c r="G40" s="341"/>
      <c r="H40" s="341"/>
      <c r="I40" s="341"/>
      <c r="J40" s="341"/>
      <c r="K40" s="341"/>
      <c r="L40" s="342">
        <f t="shared" ref="L40:P40" si="25">+AS40/60</f>
        <v>0</v>
      </c>
      <c r="M40" s="342">
        <f t="shared" si="25"/>
        <v>0</v>
      </c>
      <c r="N40" s="342">
        <f t="shared" si="25"/>
        <v>0</v>
      </c>
      <c r="O40" s="342">
        <f t="shared" si="25"/>
        <v>0</v>
      </c>
      <c r="P40" s="342">
        <f t="shared" si="25"/>
        <v>0</v>
      </c>
      <c r="Q40" s="342">
        <f t="shared" si="3"/>
        <v>0</v>
      </c>
      <c r="R40" s="343">
        <f t="array" ref="R40">+IFERROR(IFS(E40=$R$42,(Q40*'Análisis UIS Salud'!$O$62),E40=$R$43,(Q40*'Análisis UIS Salud'!$O$68),E40=$R$44,(Q40*'Análisis UIS Salud'!$V$61),E40=$R$45,(Q40*'Análisis UIS Salud'!$O$74)),"RECTIFICAR EL NOMBRE EN LA COLUMNA E")</f>
        <v>0</v>
      </c>
      <c r="S40" s="344"/>
      <c r="T40" s="345"/>
      <c r="U40" s="346" t="s">
        <v>267</v>
      </c>
      <c r="V40" s="454"/>
      <c r="W40" s="42"/>
      <c r="X40" s="42"/>
      <c r="Y40" s="42"/>
      <c r="Z40" s="42"/>
      <c r="AA40" s="322"/>
      <c r="AB40" s="336"/>
      <c r="AC40" s="336"/>
      <c r="AD40" s="336"/>
      <c r="AE40" s="336"/>
      <c r="AF40" s="336"/>
      <c r="AG40" s="336"/>
      <c r="AH40" s="336"/>
      <c r="AI40" s="336"/>
      <c r="AJ40" s="336"/>
      <c r="AK40" s="336"/>
      <c r="AL40" s="336"/>
      <c r="AM40" s="336"/>
      <c r="AN40" s="336"/>
      <c r="AO40" s="336"/>
      <c r="AP40" s="336"/>
      <c r="AQ40" s="336"/>
      <c r="AR40" s="336"/>
      <c r="AS40" s="341"/>
      <c r="AT40" s="341"/>
      <c r="AU40" s="341"/>
      <c r="AV40" s="341"/>
      <c r="AW40" s="341"/>
    </row>
    <row r="41" ht="30.0" customHeight="1">
      <c r="A41" s="179"/>
      <c r="B41" s="356"/>
      <c r="C41" s="370"/>
      <c r="D41" s="43"/>
      <c r="E41" s="372"/>
      <c r="F41" s="372"/>
      <c r="G41" s="327"/>
      <c r="H41" s="327"/>
      <c r="I41" s="327"/>
      <c r="J41" s="327"/>
      <c r="K41" s="327"/>
      <c r="L41" s="327"/>
      <c r="M41" s="327"/>
      <c r="N41" s="327"/>
      <c r="O41" s="327"/>
      <c r="P41" s="327"/>
      <c r="Q41" s="327"/>
      <c r="R41" s="331"/>
      <c r="S41" s="331"/>
      <c r="T41" s="332"/>
      <c r="U41" s="320"/>
      <c r="V41" s="335"/>
      <c r="W41" s="42"/>
      <c r="X41" s="42"/>
      <c r="Y41" s="42"/>
      <c r="Z41" s="42"/>
      <c r="AA41" s="322"/>
      <c r="AB41" s="179"/>
      <c r="AC41" s="179"/>
      <c r="AD41" s="179"/>
      <c r="AE41" s="179"/>
      <c r="AF41" s="179"/>
      <c r="AG41" s="179"/>
      <c r="AH41" s="179"/>
      <c r="AI41" s="182"/>
      <c r="AJ41" s="179"/>
      <c r="AK41" s="179"/>
      <c r="AL41" s="179"/>
      <c r="AM41" s="179"/>
      <c r="AN41" s="179"/>
      <c r="AO41" s="179"/>
      <c r="AP41" s="179"/>
      <c r="AQ41" s="179"/>
      <c r="AR41" s="179"/>
      <c r="AS41" s="179"/>
      <c r="AT41" s="179"/>
      <c r="AU41" s="179"/>
      <c r="AV41" s="179"/>
      <c r="AW41" s="179"/>
    </row>
    <row r="42" ht="30.0" customHeight="1">
      <c r="A42" s="179"/>
      <c r="B42" s="356"/>
      <c r="C42" s="367"/>
      <c r="D42" s="43"/>
      <c r="E42" s="368"/>
      <c r="F42" s="368"/>
      <c r="G42" s="327"/>
      <c r="H42" s="327"/>
      <c r="I42" s="327"/>
      <c r="J42" s="327"/>
      <c r="K42" s="327"/>
      <c r="L42" s="327"/>
      <c r="M42" s="327"/>
      <c r="N42" s="327"/>
      <c r="O42" s="327"/>
      <c r="P42" s="327"/>
      <c r="Q42" s="369">
        <f t="shared" ref="Q42:Q45" si="26">+SUMIF($E$18:$E$40,R42,$R$18:$R$40)</f>
        <v>507.0579846</v>
      </c>
      <c r="R42" s="467" t="s">
        <v>311</v>
      </c>
      <c r="S42" s="331"/>
      <c r="T42" s="332"/>
      <c r="U42" s="320"/>
      <c r="V42" s="335"/>
      <c r="W42" s="42"/>
      <c r="X42" s="42"/>
      <c r="Y42" s="42"/>
      <c r="Z42" s="42"/>
      <c r="AA42" s="322"/>
      <c r="AB42" s="179"/>
      <c r="AC42" s="179"/>
      <c r="AD42" s="179"/>
      <c r="AE42" s="179"/>
      <c r="AF42" s="179"/>
      <c r="AG42" s="179"/>
      <c r="AH42" s="179"/>
      <c r="AI42" s="182"/>
      <c r="AJ42" s="179"/>
      <c r="AK42" s="179"/>
      <c r="AL42" s="179"/>
      <c r="AM42" s="179"/>
      <c r="AN42" s="179"/>
      <c r="AO42" s="179"/>
      <c r="AP42" s="179"/>
      <c r="AQ42" s="179"/>
      <c r="AR42" s="179"/>
      <c r="AS42" s="179"/>
      <c r="AT42" s="179"/>
      <c r="AU42" s="179"/>
      <c r="AV42" s="179"/>
      <c r="AW42" s="179"/>
    </row>
    <row r="43" ht="38.25" customHeight="1">
      <c r="A43" s="179"/>
      <c r="B43" s="356"/>
      <c r="C43" s="371"/>
      <c r="D43" s="43"/>
      <c r="E43" s="368"/>
      <c r="F43" s="368"/>
      <c r="G43" s="327"/>
      <c r="H43" s="327"/>
      <c r="I43" s="327"/>
      <c r="J43" s="327"/>
      <c r="K43" s="327"/>
      <c r="L43" s="327"/>
      <c r="M43" s="327"/>
      <c r="N43" s="327"/>
      <c r="O43" s="327"/>
      <c r="P43" s="327"/>
      <c r="Q43" s="369">
        <f t="shared" si="26"/>
        <v>1039.042391</v>
      </c>
      <c r="R43" s="351" t="s">
        <v>286</v>
      </c>
      <c r="S43" s="331"/>
      <c r="T43" s="332"/>
      <c r="U43" s="320"/>
      <c r="V43" s="321"/>
      <c r="W43" s="42"/>
      <c r="X43" s="42"/>
      <c r="Y43" s="42"/>
      <c r="Z43" s="42"/>
      <c r="AA43" s="322"/>
      <c r="AB43" s="179"/>
      <c r="AC43" s="179"/>
      <c r="AD43" s="179"/>
      <c r="AE43" s="179"/>
      <c r="AF43" s="179"/>
      <c r="AG43" s="179"/>
      <c r="AH43" s="179"/>
      <c r="AI43" s="182"/>
      <c r="AJ43" s="179"/>
      <c r="AK43" s="179"/>
      <c r="AL43" s="179"/>
      <c r="AM43" s="179"/>
      <c r="AN43" s="179"/>
      <c r="AO43" s="179"/>
      <c r="AP43" s="179"/>
      <c r="AQ43" s="179"/>
      <c r="AR43" s="179"/>
      <c r="AS43" s="179"/>
      <c r="AT43" s="179"/>
      <c r="AU43" s="179"/>
      <c r="AV43" s="179"/>
      <c r="AW43" s="179"/>
    </row>
    <row r="44" ht="38.25" customHeight="1">
      <c r="A44" s="179"/>
      <c r="B44" s="356"/>
      <c r="C44" s="371"/>
      <c r="D44" s="43"/>
      <c r="E44" s="368"/>
      <c r="F44" s="368"/>
      <c r="G44" s="327"/>
      <c r="H44" s="327"/>
      <c r="I44" s="327"/>
      <c r="J44" s="327"/>
      <c r="K44" s="327"/>
      <c r="L44" s="327"/>
      <c r="M44" s="327"/>
      <c r="N44" s="327"/>
      <c r="O44" s="327"/>
      <c r="P44" s="327"/>
      <c r="Q44" s="369">
        <f t="shared" si="26"/>
        <v>16500</v>
      </c>
      <c r="R44" s="351" t="s">
        <v>303</v>
      </c>
      <c r="S44" s="331"/>
      <c r="T44" s="332"/>
      <c r="U44" s="320"/>
      <c r="V44" s="321"/>
      <c r="W44" s="42"/>
      <c r="X44" s="42"/>
      <c r="Y44" s="42"/>
      <c r="Z44" s="42"/>
      <c r="AA44" s="322"/>
      <c r="AB44" s="179"/>
      <c r="AC44" s="179"/>
      <c r="AD44" s="179"/>
      <c r="AE44" s="179"/>
      <c r="AF44" s="179"/>
      <c r="AG44" s="179"/>
      <c r="AH44" s="179"/>
      <c r="AI44" s="182"/>
      <c r="AJ44" s="179"/>
      <c r="AK44" s="179"/>
      <c r="AL44" s="179"/>
      <c r="AM44" s="179"/>
      <c r="AN44" s="179"/>
      <c r="AO44" s="179"/>
      <c r="AP44" s="179"/>
      <c r="AQ44" s="179"/>
      <c r="AR44" s="179"/>
      <c r="AS44" s="179"/>
      <c r="AT44" s="179"/>
      <c r="AU44" s="179"/>
      <c r="AV44" s="179"/>
      <c r="AW44" s="179"/>
    </row>
    <row r="45" ht="38.25" customHeight="1">
      <c r="A45" s="179"/>
      <c r="B45" s="356"/>
      <c r="C45" s="371"/>
      <c r="D45" s="43"/>
      <c r="E45" s="368"/>
      <c r="F45" s="368"/>
      <c r="G45" s="327"/>
      <c r="H45" s="327"/>
      <c r="I45" s="327"/>
      <c r="J45" s="327"/>
      <c r="K45" s="327"/>
      <c r="L45" s="327"/>
      <c r="M45" s="327"/>
      <c r="N45" s="327"/>
      <c r="O45" s="327"/>
      <c r="P45" s="327"/>
      <c r="Q45" s="369">
        <f t="shared" si="26"/>
        <v>0</v>
      </c>
      <c r="R45" s="373" t="s">
        <v>312</v>
      </c>
      <c r="S45" s="331"/>
      <c r="T45" s="332"/>
      <c r="U45" s="320"/>
      <c r="V45" s="321"/>
      <c r="W45" s="42"/>
      <c r="X45" s="42"/>
      <c r="Y45" s="42"/>
      <c r="Z45" s="42"/>
      <c r="AA45" s="322"/>
      <c r="AB45" s="179"/>
      <c r="AC45" s="179"/>
      <c r="AD45" s="179"/>
      <c r="AE45" s="179"/>
      <c r="AF45" s="179"/>
      <c r="AG45" s="179"/>
      <c r="AH45" s="179"/>
      <c r="AI45" s="182"/>
      <c r="AJ45" s="179"/>
      <c r="AK45" s="179"/>
      <c r="AL45" s="179"/>
      <c r="AM45" s="179"/>
      <c r="AN45" s="179"/>
      <c r="AO45" s="179"/>
      <c r="AP45" s="179"/>
      <c r="AQ45" s="179"/>
      <c r="AR45" s="179"/>
      <c r="AS45" s="179"/>
      <c r="AT45" s="179"/>
      <c r="AU45" s="179"/>
      <c r="AV45" s="179"/>
      <c r="AW45" s="179"/>
    </row>
    <row r="46" ht="30.0" customHeight="1">
      <c r="A46" s="179"/>
      <c r="B46" s="356"/>
      <c r="C46" s="367"/>
      <c r="D46" s="43"/>
      <c r="E46" s="368"/>
      <c r="F46" s="368"/>
      <c r="G46" s="327"/>
      <c r="H46" s="327"/>
      <c r="I46" s="327"/>
      <c r="J46" s="327"/>
      <c r="K46" s="327"/>
      <c r="L46" s="327"/>
      <c r="M46" s="327"/>
      <c r="N46" s="327"/>
      <c r="O46" s="327"/>
      <c r="P46" s="327"/>
      <c r="Q46" s="327"/>
      <c r="R46" s="331"/>
      <c r="S46" s="331"/>
      <c r="T46" s="332"/>
      <c r="U46" s="320"/>
      <c r="V46" s="335"/>
      <c r="W46" s="42"/>
      <c r="X46" s="42"/>
      <c r="Y46" s="42"/>
      <c r="Z46" s="42"/>
      <c r="AA46" s="322"/>
      <c r="AB46" s="179"/>
      <c r="AC46" s="179"/>
      <c r="AD46" s="179"/>
      <c r="AE46" s="179"/>
      <c r="AF46" s="179"/>
      <c r="AG46" s="179"/>
      <c r="AH46" s="179"/>
      <c r="AI46" s="182"/>
      <c r="AJ46" s="179"/>
      <c r="AK46" s="179"/>
      <c r="AL46" s="179"/>
      <c r="AM46" s="179"/>
      <c r="AN46" s="179"/>
      <c r="AO46" s="179"/>
      <c r="AP46" s="179"/>
      <c r="AQ46" s="179"/>
      <c r="AR46" s="179"/>
      <c r="AS46" s="179"/>
      <c r="AT46" s="179"/>
      <c r="AU46" s="179"/>
      <c r="AV46" s="179"/>
      <c r="AW46" s="179"/>
    </row>
    <row r="47" ht="18.75" customHeight="1">
      <c r="A47" s="179"/>
      <c r="B47" s="374"/>
      <c r="C47" s="375" t="s">
        <v>152</v>
      </c>
      <c r="D47" s="376"/>
      <c r="E47" s="377"/>
      <c r="F47" s="377"/>
      <c r="G47" s="378">
        <f>W6</f>
        <v>1.599527778</v>
      </c>
      <c r="H47" s="378">
        <f>W9</f>
        <v>0</v>
      </c>
      <c r="I47" s="378">
        <f>W11</f>
        <v>0</v>
      </c>
      <c r="J47" s="378">
        <f>W13</f>
        <v>0</v>
      </c>
      <c r="K47" s="378">
        <f>W15+W16</f>
        <v>0</v>
      </c>
      <c r="L47" s="487"/>
      <c r="M47" s="487"/>
      <c r="N47" s="487"/>
      <c r="O47" s="487"/>
      <c r="P47" s="487"/>
      <c r="Q47" s="488">
        <f>SUM(Q18:Q33)</f>
        <v>86.92766667</v>
      </c>
      <c r="R47" s="430"/>
      <c r="S47" s="380">
        <f>SUM(S18:T33)</f>
        <v>0</v>
      </c>
      <c r="T47" s="381"/>
      <c r="U47" s="379"/>
      <c r="V47" s="382"/>
      <c r="W47" s="42"/>
      <c r="X47" s="42"/>
      <c r="Y47" s="42"/>
      <c r="Z47" s="42"/>
      <c r="AA47" s="322"/>
      <c r="AB47" s="179"/>
      <c r="AC47" s="179"/>
      <c r="AD47" s="179"/>
      <c r="AE47" s="179"/>
      <c r="AF47" s="179"/>
      <c r="AG47" s="179"/>
      <c r="AH47" s="179"/>
      <c r="AI47" s="182"/>
      <c r="AJ47" s="179"/>
      <c r="AK47" s="179"/>
      <c r="AL47" s="179"/>
      <c r="AM47" s="179"/>
      <c r="AN47" s="179"/>
      <c r="AO47" s="179"/>
      <c r="AP47" s="179"/>
      <c r="AQ47" s="179"/>
      <c r="AR47" s="179"/>
      <c r="AS47" s="179"/>
      <c r="AT47" s="179"/>
      <c r="AU47" s="179"/>
      <c r="AV47" s="179"/>
      <c r="AW47" s="179"/>
    </row>
    <row r="48" ht="18.75" customHeight="1">
      <c r="A48" s="179"/>
      <c r="B48" s="383" t="s">
        <v>313</v>
      </c>
      <c r="C48" s="285"/>
      <c r="D48" s="285"/>
      <c r="E48" s="287"/>
      <c r="F48" s="287"/>
      <c r="G48" s="384"/>
      <c r="H48" s="263"/>
      <c r="I48" s="263"/>
      <c r="J48" s="263"/>
      <c r="K48" s="263"/>
      <c r="L48" s="180"/>
      <c r="M48" s="180"/>
      <c r="N48" s="180"/>
      <c r="O48" s="180"/>
      <c r="P48" s="180"/>
      <c r="Q48" s="385" t="s">
        <v>314</v>
      </c>
      <c r="R48" s="432"/>
      <c r="S48" s="386" t="s">
        <v>315</v>
      </c>
      <c r="T48" s="199"/>
      <c r="U48" s="199"/>
      <c r="V48" s="199"/>
      <c r="W48" s="199"/>
      <c r="X48" s="199"/>
      <c r="Y48" s="199"/>
      <c r="Z48" s="199"/>
      <c r="AA48" s="202"/>
      <c r="AB48" s="258"/>
      <c r="AC48" s="179"/>
      <c r="AD48" s="179"/>
      <c r="AE48" s="179"/>
      <c r="AF48" s="179"/>
      <c r="AG48" s="179"/>
      <c r="AH48" s="179"/>
      <c r="AI48" s="182"/>
      <c r="AJ48" s="179"/>
      <c r="AK48" s="179"/>
      <c r="AL48" s="179"/>
      <c r="AM48" s="179"/>
      <c r="AN48" s="179"/>
      <c r="AO48" s="179"/>
      <c r="AP48" s="179"/>
      <c r="AQ48" s="179"/>
      <c r="AR48" s="179"/>
      <c r="AS48" s="179"/>
      <c r="AT48" s="179"/>
      <c r="AU48" s="179"/>
      <c r="AV48" s="179"/>
      <c r="AW48" s="179"/>
    </row>
    <row r="49" ht="24.0" customHeight="1">
      <c r="A49" s="179"/>
      <c r="B49" s="387"/>
      <c r="C49" s="263"/>
      <c r="D49" s="263"/>
      <c r="E49" s="388"/>
      <c r="F49" s="388"/>
      <c r="G49" s="389"/>
      <c r="L49" s="180"/>
      <c r="M49" s="180"/>
      <c r="N49" s="180"/>
      <c r="O49" s="180"/>
      <c r="P49" s="180"/>
      <c r="Q49" s="196"/>
      <c r="R49" s="432"/>
      <c r="S49" s="390"/>
      <c r="T49" s="216"/>
      <c r="U49" s="216"/>
      <c r="V49" s="216"/>
      <c r="W49" s="216"/>
      <c r="X49" s="216"/>
      <c r="Y49" s="216"/>
      <c r="Z49" s="216"/>
      <c r="AA49" s="391"/>
      <c r="AB49" s="179"/>
      <c r="AC49" s="179"/>
      <c r="AD49" s="179"/>
      <c r="AE49" s="179"/>
      <c r="AF49" s="179"/>
      <c r="AG49" s="179"/>
      <c r="AH49" s="179"/>
      <c r="AI49" s="182"/>
      <c r="AJ49" s="179"/>
      <c r="AK49" s="179"/>
      <c r="AL49" s="179"/>
      <c r="AM49" s="179"/>
      <c r="AN49" s="179"/>
      <c r="AO49" s="179"/>
      <c r="AP49" s="179"/>
      <c r="AQ49" s="179"/>
      <c r="AR49" s="179"/>
      <c r="AS49" s="179"/>
      <c r="AT49" s="179"/>
      <c r="AU49" s="179"/>
      <c r="AV49" s="179"/>
      <c r="AW49" s="179"/>
    </row>
    <row r="50" ht="22.5" customHeight="1">
      <c r="A50" s="179"/>
      <c r="B50" s="392"/>
      <c r="C50" s="393"/>
      <c r="D50" s="393"/>
      <c r="E50" s="394"/>
      <c r="F50" s="394"/>
      <c r="G50" s="395"/>
      <c r="H50" s="393"/>
      <c r="I50" s="393"/>
      <c r="J50" s="393"/>
      <c r="K50" s="393"/>
      <c r="L50" s="489"/>
      <c r="M50" s="489"/>
      <c r="N50" s="489"/>
      <c r="O50" s="489"/>
      <c r="P50" s="489"/>
      <c r="Q50" s="397"/>
      <c r="R50" s="435"/>
      <c r="S50" s="398"/>
      <c r="T50" s="393"/>
      <c r="U50" s="393"/>
      <c r="V50" s="393"/>
      <c r="W50" s="393"/>
      <c r="X50" s="393"/>
      <c r="Y50" s="393"/>
      <c r="Z50" s="393"/>
      <c r="AA50" s="399"/>
      <c r="AB50" s="179"/>
      <c r="AC50" s="179"/>
      <c r="AD50" s="179"/>
      <c r="AE50" s="179"/>
      <c r="AF50" s="179"/>
      <c r="AG50" s="179"/>
      <c r="AH50" s="179"/>
      <c r="AI50" s="182"/>
      <c r="AJ50" s="179"/>
      <c r="AK50" s="179"/>
      <c r="AL50" s="179"/>
      <c r="AM50" s="179"/>
      <c r="AN50" s="179"/>
      <c r="AO50" s="179"/>
      <c r="AP50" s="179"/>
      <c r="AQ50" s="179"/>
      <c r="AR50" s="179"/>
      <c r="AS50" s="179"/>
      <c r="AT50" s="179"/>
      <c r="AU50" s="179"/>
      <c r="AV50" s="179"/>
      <c r="AW50" s="179"/>
    </row>
    <row r="51" ht="12.0" customHeight="1">
      <c r="A51" s="179"/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80"/>
      <c r="M51" s="180"/>
      <c r="N51" s="180"/>
      <c r="O51" s="180"/>
      <c r="P51" s="180"/>
      <c r="Q51" s="180"/>
      <c r="R51" s="180"/>
      <c r="S51" s="179"/>
      <c r="T51" s="179"/>
      <c r="U51" s="179"/>
      <c r="V51" s="179"/>
      <c r="W51" s="179"/>
      <c r="X51" s="180"/>
      <c r="Y51" s="179"/>
      <c r="Z51" s="179"/>
      <c r="AA51" s="179"/>
      <c r="AB51" s="179"/>
      <c r="AC51" s="179"/>
      <c r="AD51" s="179"/>
      <c r="AE51" s="179"/>
      <c r="AF51" s="179"/>
      <c r="AG51" s="179"/>
      <c r="AH51" s="179"/>
      <c r="AI51" s="182"/>
      <c r="AJ51" s="179"/>
      <c r="AK51" s="179"/>
      <c r="AL51" s="179"/>
      <c r="AM51" s="179"/>
      <c r="AN51" s="179"/>
      <c r="AO51" s="179"/>
      <c r="AP51" s="179"/>
      <c r="AQ51" s="179"/>
      <c r="AR51" s="179"/>
      <c r="AS51" s="179"/>
      <c r="AT51" s="179"/>
      <c r="AU51" s="179"/>
      <c r="AV51" s="179"/>
      <c r="AW51" s="179"/>
    </row>
    <row r="52" ht="18.75" customHeight="1">
      <c r="A52" s="179"/>
      <c r="B52" s="179"/>
      <c r="C52" s="179"/>
      <c r="D52" s="179"/>
      <c r="E52" s="179"/>
      <c r="F52" s="179"/>
      <c r="G52" s="179"/>
      <c r="H52" s="179"/>
      <c r="I52" s="179"/>
      <c r="J52" s="179"/>
      <c r="K52" s="179"/>
      <c r="L52" s="180"/>
      <c r="M52" s="180"/>
      <c r="N52" s="180"/>
      <c r="O52" s="180"/>
      <c r="P52" s="180"/>
      <c r="Q52" s="180"/>
      <c r="R52" s="180"/>
      <c r="S52" s="179"/>
      <c r="T52" s="179"/>
      <c r="U52" s="179"/>
      <c r="V52" s="179"/>
      <c r="W52" s="179"/>
      <c r="X52" s="180"/>
      <c r="Y52" s="179"/>
      <c r="Z52" s="179"/>
      <c r="AA52" s="179"/>
      <c r="AB52" s="179"/>
      <c r="AC52" s="179"/>
      <c r="AD52" s="179"/>
      <c r="AE52" s="179"/>
      <c r="AF52" s="179"/>
      <c r="AG52" s="179"/>
      <c r="AH52" s="179"/>
      <c r="AI52" s="182"/>
      <c r="AJ52" s="179"/>
      <c r="AK52" s="179"/>
      <c r="AL52" s="179"/>
      <c r="AM52" s="179"/>
      <c r="AN52" s="179"/>
      <c r="AO52" s="179"/>
      <c r="AP52" s="179"/>
      <c r="AQ52" s="179"/>
      <c r="AR52" s="179"/>
      <c r="AS52" s="179"/>
      <c r="AT52" s="179"/>
      <c r="AU52" s="179"/>
      <c r="AV52" s="179"/>
      <c r="AW52" s="179"/>
    </row>
    <row r="53" ht="18.75" customHeight="1">
      <c r="A53" s="179"/>
      <c r="B53" s="179"/>
      <c r="C53" s="179"/>
      <c r="D53" s="179"/>
      <c r="E53" s="179"/>
      <c r="F53" s="179"/>
      <c r="G53" s="179"/>
      <c r="H53" s="179"/>
      <c r="I53" s="179"/>
      <c r="J53" s="179"/>
      <c r="K53" s="179"/>
      <c r="L53" s="180"/>
      <c r="M53" s="180"/>
      <c r="N53" s="180"/>
      <c r="O53" s="180"/>
      <c r="P53" s="180"/>
      <c r="Q53" s="180"/>
      <c r="R53" s="180"/>
      <c r="S53" s="179"/>
      <c r="T53" s="179"/>
      <c r="U53" s="179"/>
      <c r="V53" s="179"/>
      <c r="W53" s="179"/>
      <c r="X53" s="180"/>
      <c r="Y53" s="179"/>
      <c r="Z53" s="179"/>
      <c r="AA53" s="179"/>
      <c r="AB53" s="179"/>
      <c r="AC53" s="179"/>
      <c r="AD53" s="179"/>
      <c r="AE53" s="179"/>
      <c r="AF53" s="179"/>
      <c r="AG53" s="179"/>
      <c r="AH53" s="179"/>
      <c r="AI53" s="182"/>
      <c r="AJ53" s="179"/>
      <c r="AK53" s="179"/>
      <c r="AL53" s="179"/>
      <c r="AM53" s="179"/>
      <c r="AN53" s="179"/>
      <c r="AO53" s="179"/>
      <c r="AP53" s="179"/>
      <c r="AQ53" s="179"/>
      <c r="AR53" s="179"/>
      <c r="AS53" s="179"/>
      <c r="AT53" s="179"/>
      <c r="AU53" s="179"/>
      <c r="AV53" s="179"/>
      <c r="AW53" s="179"/>
    </row>
    <row r="54" ht="18.75" customHeight="1">
      <c r="A54" s="179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80"/>
      <c r="M54" s="180"/>
      <c r="N54" s="180"/>
      <c r="O54" s="180"/>
      <c r="P54" s="180"/>
      <c r="Q54" s="180"/>
      <c r="R54" s="180"/>
      <c r="S54" s="179"/>
      <c r="T54" s="179"/>
      <c r="U54" s="179"/>
      <c r="V54" s="179"/>
      <c r="W54" s="179"/>
      <c r="X54" s="180"/>
      <c r="Y54" s="179"/>
      <c r="Z54" s="179"/>
      <c r="AA54" s="179"/>
      <c r="AB54" s="179"/>
      <c r="AC54" s="179"/>
      <c r="AD54" s="179"/>
      <c r="AE54" s="179"/>
      <c r="AF54" s="179"/>
      <c r="AG54" s="179"/>
      <c r="AH54" s="179"/>
      <c r="AI54" s="182"/>
      <c r="AJ54" s="179"/>
      <c r="AK54" s="179"/>
      <c r="AL54" s="179"/>
      <c r="AM54" s="179"/>
      <c r="AN54" s="179"/>
      <c r="AO54" s="179"/>
      <c r="AP54" s="179"/>
      <c r="AQ54" s="179"/>
      <c r="AR54" s="179"/>
      <c r="AS54" s="179"/>
      <c r="AT54" s="179"/>
      <c r="AU54" s="179"/>
      <c r="AV54" s="179"/>
      <c r="AW54" s="179"/>
    </row>
    <row r="55" ht="18.75" customHeight="1">
      <c r="A55" s="179"/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L55" s="180"/>
      <c r="M55" s="180"/>
      <c r="N55" s="180"/>
      <c r="O55" s="180"/>
      <c r="P55" s="180"/>
      <c r="Q55" s="180"/>
      <c r="R55" s="180"/>
      <c r="S55" s="179"/>
      <c r="T55" s="179"/>
      <c r="U55" s="179"/>
      <c r="V55" s="179"/>
      <c r="W55" s="179"/>
      <c r="X55" s="180"/>
      <c r="Y55" s="179"/>
      <c r="Z55" s="179"/>
      <c r="AA55" s="179"/>
      <c r="AB55" s="179"/>
      <c r="AC55" s="179"/>
      <c r="AD55" s="179"/>
      <c r="AE55" s="179"/>
      <c r="AF55" s="179"/>
      <c r="AG55" s="179"/>
      <c r="AH55" s="179"/>
      <c r="AI55" s="182"/>
      <c r="AJ55" s="179"/>
      <c r="AK55" s="179"/>
      <c r="AL55" s="179"/>
      <c r="AM55" s="179"/>
      <c r="AN55" s="179"/>
      <c r="AO55" s="179"/>
      <c r="AP55" s="179"/>
      <c r="AQ55" s="179"/>
      <c r="AR55" s="179"/>
      <c r="AS55" s="179"/>
      <c r="AT55" s="179"/>
      <c r="AU55" s="179"/>
      <c r="AV55" s="179"/>
      <c r="AW55" s="179"/>
    </row>
    <row r="56" ht="18.75" customHeight="1">
      <c r="A56" s="179"/>
      <c r="B56" s="179"/>
      <c r="C56" s="179"/>
      <c r="D56" s="179"/>
      <c r="E56" s="179"/>
      <c r="F56" s="179"/>
      <c r="G56" s="179"/>
      <c r="H56" s="179"/>
      <c r="I56" s="179"/>
      <c r="J56" s="179"/>
      <c r="K56" s="179"/>
      <c r="L56" s="180"/>
      <c r="M56" s="180"/>
      <c r="N56" s="180"/>
      <c r="O56" s="180"/>
      <c r="P56" s="180"/>
      <c r="Q56" s="180"/>
      <c r="R56" s="180"/>
      <c r="S56" s="179"/>
      <c r="T56" s="179"/>
      <c r="U56" s="179"/>
      <c r="V56" s="179"/>
      <c r="W56" s="179"/>
      <c r="X56" s="180"/>
      <c r="Y56" s="179"/>
      <c r="Z56" s="179"/>
      <c r="AA56" s="179"/>
      <c r="AB56" s="179"/>
      <c r="AC56" s="179"/>
      <c r="AD56" s="179"/>
      <c r="AE56" s="179"/>
      <c r="AF56" s="179"/>
      <c r="AG56" s="179"/>
      <c r="AH56" s="179"/>
      <c r="AI56" s="182"/>
      <c r="AJ56" s="179"/>
      <c r="AK56" s="179"/>
      <c r="AL56" s="179"/>
      <c r="AM56" s="179"/>
      <c r="AN56" s="179"/>
      <c r="AO56" s="179"/>
      <c r="AP56" s="179"/>
      <c r="AQ56" s="179"/>
      <c r="AR56" s="179"/>
      <c r="AS56" s="179"/>
      <c r="AT56" s="179"/>
      <c r="AU56" s="179"/>
      <c r="AV56" s="179"/>
      <c r="AW56" s="179"/>
    </row>
    <row r="57" ht="18.75" customHeight="1">
      <c r="A57" s="179"/>
      <c r="B57" s="179"/>
      <c r="C57" s="179"/>
      <c r="D57" s="179"/>
      <c r="E57" s="179"/>
      <c r="F57" s="179"/>
      <c r="G57" s="179"/>
      <c r="H57" s="179"/>
      <c r="I57" s="179"/>
      <c r="J57" s="179"/>
      <c r="K57" s="179"/>
      <c r="L57" s="180"/>
      <c r="M57" s="180"/>
      <c r="N57" s="180"/>
      <c r="O57" s="180"/>
      <c r="P57" s="180"/>
      <c r="Q57" s="180"/>
      <c r="R57" s="180"/>
      <c r="S57" s="179"/>
      <c r="T57" s="179"/>
      <c r="U57" s="179"/>
      <c r="V57" s="179"/>
      <c r="W57" s="179"/>
      <c r="X57" s="180"/>
      <c r="Y57" s="179"/>
      <c r="Z57" s="179"/>
      <c r="AA57" s="179"/>
      <c r="AB57" s="179"/>
      <c r="AC57" s="179"/>
      <c r="AD57" s="179"/>
      <c r="AE57" s="179"/>
      <c r="AF57" s="179"/>
      <c r="AG57" s="179"/>
      <c r="AH57" s="179"/>
      <c r="AI57" s="182"/>
      <c r="AJ57" s="179"/>
      <c r="AK57" s="179"/>
      <c r="AL57" s="179"/>
      <c r="AM57" s="179"/>
      <c r="AN57" s="179"/>
      <c r="AO57" s="179"/>
      <c r="AP57" s="179"/>
      <c r="AQ57" s="179"/>
      <c r="AR57" s="179"/>
      <c r="AS57" s="179"/>
      <c r="AT57" s="179"/>
      <c r="AU57" s="179"/>
      <c r="AV57" s="179"/>
      <c r="AW57" s="179"/>
    </row>
    <row r="58" ht="18.75" customHeight="1">
      <c r="A58" s="179"/>
      <c r="B58" s="179"/>
      <c r="C58" s="179"/>
      <c r="D58" s="179"/>
      <c r="E58" s="179"/>
      <c r="F58" s="179"/>
      <c r="G58" s="179"/>
      <c r="H58" s="179"/>
      <c r="I58" s="179"/>
      <c r="J58" s="179"/>
      <c r="K58" s="179"/>
      <c r="L58" s="180"/>
      <c r="M58" s="180"/>
      <c r="N58" s="180"/>
      <c r="O58" s="180"/>
      <c r="P58" s="180"/>
      <c r="Q58" s="180"/>
      <c r="R58" s="180"/>
      <c r="S58" s="179"/>
      <c r="T58" s="179"/>
      <c r="U58" s="179"/>
      <c r="V58" s="179"/>
      <c r="W58" s="179"/>
      <c r="X58" s="180"/>
      <c r="Y58" s="179"/>
      <c r="Z58" s="179"/>
      <c r="AA58" s="179"/>
      <c r="AB58" s="179"/>
      <c r="AC58" s="179"/>
      <c r="AD58" s="179"/>
      <c r="AE58" s="179"/>
      <c r="AF58" s="179"/>
      <c r="AG58" s="179"/>
      <c r="AH58" s="179"/>
      <c r="AI58" s="182"/>
      <c r="AJ58" s="179"/>
      <c r="AK58" s="179"/>
      <c r="AL58" s="179"/>
      <c r="AM58" s="179"/>
      <c r="AN58" s="179"/>
      <c r="AO58" s="179"/>
      <c r="AP58" s="179"/>
      <c r="AQ58" s="179"/>
      <c r="AR58" s="179"/>
      <c r="AS58" s="179"/>
      <c r="AT58" s="179"/>
      <c r="AU58" s="179"/>
      <c r="AV58" s="179"/>
      <c r="AW58" s="179"/>
    </row>
    <row r="59" ht="18.75" customHeight="1">
      <c r="A59" s="179"/>
      <c r="B59" s="179"/>
      <c r="C59" s="179"/>
      <c r="D59" s="179"/>
      <c r="E59" s="179"/>
      <c r="F59" s="179"/>
      <c r="G59" s="179"/>
      <c r="H59" s="179"/>
      <c r="I59" s="179"/>
      <c r="J59" s="179"/>
      <c r="K59" s="179"/>
      <c r="L59" s="180"/>
      <c r="M59" s="180"/>
      <c r="N59" s="180"/>
      <c r="O59" s="180"/>
      <c r="P59" s="180"/>
      <c r="Q59" s="180"/>
      <c r="R59" s="180"/>
      <c r="S59" s="179"/>
      <c r="T59" s="179"/>
      <c r="U59" s="179"/>
      <c r="V59" s="179"/>
      <c r="W59" s="179"/>
      <c r="X59" s="180"/>
      <c r="Y59" s="179"/>
      <c r="Z59" s="179"/>
      <c r="AA59" s="179"/>
      <c r="AB59" s="179"/>
      <c r="AC59" s="179"/>
      <c r="AD59" s="179"/>
      <c r="AE59" s="179"/>
      <c r="AF59" s="179"/>
      <c r="AG59" s="179"/>
      <c r="AH59" s="179"/>
      <c r="AI59" s="182"/>
      <c r="AJ59" s="179"/>
      <c r="AK59" s="179"/>
      <c r="AL59" s="179"/>
      <c r="AM59" s="179"/>
      <c r="AN59" s="179"/>
      <c r="AO59" s="179"/>
      <c r="AP59" s="179"/>
      <c r="AQ59" s="179"/>
      <c r="AR59" s="179"/>
      <c r="AS59" s="179"/>
      <c r="AT59" s="179"/>
      <c r="AU59" s="179"/>
      <c r="AV59" s="179"/>
      <c r="AW59" s="179"/>
    </row>
    <row r="60" ht="18.75" customHeight="1">
      <c r="A60" s="179"/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80"/>
      <c r="M60" s="180"/>
      <c r="N60" s="180"/>
      <c r="O60" s="180"/>
      <c r="P60" s="180"/>
      <c r="Q60" s="180"/>
      <c r="R60" s="180"/>
      <c r="S60" s="179"/>
      <c r="T60" s="179"/>
      <c r="U60" s="179"/>
      <c r="V60" s="179"/>
      <c r="W60" s="179"/>
      <c r="X60" s="180"/>
      <c r="Y60" s="179"/>
      <c r="Z60" s="179"/>
      <c r="AA60" s="179"/>
      <c r="AB60" s="179"/>
      <c r="AC60" s="179"/>
      <c r="AD60" s="179"/>
      <c r="AE60" s="179"/>
      <c r="AF60" s="179"/>
      <c r="AG60" s="179"/>
      <c r="AH60" s="179"/>
      <c r="AI60" s="182"/>
      <c r="AJ60" s="179"/>
      <c r="AK60" s="179"/>
      <c r="AL60" s="179"/>
      <c r="AM60" s="179"/>
      <c r="AN60" s="179"/>
      <c r="AO60" s="179"/>
      <c r="AP60" s="179"/>
      <c r="AQ60" s="179"/>
      <c r="AR60" s="179"/>
      <c r="AS60" s="179"/>
      <c r="AT60" s="179"/>
      <c r="AU60" s="179"/>
      <c r="AV60" s="179"/>
      <c r="AW60" s="179"/>
    </row>
    <row r="61" ht="18.75" customHeight="1">
      <c r="A61" s="179"/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80"/>
      <c r="M61" s="180"/>
      <c r="N61" s="180"/>
      <c r="O61" s="180"/>
      <c r="P61" s="180"/>
      <c r="Q61" s="180"/>
      <c r="R61" s="180"/>
      <c r="S61" s="179"/>
      <c r="T61" s="179"/>
      <c r="U61" s="179"/>
      <c r="V61" s="179"/>
      <c r="W61" s="179"/>
      <c r="X61" s="180"/>
      <c r="Y61" s="179"/>
      <c r="Z61" s="179"/>
      <c r="AA61" s="179"/>
      <c r="AB61" s="179"/>
      <c r="AC61" s="179"/>
      <c r="AD61" s="179"/>
      <c r="AE61" s="179"/>
      <c r="AF61" s="179"/>
      <c r="AG61" s="179"/>
      <c r="AH61" s="179"/>
      <c r="AI61" s="182"/>
      <c r="AJ61" s="179"/>
      <c r="AK61" s="179"/>
      <c r="AL61" s="179"/>
      <c r="AM61" s="179"/>
      <c r="AN61" s="179"/>
      <c r="AO61" s="179"/>
      <c r="AP61" s="179"/>
      <c r="AQ61" s="179"/>
      <c r="AR61" s="179"/>
      <c r="AS61" s="179"/>
      <c r="AT61" s="179"/>
      <c r="AU61" s="179"/>
      <c r="AV61" s="179"/>
      <c r="AW61" s="179"/>
    </row>
    <row r="62" ht="18.75" customHeight="1">
      <c r="A62" s="179"/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80"/>
      <c r="M62" s="180"/>
      <c r="N62" s="180"/>
      <c r="O62" s="180"/>
      <c r="P62" s="180"/>
      <c r="Q62" s="180"/>
      <c r="R62" s="180"/>
      <c r="S62" s="179"/>
      <c r="T62" s="179"/>
      <c r="U62" s="179"/>
      <c r="V62" s="179"/>
      <c r="W62" s="179"/>
      <c r="X62" s="180"/>
      <c r="Y62" s="179"/>
      <c r="Z62" s="179"/>
      <c r="AA62" s="179"/>
      <c r="AB62" s="179"/>
      <c r="AC62" s="179"/>
      <c r="AD62" s="179"/>
      <c r="AE62" s="179"/>
      <c r="AF62" s="179"/>
      <c r="AG62" s="179"/>
      <c r="AH62" s="179"/>
      <c r="AI62" s="182"/>
      <c r="AJ62" s="179"/>
      <c r="AK62" s="179"/>
      <c r="AL62" s="179"/>
      <c r="AM62" s="179"/>
      <c r="AN62" s="179"/>
      <c r="AO62" s="179"/>
      <c r="AP62" s="179"/>
      <c r="AQ62" s="179"/>
      <c r="AR62" s="179"/>
      <c r="AS62" s="179"/>
      <c r="AT62" s="179"/>
      <c r="AU62" s="179"/>
      <c r="AV62" s="179"/>
      <c r="AW62" s="179"/>
    </row>
    <row r="63" ht="18.75" customHeight="1">
      <c r="A63" s="179"/>
      <c r="B63" s="179"/>
      <c r="C63" s="179"/>
      <c r="D63" s="179"/>
      <c r="E63" s="179"/>
      <c r="F63" s="179"/>
      <c r="G63" s="179"/>
      <c r="H63" s="179"/>
      <c r="I63" s="179"/>
      <c r="J63" s="179"/>
      <c r="K63" s="179"/>
      <c r="L63" s="180"/>
      <c r="M63" s="180"/>
      <c r="N63" s="180"/>
      <c r="O63" s="180"/>
      <c r="P63" s="180"/>
      <c r="Q63" s="180"/>
      <c r="R63" s="180"/>
      <c r="S63" s="179"/>
      <c r="T63" s="179"/>
      <c r="U63" s="179"/>
      <c r="V63" s="179"/>
      <c r="W63" s="179"/>
      <c r="X63" s="180"/>
      <c r="Y63" s="179"/>
      <c r="Z63" s="179"/>
      <c r="AA63" s="179"/>
      <c r="AB63" s="179"/>
      <c r="AC63" s="179"/>
      <c r="AD63" s="179"/>
      <c r="AE63" s="179"/>
      <c r="AF63" s="179"/>
      <c r="AG63" s="179"/>
      <c r="AH63" s="179"/>
      <c r="AI63" s="182"/>
      <c r="AJ63" s="179"/>
      <c r="AK63" s="179"/>
      <c r="AL63" s="179"/>
      <c r="AM63" s="179"/>
      <c r="AN63" s="179"/>
      <c r="AO63" s="179"/>
      <c r="AP63" s="179"/>
      <c r="AQ63" s="179"/>
      <c r="AR63" s="179"/>
      <c r="AS63" s="179"/>
      <c r="AT63" s="179"/>
      <c r="AU63" s="179"/>
      <c r="AV63" s="179"/>
      <c r="AW63" s="179"/>
    </row>
    <row r="64" ht="18.75" customHeight="1">
      <c r="A64" s="179"/>
      <c r="B64" s="179"/>
      <c r="C64" s="179"/>
      <c r="D64" s="179"/>
      <c r="E64" s="179"/>
      <c r="F64" s="179"/>
      <c r="G64" s="179"/>
      <c r="H64" s="179"/>
      <c r="I64" s="179"/>
      <c r="J64" s="179"/>
      <c r="K64" s="179"/>
      <c r="L64" s="180"/>
      <c r="M64" s="180"/>
      <c r="N64" s="180"/>
      <c r="O64" s="180"/>
      <c r="P64" s="180"/>
      <c r="Q64" s="180"/>
      <c r="R64" s="180"/>
      <c r="S64" s="179"/>
      <c r="T64" s="179"/>
      <c r="U64" s="179"/>
      <c r="V64" s="179"/>
      <c r="W64" s="179"/>
      <c r="X64" s="180"/>
      <c r="Y64" s="179"/>
      <c r="Z64" s="179"/>
      <c r="AA64" s="179"/>
      <c r="AB64" s="179"/>
      <c r="AC64" s="179"/>
      <c r="AD64" s="179"/>
      <c r="AE64" s="179"/>
      <c r="AF64" s="179"/>
      <c r="AG64" s="179"/>
      <c r="AH64" s="179"/>
      <c r="AI64" s="182"/>
      <c r="AJ64" s="179"/>
      <c r="AK64" s="179"/>
      <c r="AL64" s="179"/>
      <c r="AM64" s="179"/>
      <c r="AN64" s="179"/>
      <c r="AO64" s="179"/>
      <c r="AP64" s="179"/>
      <c r="AQ64" s="179"/>
      <c r="AR64" s="179"/>
      <c r="AS64" s="179"/>
      <c r="AT64" s="179"/>
      <c r="AU64" s="179"/>
      <c r="AV64" s="179"/>
      <c r="AW64" s="179"/>
    </row>
    <row r="65" ht="18.75" customHeight="1">
      <c r="A65" s="179"/>
      <c r="B65" s="179"/>
      <c r="C65" s="179"/>
      <c r="D65" s="179"/>
      <c r="E65" s="179"/>
      <c r="F65" s="179"/>
      <c r="G65" s="179"/>
      <c r="H65" s="179"/>
      <c r="I65" s="179"/>
      <c r="J65" s="179"/>
      <c r="K65" s="179"/>
      <c r="L65" s="180"/>
      <c r="M65" s="180"/>
      <c r="N65" s="180"/>
      <c r="O65" s="180"/>
      <c r="P65" s="180"/>
      <c r="Q65" s="180"/>
      <c r="R65" s="180"/>
      <c r="S65" s="179"/>
      <c r="T65" s="179"/>
      <c r="U65" s="179"/>
      <c r="V65" s="179"/>
      <c r="W65" s="179"/>
      <c r="X65" s="180"/>
      <c r="Y65" s="179"/>
      <c r="Z65" s="179"/>
      <c r="AA65" s="179"/>
      <c r="AB65" s="179"/>
      <c r="AC65" s="179"/>
      <c r="AD65" s="179"/>
      <c r="AE65" s="179"/>
      <c r="AF65" s="179"/>
      <c r="AG65" s="179"/>
      <c r="AH65" s="179"/>
      <c r="AI65" s="182"/>
      <c r="AJ65" s="179"/>
      <c r="AK65" s="179"/>
      <c r="AL65" s="179"/>
      <c r="AM65" s="179"/>
      <c r="AN65" s="179"/>
      <c r="AO65" s="179"/>
      <c r="AP65" s="179"/>
      <c r="AQ65" s="179"/>
      <c r="AR65" s="179"/>
      <c r="AS65" s="179"/>
      <c r="AT65" s="179"/>
      <c r="AU65" s="179"/>
      <c r="AV65" s="179"/>
      <c r="AW65" s="179"/>
    </row>
    <row r="66" ht="18.75" customHeight="1">
      <c r="A66" s="179"/>
      <c r="B66" s="179"/>
      <c r="C66" s="179"/>
      <c r="D66" s="179"/>
      <c r="E66" s="179"/>
      <c r="F66" s="179"/>
      <c r="G66" s="179"/>
      <c r="H66" s="179"/>
      <c r="I66" s="179"/>
      <c r="J66" s="179"/>
      <c r="K66" s="179"/>
      <c r="L66" s="180"/>
      <c r="M66" s="180"/>
      <c r="N66" s="180"/>
      <c r="O66" s="180"/>
      <c r="P66" s="180"/>
      <c r="Q66" s="180"/>
      <c r="R66" s="180"/>
      <c r="S66" s="179"/>
      <c r="T66" s="179"/>
      <c r="U66" s="179"/>
      <c r="V66" s="179"/>
      <c r="W66" s="179"/>
      <c r="X66" s="180"/>
      <c r="Y66" s="179"/>
      <c r="Z66" s="179"/>
      <c r="AA66" s="179"/>
      <c r="AB66" s="179"/>
      <c r="AC66" s="179"/>
      <c r="AD66" s="179"/>
      <c r="AE66" s="179"/>
      <c r="AF66" s="179"/>
      <c r="AG66" s="179"/>
      <c r="AH66" s="179"/>
      <c r="AI66" s="182"/>
      <c r="AJ66" s="179"/>
      <c r="AK66" s="179"/>
      <c r="AL66" s="179"/>
      <c r="AM66" s="179"/>
      <c r="AN66" s="179"/>
      <c r="AO66" s="179"/>
      <c r="AP66" s="179"/>
      <c r="AQ66" s="179"/>
      <c r="AR66" s="179"/>
      <c r="AS66" s="179"/>
      <c r="AT66" s="179"/>
      <c r="AU66" s="179"/>
      <c r="AV66" s="179"/>
      <c r="AW66" s="179"/>
    </row>
    <row r="67" ht="18.75" customHeight="1">
      <c r="A67" s="179"/>
      <c r="B67" s="179"/>
      <c r="C67" s="179"/>
      <c r="D67" s="179"/>
      <c r="E67" s="179"/>
      <c r="F67" s="179"/>
      <c r="G67" s="179"/>
      <c r="H67" s="179"/>
      <c r="I67" s="179"/>
      <c r="J67" s="179"/>
      <c r="K67" s="179"/>
      <c r="L67" s="180"/>
      <c r="M67" s="180"/>
      <c r="N67" s="180"/>
      <c r="O67" s="180"/>
      <c r="P67" s="180"/>
      <c r="Q67" s="180"/>
      <c r="R67" s="180"/>
      <c r="S67" s="179"/>
      <c r="T67" s="179"/>
      <c r="U67" s="179"/>
      <c r="V67" s="179"/>
      <c r="W67" s="179"/>
      <c r="X67" s="180"/>
      <c r="Y67" s="179"/>
      <c r="Z67" s="179"/>
      <c r="AA67" s="179"/>
      <c r="AB67" s="179"/>
      <c r="AC67" s="179"/>
      <c r="AD67" s="179"/>
      <c r="AE67" s="179"/>
      <c r="AF67" s="179"/>
      <c r="AG67" s="179"/>
      <c r="AH67" s="179"/>
      <c r="AI67" s="182"/>
      <c r="AJ67" s="179"/>
      <c r="AK67" s="179"/>
      <c r="AL67" s="179"/>
      <c r="AM67" s="179"/>
      <c r="AN67" s="179"/>
      <c r="AO67" s="179"/>
      <c r="AP67" s="179"/>
      <c r="AQ67" s="179"/>
      <c r="AR67" s="179"/>
      <c r="AS67" s="179"/>
      <c r="AT67" s="179"/>
      <c r="AU67" s="179"/>
      <c r="AV67" s="179"/>
      <c r="AW67" s="179"/>
    </row>
    <row r="68" ht="18.75" customHeight="1">
      <c r="A68" s="179"/>
      <c r="B68" s="179"/>
      <c r="C68" s="179"/>
      <c r="D68" s="179"/>
      <c r="E68" s="179"/>
      <c r="F68" s="179"/>
      <c r="G68" s="179"/>
      <c r="H68" s="179"/>
      <c r="I68" s="179"/>
      <c r="J68" s="179"/>
      <c r="K68" s="179"/>
      <c r="L68" s="180"/>
      <c r="M68" s="180"/>
      <c r="N68" s="180"/>
      <c r="O68" s="180"/>
      <c r="P68" s="180"/>
      <c r="Q68" s="180"/>
      <c r="R68" s="180"/>
      <c r="S68" s="179"/>
      <c r="T68" s="179"/>
      <c r="U68" s="179"/>
      <c r="V68" s="179"/>
      <c r="W68" s="179"/>
      <c r="X68" s="180"/>
      <c r="Y68" s="179"/>
      <c r="Z68" s="179"/>
      <c r="AA68" s="179"/>
      <c r="AB68" s="179"/>
      <c r="AC68" s="179"/>
      <c r="AD68" s="179"/>
      <c r="AE68" s="179"/>
      <c r="AF68" s="179"/>
      <c r="AG68" s="179"/>
      <c r="AH68" s="179"/>
      <c r="AI68" s="182"/>
      <c r="AJ68" s="179"/>
      <c r="AK68" s="179"/>
      <c r="AL68" s="179"/>
      <c r="AM68" s="179"/>
      <c r="AN68" s="179"/>
      <c r="AO68" s="179"/>
      <c r="AP68" s="179"/>
      <c r="AQ68" s="179"/>
      <c r="AR68" s="179"/>
      <c r="AS68" s="179"/>
      <c r="AT68" s="179"/>
      <c r="AU68" s="179"/>
      <c r="AV68" s="179"/>
      <c r="AW68" s="179"/>
    </row>
    <row r="69" ht="18.75" customHeight="1">
      <c r="A69" s="179"/>
      <c r="B69" s="179"/>
      <c r="C69" s="179"/>
      <c r="D69" s="179"/>
      <c r="E69" s="179"/>
      <c r="F69" s="179"/>
      <c r="G69" s="179"/>
      <c r="H69" s="179"/>
      <c r="I69" s="179"/>
      <c r="J69" s="179"/>
      <c r="K69" s="179"/>
      <c r="L69" s="180"/>
      <c r="M69" s="180"/>
      <c r="N69" s="180"/>
      <c r="O69" s="180"/>
      <c r="P69" s="180"/>
      <c r="Q69" s="180"/>
      <c r="R69" s="180"/>
      <c r="S69" s="179"/>
      <c r="T69" s="179"/>
      <c r="U69" s="179"/>
      <c r="V69" s="179"/>
      <c r="W69" s="179"/>
      <c r="X69" s="180"/>
      <c r="Y69" s="179"/>
      <c r="Z69" s="179"/>
      <c r="AA69" s="179"/>
      <c r="AB69" s="179"/>
      <c r="AC69" s="179"/>
      <c r="AD69" s="179"/>
      <c r="AE69" s="179"/>
      <c r="AF69" s="179"/>
      <c r="AG69" s="179"/>
      <c r="AH69" s="179"/>
      <c r="AI69" s="182"/>
      <c r="AJ69" s="179"/>
      <c r="AK69" s="179"/>
      <c r="AL69" s="179"/>
      <c r="AM69" s="179"/>
      <c r="AN69" s="179"/>
      <c r="AO69" s="179"/>
      <c r="AP69" s="179"/>
      <c r="AQ69" s="179"/>
      <c r="AR69" s="179"/>
      <c r="AS69" s="179"/>
      <c r="AT69" s="179"/>
      <c r="AU69" s="179"/>
      <c r="AV69" s="179"/>
      <c r="AW69" s="179"/>
    </row>
    <row r="70" ht="18.75" customHeight="1">
      <c r="A70" s="179"/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80"/>
      <c r="M70" s="180"/>
      <c r="N70" s="180"/>
      <c r="O70" s="180"/>
      <c r="P70" s="180"/>
      <c r="Q70" s="180"/>
      <c r="R70" s="180"/>
      <c r="S70" s="179"/>
      <c r="T70" s="179"/>
      <c r="U70" s="179"/>
      <c r="V70" s="179"/>
      <c r="W70" s="179"/>
      <c r="X70" s="180"/>
      <c r="Y70" s="179"/>
      <c r="Z70" s="179"/>
      <c r="AA70" s="179"/>
      <c r="AB70" s="179"/>
      <c r="AC70" s="179"/>
      <c r="AD70" s="179"/>
      <c r="AE70" s="179"/>
      <c r="AF70" s="179"/>
      <c r="AG70" s="179"/>
      <c r="AH70" s="179"/>
      <c r="AI70" s="182"/>
      <c r="AJ70" s="179"/>
      <c r="AK70" s="179"/>
      <c r="AL70" s="179"/>
      <c r="AM70" s="179"/>
      <c r="AN70" s="179"/>
      <c r="AO70" s="179"/>
      <c r="AP70" s="179"/>
      <c r="AQ70" s="179"/>
      <c r="AR70" s="179"/>
      <c r="AS70" s="179"/>
      <c r="AT70" s="179"/>
      <c r="AU70" s="179"/>
      <c r="AV70" s="179"/>
      <c r="AW70" s="179"/>
    </row>
    <row r="71" ht="18.75" customHeight="1">
      <c r="A71" s="179"/>
      <c r="B71" s="179"/>
      <c r="C71" s="179"/>
      <c r="D71" s="179"/>
      <c r="E71" s="179"/>
      <c r="F71" s="179"/>
      <c r="G71" s="179"/>
      <c r="H71" s="179"/>
      <c r="I71" s="179"/>
      <c r="J71" s="179"/>
      <c r="K71" s="179"/>
      <c r="L71" s="180"/>
      <c r="M71" s="180"/>
      <c r="N71" s="180"/>
      <c r="O71" s="180"/>
      <c r="P71" s="180"/>
      <c r="Q71" s="180"/>
      <c r="R71" s="180"/>
      <c r="S71" s="179"/>
      <c r="T71" s="179"/>
      <c r="U71" s="179"/>
      <c r="V71" s="179"/>
      <c r="W71" s="179"/>
      <c r="X71" s="180"/>
      <c r="Y71" s="179"/>
      <c r="Z71" s="179"/>
      <c r="AA71" s="179"/>
      <c r="AB71" s="179"/>
      <c r="AC71" s="179"/>
      <c r="AD71" s="179"/>
      <c r="AE71" s="179"/>
      <c r="AF71" s="179"/>
      <c r="AG71" s="179"/>
      <c r="AH71" s="179"/>
      <c r="AI71" s="182"/>
      <c r="AJ71" s="179"/>
      <c r="AK71" s="179"/>
      <c r="AL71" s="179"/>
      <c r="AM71" s="179"/>
      <c r="AN71" s="179"/>
      <c r="AO71" s="179"/>
      <c r="AP71" s="179"/>
      <c r="AQ71" s="179"/>
      <c r="AR71" s="179"/>
      <c r="AS71" s="179"/>
      <c r="AT71" s="179"/>
      <c r="AU71" s="179"/>
      <c r="AV71" s="179"/>
      <c r="AW71" s="179"/>
    </row>
    <row r="72" ht="18.75" customHeight="1">
      <c r="A72" s="179"/>
      <c r="B72" s="179"/>
      <c r="C72" s="179"/>
      <c r="D72" s="179"/>
      <c r="E72" s="179"/>
      <c r="F72" s="179"/>
      <c r="G72" s="179"/>
      <c r="H72" s="179"/>
      <c r="I72" s="179"/>
      <c r="J72" s="179"/>
      <c r="K72" s="179"/>
      <c r="L72" s="180"/>
      <c r="M72" s="180"/>
      <c r="N72" s="180"/>
      <c r="O72" s="180"/>
      <c r="P72" s="180"/>
      <c r="Q72" s="180"/>
      <c r="R72" s="180"/>
      <c r="S72" s="179"/>
      <c r="T72" s="179"/>
      <c r="U72" s="179"/>
      <c r="V72" s="179"/>
      <c r="W72" s="179"/>
      <c r="X72" s="180"/>
      <c r="Y72" s="179"/>
      <c r="Z72" s="179"/>
      <c r="AA72" s="179"/>
      <c r="AB72" s="179"/>
      <c r="AC72" s="179"/>
      <c r="AD72" s="179"/>
      <c r="AE72" s="179"/>
      <c r="AF72" s="179"/>
      <c r="AG72" s="179"/>
      <c r="AH72" s="179"/>
      <c r="AI72" s="182"/>
      <c r="AJ72" s="179"/>
      <c r="AK72" s="179"/>
      <c r="AL72" s="179"/>
      <c r="AM72" s="179"/>
      <c r="AN72" s="179"/>
      <c r="AO72" s="179"/>
      <c r="AP72" s="179"/>
      <c r="AQ72" s="179"/>
      <c r="AR72" s="179"/>
      <c r="AS72" s="179"/>
      <c r="AT72" s="179"/>
      <c r="AU72" s="179"/>
      <c r="AV72" s="179"/>
      <c r="AW72" s="179"/>
    </row>
    <row r="73" ht="18.75" customHeight="1">
      <c r="A73" s="179"/>
      <c r="B73" s="179"/>
      <c r="C73" s="179"/>
      <c r="D73" s="179"/>
      <c r="E73" s="179"/>
      <c r="F73" s="179"/>
      <c r="G73" s="179"/>
      <c r="H73" s="179"/>
      <c r="I73" s="179"/>
      <c r="J73" s="179"/>
      <c r="K73" s="179"/>
      <c r="L73" s="180"/>
      <c r="M73" s="180"/>
      <c r="N73" s="180"/>
      <c r="O73" s="180"/>
      <c r="P73" s="180"/>
      <c r="Q73" s="180"/>
      <c r="R73" s="180"/>
      <c r="S73" s="179"/>
      <c r="T73" s="179"/>
      <c r="U73" s="179"/>
      <c r="V73" s="179"/>
      <c r="W73" s="179"/>
      <c r="X73" s="180"/>
      <c r="Y73" s="179"/>
      <c r="Z73" s="179"/>
      <c r="AA73" s="179"/>
      <c r="AB73" s="179"/>
      <c r="AC73" s="179"/>
      <c r="AD73" s="179"/>
      <c r="AE73" s="179"/>
      <c r="AF73" s="179"/>
      <c r="AG73" s="179"/>
      <c r="AH73" s="179"/>
      <c r="AI73" s="182"/>
      <c r="AJ73" s="179"/>
      <c r="AK73" s="179"/>
      <c r="AL73" s="179"/>
      <c r="AM73" s="179"/>
      <c r="AN73" s="179"/>
      <c r="AO73" s="179"/>
      <c r="AP73" s="179"/>
      <c r="AQ73" s="179"/>
      <c r="AR73" s="179"/>
      <c r="AS73" s="179"/>
      <c r="AT73" s="179"/>
      <c r="AU73" s="179"/>
      <c r="AV73" s="179"/>
      <c r="AW73" s="179"/>
    </row>
    <row r="74" ht="18.75" customHeight="1">
      <c r="A74" s="179"/>
      <c r="B74" s="179"/>
      <c r="C74" s="179"/>
      <c r="D74" s="179"/>
      <c r="E74" s="179"/>
      <c r="F74" s="179"/>
      <c r="G74" s="179"/>
      <c r="H74" s="179"/>
      <c r="I74" s="179"/>
      <c r="J74" s="179"/>
      <c r="K74" s="179"/>
      <c r="L74" s="180"/>
      <c r="M74" s="180"/>
      <c r="N74" s="180"/>
      <c r="O74" s="180"/>
      <c r="P74" s="180"/>
      <c r="Q74" s="180"/>
      <c r="R74" s="180"/>
      <c r="S74" s="179"/>
      <c r="T74" s="179"/>
      <c r="U74" s="179"/>
      <c r="V74" s="179"/>
      <c r="W74" s="179"/>
      <c r="X74" s="180"/>
      <c r="Y74" s="179"/>
      <c r="Z74" s="179"/>
      <c r="AA74" s="179"/>
      <c r="AB74" s="179"/>
      <c r="AC74" s="179"/>
      <c r="AD74" s="179"/>
      <c r="AE74" s="179"/>
      <c r="AF74" s="179"/>
      <c r="AG74" s="179"/>
      <c r="AH74" s="179"/>
      <c r="AI74" s="182"/>
      <c r="AJ74" s="179"/>
      <c r="AK74" s="179"/>
      <c r="AL74" s="179"/>
      <c r="AM74" s="179"/>
      <c r="AN74" s="179"/>
      <c r="AO74" s="179"/>
      <c r="AP74" s="179"/>
      <c r="AQ74" s="179"/>
      <c r="AR74" s="179"/>
      <c r="AS74" s="179"/>
      <c r="AT74" s="179"/>
      <c r="AU74" s="179"/>
      <c r="AV74" s="179"/>
      <c r="AW74" s="179"/>
    </row>
    <row r="75" ht="18.75" customHeight="1">
      <c r="A75" s="179"/>
      <c r="B75" s="179"/>
      <c r="C75" s="179"/>
      <c r="D75" s="179"/>
      <c r="E75" s="179"/>
      <c r="F75" s="179"/>
      <c r="G75" s="179"/>
      <c r="H75" s="179"/>
      <c r="I75" s="179"/>
      <c r="J75" s="179"/>
      <c r="K75" s="179"/>
      <c r="L75" s="180"/>
      <c r="M75" s="180"/>
      <c r="N75" s="180"/>
      <c r="O75" s="180"/>
      <c r="P75" s="180"/>
      <c r="Q75" s="180"/>
      <c r="R75" s="180"/>
      <c r="S75" s="179"/>
      <c r="T75" s="179"/>
      <c r="U75" s="179"/>
      <c r="V75" s="179"/>
      <c r="W75" s="179"/>
      <c r="X75" s="180"/>
      <c r="Y75" s="179"/>
      <c r="Z75" s="179"/>
      <c r="AA75" s="179"/>
      <c r="AB75" s="179"/>
      <c r="AC75" s="179"/>
      <c r="AD75" s="179"/>
      <c r="AE75" s="179"/>
      <c r="AF75" s="179"/>
      <c r="AG75" s="179"/>
      <c r="AH75" s="179"/>
      <c r="AI75" s="182"/>
      <c r="AJ75" s="179"/>
      <c r="AK75" s="179"/>
      <c r="AL75" s="179"/>
      <c r="AM75" s="179"/>
      <c r="AN75" s="179"/>
      <c r="AO75" s="179"/>
      <c r="AP75" s="179"/>
      <c r="AQ75" s="179"/>
      <c r="AR75" s="179"/>
      <c r="AS75" s="179"/>
      <c r="AT75" s="179"/>
      <c r="AU75" s="179"/>
      <c r="AV75" s="179"/>
      <c r="AW75" s="179"/>
    </row>
    <row r="76" ht="18.75" customHeight="1">
      <c r="A76" s="179"/>
      <c r="B76" s="179"/>
      <c r="C76" s="179"/>
      <c r="D76" s="179"/>
      <c r="E76" s="179"/>
      <c r="F76" s="179"/>
      <c r="G76" s="179"/>
      <c r="H76" s="179"/>
      <c r="I76" s="179"/>
      <c r="J76" s="179"/>
      <c r="K76" s="179"/>
      <c r="L76" s="180"/>
      <c r="M76" s="180"/>
      <c r="N76" s="180"/>
      <c r="O76" s="180"/>
      <c r="P76" s="180"/>
      <c r="Q76" s="180"/>
      <c r="R76" s="180"/>
      <c r="S76" s="179"/>
      <c r="T76" s="179"/>
      <c r="U76" s="179"/>
      <c r="V76" s="179"/>
      <c r="W76" s="179"/>
      <c r="X76" s="180"/>
      <c r="Y76" s="179"/>
      <c r="Z76" s="179"/>
      <c r="AA76" s="179"/>
      <c r="AB76" s="179"/>
      <c r="AC76" s="179"/>
      <c r="AD76" s="179"/>
      <c r="AE76" s="179"/>
      <c r="AF76" s="179"/>
      <c r="AG76" s="179"/>
      <c r="AH76" s="179"/>
      <c r="AI76" s="182"/>
      <c r="AJ76" s="179"/>
      <c r="AK76" s="179"/>
      <c r="AL76" s="179"/>
      <c r="AM76" s="179"/>
      <c r="AN76" s="179"/>
      <c r="AO76" s="179"/>
      <c r="AP76" s="179"/>
      <c r="AQ76" s="179"/>
      <c r="AR76" s="179"/>
      <c r="AS76" s="179"/>
      <c r="AT76" s="179"/>
      <c r="AU76" s="179"/>
      <c r="AV76" s="179"/>
      <c r="AW76" s="179"/>
    </row>
    <row r="77" ht="18.75" customHeight="1">
      <c r="A77" s="179"/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80"/>
      <c r="M77" s="180"/>
      <c r="N77" s="180"/>
      <c r="O77" s="180"/>
      <c r="P77" s="180"/>
      <c r="Q77" s="180"/>
      <c r="R77" s="180"/>
      <c r="S77" s="179"/>
      <c r="T77" s="179"/>
      <c r="U77" s="179"/>
      <c r="V77" s="179"/>
      <c r="W77" s="179"/>
      <c r="X77" s="180"/>
      <c r="Y77" s="179"/>
      <c r="Z77" s="179"/>
      <c r="AA77" s="179"/>
      <c r="AB77" s="179"/>
      <c r="AC77" s="179"/>
      <c r="AD77" s="179"/>
      <c r="AE77" s="179"/>
      <c r="AF77" s="179"/>
      <c r="AG77" s="179"/>
      <c r="AH77" s="179"/>
      <c r="AI77" s="182"/>
      <c r="AJ77" s="179"/>
      <c r="AK77" s="179"/>
      <c r="AL77" s="179"/>
      <c r="AM77" s="179"/>
      <c r="AN77" s="179"/>
      <c r="AO77" s="179"/>
      <c r="AP77" s="179"/>
      <c r="AQ77" s="179"/>
      <c r="AR77" s="179"/>
      <c r="AS77" s="179"/>
      <c r="AT77" s="179"/>
      <c r="AU77" s="179"/>
      <c r="AV77" s="179"/>
      <c r="AW77" s="179"/>
    </row>
    <row r="78" ht="18.75" customHeight="1">
      <c r="A78" s="179"/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80"/>
      <c r="M78" s="180"/>
      <c r="N78" s="180"/>
      <c r="O78" s="180"/>
      <c r="P78" s="180"/>
      <c r="Q78" s="180"/>
      <c r="R78" s="180"/>
      <c r="S78" s="179"/>
      <c r="T78" s="179"/>
      <c r="U78" s="179"/>
      <c r="V78" s="179"/>
      <c r="W78" s="179"/>
      <c r="X78" s="180"/>
      <c r="Y78" s="179"/>
      <c r="Z78" s="179"/>
      <c r="AA78" s="179"/>
      <c r="AB78" s="179"/>
      <c r="AC78" s="179"/>
      <c r="AD78" s="179"/>
      <c r="AE78" s="179"/>
      <c r="AF78" s="179"/>
      <c r="AG78" s="179"/>
      <c r="AH78" s="179"/>
      <c r="AI78" s="182"/>
      <c r="AJ78" s="179"/>
      <c r="AK78" s="179"/>
      <c r="AL78" s="179"/>
      <c r="AM78" s="179"/>
      <c r="AN78" s="179"/>
      <c r="AO78" s="179"/>
      <c r="AP78" s="179"/>
      <c r="AQ78" s="179"/>
      <c r="AR78" s="179"/>
      <c r="AS78" s="179"/>
      <c r="AT78" s="179"/>
      <c r="AU78" s="179"/>
      <c r="AV78" s="179"/>
      <c r="AW78" s="179"/>
    </row>
    <row r="79" ht="12.75" customHeight="1">
      <c r="A79" s="179"/>
      <c r="B79" s="179"/>
      <c r="C79" s="179"/>
      <c r="D79" s="179"/>
      <c r="E79" s="179"/>
      <c r="F79" s="179"/>
      <c r="G79" s="179"/>
      <c r="H79" s="179"/>
      <c r="I79" s="179"/>
      <c r="J79" s="179"/>
      <c r="K79" s="179"/>
      <c r="L79" s="180"/>
      <c r="M79" s="180"/>
      <c r="N79" s="180"/>
      <c r="O79" s="180"/>
      <c r="P79" s="180"/>
      <c r="Q79" s="180"/>
      <c r="R79" s="180"/>
      <c r="S79" s="179"/>
      <c r="T79" s="179"/>
      <c r="U79" s="179"/>
      <c r="V79" s="179"/>
      <c r="W79" s="179"/>
      <c r="X79" s="180"/>
      <c r="Y79" s="179"/>
      <c r="Z79" s="179"/>
      <c r="AA79" s="179"/>
      <c r="AB79" s="179"/>
      <c r="AC79" s="179"/>
      <c r="AD79" s="179"/>
      <c r="AE79" s="179"/>
      <c r="AF79" s="179"/>
      <c r="AG79" s="179"/>
      <c r="AH79" s="179"/>
      <c r="AI79" s="182"/>
      <c r="AJ79" s="179"/>
      <c r="AK79" s="179"/>
      <c r="AL79" s="179"/>
      <c r="AM79" s="179"/>
      <c r="AN79" s="179"/>
      <c r="AO79" s="179"/>
      <c r="AP79" s="179"/>
      <c r="AQ79" s="179"/>
      <c r="AR79" s="179"/>
      <c r="AS79" s="179"/>
      <c r="AT79" s="179"/>
      <c r="AU79" s="179"/>
      <c r="AV79" s="179"/>
      <c r="AW79" s="179"/>
    </row>
    <row r="80" ht="12.75" customHeight="1">
      <c r="A80" s="179"/>
      <c r="B80" s="179"/>
      <c r="C80" s="179"/>
      <c r="D80" s="179"/>
      <c r="E80" s="179"/>
      <c r="F80" s="179"/>
      <c r="G80" s="179"/>
      <c r="H80" s="179"/>
      <c r="I80" s="179"/>
      <c r="J80" s="179"/>
      <c r="K80" s="179"/>
      <c r="L80" s="180"/>
      <c r="M80" s="180"/>
      <c r="N80" s="180"/>
      <c r="O80" s="180"/>
      <c r="P80" s="180"/>
      <c r="Q80" s="180"/>
      <c r="R80" s="180"/>
      <c r="S80" s="179"/>
      <c r="T80" s="179"/>
      <c r="U80" s="179"/>
      <c r="V80" s="179"/>
      <c r="W80" s="179"/>
      <c r="X80" s="180"/>
      <c r="Y80" s="179"/>
      <c r="Z80" s="179"/>
      <c r="AA80" s="179"/>
      <c r="AB80" s="179"/>
      <c r="AC80" s="179"/>
      <c r="AD80" s="179"/>
      <c r="AE80" s="179"/>
      <c r="AF80" s="179"/>
      <c r="AG80" s="179"/>
      <c r="AH80" s="179"/>
      <c r="AI80" s="182"/>
      <c r="AJ80" s="179"/>
      <c r="AK80" s="179"/>
      <c r="AL80" s="179"/>
      <c r="AM80" s="179"/>
      <c r="AN80" s="179"/>
      <c r="AO80" s="179"/>
      <c r="AP80" s="179"/>
      <c r="AQ80" s="179"/>
      <c r="AR80" s="179"/>
      <c r="AS80" s="179"/>
      <c r="AT80" s="179"/>
      <c r="AU80" s="179"/>
      <c r="AV80" s="179"/>
      <c r="AW80" s="179"/>
    </row>
    <row r="81" ht="12.75" customHeight="1">
      <c r="A81" s="179"/>
      <c r="B81" s="179"/>
      <c r="C81" s="179"/>
      <c r="D81" s="179"/>
      <c r="E81" s="179"/>
      <c r="F81" s="179"/>
      <c r="G81" s="179"/>
      <c r="H81" s="179"/>
      <c r="I81" s="179"/>
      <c r="J81" s="179"/>
      <c r="K81" s="179"/>
      <c r="L81" s="180"/>
      <c r="M81" s="180"/>
      <c r="N81" s="180"/>
      <c r="O81" s="180"/>
      <c r="P81" s="180"/>
      <c r="Q81" s="180"/>
      <c r="R81" s="180"/>
      <c r="S81" s="179"/>
      <c r="T81" s="179"/>
      <c r="U81" s="179"/>
      <c r="V81" s="179"/>
      <c r="W81" s="179"/>
      <c r="X81" s="180"/>
      <c r="Y81" s="179"/>
      <c r="Z81" s="179"/>
      <c r="AA81" s="179"/>
      <c r="AB81" s="179"/>
      <c r="AC81" s="179"/>
      <c r="AD81" s="179"/>
      <c r="AE81" s="179"/>
      <c r="AF81" s="179"/>
      <c r="AG81" s="179"/>
      <c r="AH81" s="179"/>
      <c r="AI81" s="182"/>
      <c r="AJ81" s="179"/>
      <c r="AK81" s="179"/>
      <c r="AL81" s="179"/>
      <c r="AM81" s="179"/>
      <c r="AN81" s="179"/>
      <c r="AO81" s="179"/>
      <c r="AP81" s="179"/>
      <c r="AQ81" s="179"/>
      <c r="AR81" s="179"/>
      <c r="AS81" s="179"/>
      <c r="AT81" s="179"/>
      <c r="AU81" s="179"/>
      <c r="AV81" s="179"/>
      <c r="AW81" s="179"/>
    </row>
    <row r="82" ht="12.75" customHeight="1">
      <c r="A82" s="179"/>
      <c r="B82" s="179"/>
      <c r="C82" s="179"/>
      <c r="D82" s="179"/>
      <c r="E82" s="179"/>
      <c r="F82" s="179"/>
      <c r="G82" s="179"/>
      <c r="H82" s="179"/>
      <c r="I82" s="179"/>
      <c r="J82" s="179"/>
      <c r="K82" s="179"/>
      <c r="L82" s="180"/>
      <c r="M82" s="180"/>
      <c r="N82" s="180"/>
      <c r="O82" s="180"/>
      <c r="P82" s="180"/>
      <c r="Q82" s="180"/>
      <c r="R82" s="180"/>
      <c r="S82" s="179"/>
      <c r="T82" s="179"/>
      <c r="U82" s="179"/>
      <c r="V82" s="179"/>
      <c r="W82" s="179"/>
      <c r="X82" s="180"/>
      <c r="Y82" s="179"/>
      <c r="Z82" s="179"/>
      <c r="AA82" s="179"/>
      <c r="AB82" s="179"/>
      <c r="AC82" s="179"/>
      <c r="AD82" s="179"/>
      <c r="AE82" s="179"/>
      <c r="AF82" s="179"/>
      <c r="AG82" s="179"/>
      <c r="AH82" s="179"/>
      <c r="AI82" s="182"/>
      <c r="AJ82" s="179"/>
      <c r="AK82" s="179"/>
      <c r="AL82" s="179"/>
      <c r="AM82" s="179"/>
      <c r="AN82" s="179"/>
      <c r="AO82" s="179"/>
      <c r="AP82" s="179"/>
      <c r="AQ82" s="179"/>
      <c r="AR82" s="179"/>
      <c r="AS82" s="179"/>
      <c r="AT82" s="179"/>
      <c r="AU82" s="179"/>
      <c r="AV82" s="179"/>
      <c r="AW82" s="179"/>
    </row>
    <row r="83" ht="12.75" customHeight="1">
      <c r="A83" s="179"/>
      <c r="B83" s="179"/>
      <c r="C83" s="179"/>
      <c r="D83" s="179"/>
      <c r="E83" s="179"/>
      <c r="F83" s="179"/>
      <c r="G83" s="179"/>
      <c r="H83" s="179"/>
      <c r="I83" s="179"/>
      <c r="J83" s="179"/>
      <c r="K83" s="179"/>
      <c r="L83" s="180"/>
      <c r="M83" s="180"/>
      <c r="N83" s="180"/>
      <c r="O83" s="180"/>
      <c r="P83" s="180"/>
      <c r="Q83" s="180"/>
      <c r="R83" s="180"/>
      <c r="S83" s="179"/>
      <c r="T83" s="179"/>
      <c r="U83" s="179"/>
      <c r="V83" s="179"/>
      <c r="W83" s="179"/>
      <c r="X83" s="180"/>
      <c r="Y83" s="179"/>
      <c r="Z83" s="179"/>
      <c r="AA83" s="179"/>
      <c r="AB83" s="179"/>
      <c r="AC83" s="179"/>
      <c r="AD83" s="179"/>
      <c r="AE83" s="179"/>
      <c r="AF83" s="179"/>
      <c r="AG83" s="179"/>
      <c r="AH83" s="179"/>
      <c r="AI83" s="182"/>
      <c r="AJ83" s="179"/>
      <c r="AK83" s="179"/>
      <c r="AL83" s="179"/>
      <c r="AM83" s="179"/>
      <c r="AN83" s="179"/>
      <c r="AO83" s="179"/>
      <c r="AP83" s="179"/>
      <c r="AQ83" s="179"/>
      <c r="AR83" s="179"/>
      <c r="AS83" s="179"/>
      <c r="AT83" s="179"/>
      <c r="AU83" s="179"/>
      <c r="AV83" s="179"/>
      <c r="AW83" s="179"/>
    </row>
    <row r="84" ht="12.75" customHeight="1">
      <c r="A84" s="179"/>
      <c r="B84" s="179"/>
      <c r="C84" s="179"/>
      <c r="D84" s="179"/>
      <c r="E84" s="179"/>
      <c r="F84" s="179"/>
      <c r="G84" s="179"/>
      <c r="H84" s="179"/>
      <c r="I84" s="179"/>
      <c r="J84" s="179"/>
      <c r="K84" s="179"/>
      <c r="L84" s="180"/>
      <c r="M84" s="180"/>
      <c r="N84" s="180"/>
      <c r="O84" s="180"/>
      <c r="P84" s="180"/>
      <c r="Q84" s="180"/>
      <c r="R84" s="180"/>
      <c r="S84" s="179"/>
      <c r="T84" s="179"/>
      <c r="U84" s="179"/>
      <c r="V84" s="179"/>
      <c r="W84" s="179"/>
      <c r="X84" s="180"/>
      <c r="Y84" s="179"/>
      <c r="Z84" s="179"/>
      <c r="AA84" s="179"/>
      <c r="AB84" s="179"/>
      <c r="AC84" s="179"/>
      <c r="AD84" s="179"/>
      <c r="AE84" s="179"/>
      <c r="AF84" s="179"/>
      <c r="AG84" s="179"/>
      <c r="AH84" s="179"/>
      <c r="AI84" s="182"/>
      <c r="AJ84" s="179"/>
      <c r="AK84" s="179"/>
      <c r="AL84" s="179"/>
      <c r="AM84" s="179"/>
      <c r="AN84" s="179"/>
      <c r="AO84" s="179"/>
      <c r="AP84" s="179"/>
      <c r="AQ84" s="179"/>
      <c r="AR84" s="179"/>
      <c r="AS84" s="179"/>
      <c r="AT84" s="179"/>
      <c r="AU84" s="179"/>
      <c r="AV84" s="179"/>
      <c r="AW84" s="179"/>
    </row>
    <row r="85" ht="12.75" customHeight="1">
      <c r="A85" s="179"/>
      <c r="B85" s="179"/>
      <c r="C85" s="179"/>
      <c r="D85" s="179"/>
      <c r="E85" s="179"/>
      <c r="F85" s="179"/>
      <c r="G85" s="179"/>
      <c r="H85" s="179"/>
      <c r="I85" s="179"/>
      <c r="J85" s="179"/>
      <c r="K85" s="179"/>
      <c r="L85" s="180"/>
      <c r="M85" s="180"/>
      <c r="N85" s="180"/>
      <c r="O85" s="180"/>
      <c r="P85" s="180"/>
      <c r="Q85" s="180"/>
      <c r="R85" s="180"/>
      <c r="S85" s="179"/>
      <c r="T85" s="179"/>
      <c r="U85" s="179"/>
      <c r="V85" s="179"/>
      <c r="W85" s="179"/>
      <c r="X85" s="180"/>
      <c r="Y85" s="179"/>
      <c r="Z85" s="179"/>
      <c r="AA85" s="179"/>
      <c r="AB85" s="179"/>
      <c r="AC85" s="179"/>
      <c r="AD85" s="179"/>
      <c r="AE85" s="179"/>
      <c r="AF85" s="179"/>
      <c r="AG85" s="179"/>
      <c r="AH85" s="179"/>
      <c r="AI85" s="182"/>
      <c r="AJ85" s="179"/>
      <c r="AK85" s="179"/>
      <c r="AL85" s="179"/>
      <c r="AM85" s="179"/>
      <c r="AN85" s="179"/>
      <c r="AO85" s="179"/>
      <c r="AP85" s="179"/>
      <c r="AQ85" s="179"/>
      <c r="AR85" s="179"/>
      <c r="AS85" s="179"/>
      <c r="AT85" s="179"/>
      <c r="AU85" s="179"/>
      <c r="AV85" s="179"/>
      <c r="AW85" s="179"/>
    </row>
    <row r="86" ht="12.75" customHeight="1">
      <c r="A86" s="179"/>
      <c r="B86" s="179"/>
      <c r="C86" s="179"/>
      <c r="D86" s="179"/>
      <c r="E86" s="179"/>
      <c r="F86" s="179"/>
      <c r="G86" s="179"/>
      <c r="H86" s="179"/>
      <c r="I86" s="179"/>
      <c r="J86" s="179"/>
      <c r="K86" s="179"/>
      <c r="L86" s="180"/>
      <c r="M86" s="180"/>
      <c r="N86" s="180"/>
      <c r="O86" s="180"/>
      <c r="P86" s="180"/>
      <c r="Q86" s="180"/>
      <c r="R86" s="180"/>
      <c r="S86" s="179"/>
      <c r="T86" s="179"/>
      <c r="U86" s="179"/>
      <c r="V86" s="179"/>
      <c r="W86" s="179"/>
      <c r="X86" s="180"/>
      <c r="Y86" s="179"/>
      <c r="Z86" s="179"/>
      <c r="AA86" s="179"/>
      <c r="AB86" s="179"/>
      <c r="AC86" s="179"/>
      <c r="AD86" s="179"/>
      <c r="AE86" s="179"/>
      <c r="AF86" s="179"/>
      <c r="AG86" s="179"/>
      <c r="AH86" s="179"/>
      <c r="AI86" s="182"/>
      <c r="AJ86" s="179"/>
      <c r="AK86" s="179"/>
      <c r="AL86" s="179"/>
      <c r="AM86" s="179"/>
      <c r="AN86" s="179"/>
      <c r="AO86" s="179"/>
      <c r="AP86" s="179"/>
      <c r="AQ86" s="179"/>
      <c r="AR86" s="179"/>
      <c r="AS86" s="179"/>
      <c r="AT86" s="179"/>
      <c r="AU86" s="179"/>
      <c r="AV86" s="179"/>
      <c r="AW86" s="179"/>
    </row>
    <row r="87" ht="12.75" customHeight="1">
      <c r="A87" s="179"/>
      <c r="B87" s="179"/>
      <c r="C87" s="179"/>
      <c r="D87" s="179"/>
      <c r="E87" s="179"/>
      <c r="F87" s="179"/>
      <c r="G87" s="179"/>
      <c r="H87" s="179"/>
      <c r="I87" s="179"/>
      <c r="J87" s="179"/>
      <c r="K87" s="179"/>
      <c r="L87" s="180"/>
      <c r="M87" s="180"/>
      <c r="N87" s="180"/>
      <c r="O87" s="180"/>
      <c r="P87" s="180"/>
      <c r="Q87" s="180"/>
      <c r="R87" s="180"/>
      <c r="S87" s="179"/>
      <c r="T87" s="179"/>
      <c r="U87" s="179"/>
      <c r="V87" s="179"/>
      <c r="W87" s="179"/>
      <c r="X87" s="180"/>
      <c r="Y87" s="179"/>
      <c r="Z87" s="179"/>
      <c r="AA87" s="179"/>
      <c r="AB87" s="179"/>
      <c r="AC87" s="179"/>
      <c r="AD87" s="179"/>
      <c r="AE87" s="179"/>
      <c r="AF87" s="179"/>
      <c r="AG87" s="179"/>
      <c r="AH87" s="179"/>
      <c r="AI87" s="182"/>
      <c r="AJ87" s="179"/>
      <c r="AK87" s="179"/>
      <c r="AL87" s="179"/>
      <c r="AM87" s="179"/>
      <c r="AN87" s="179"/>
      <c r="AO87" s="179"/>
      <c r="AP87" s="179"/>
      <c r="AQ87" s="179"/>
      <c r="AR87" s="179"/>
      <c r="AS87" s="179"/>
      <c r="AT87" s="179"/>
      <c r="AU87" s="179"/>
      <c r="AV87" s="179"/>
      <c r="AW87" s="179"/>
    </row>
    <row r="88" ht="12.75" customHeight="1">
      <c r="A88" s="179"/>
      <c r="B88" s="179"/>
      <c r="C88" s="179"/>
      <c r="D88" s="179"/>
      <c r="E88" s="179"/>
      <c r="F88" s="179"/>
      <c r="G88" s="179"/>
      <c r="H88" s="179"/>
      <c r="I88" s="179"/>
      <c r="J88" s="179"/>
      <c r="K88" s="179"/>
      <c r="L88" s="180"/>
      <c r="M88" s="180"/>
      <c r="N88" s="180"/>
      <c r="O88" s="180"/>
      <c r="P88" s="180"/>
      <c r="Q88" s="180"/>
      <c r="R88" s="180"/>
      <c r="S88" s="179"/>
      <c r="T88" s="179"/>
      <c r="U88" s="179"/>
      <c r="V88" s="179"/>
      <c r="W88" s="179"/>
      <c r="X88" s="180"/>
      <c r="Y88" s="179"/>
      <c r="Z88" s="179"/>
      <c r="AA88" s="179"/>
      <c r="AB88" s="179"/>
      <c r="AC88" s="179"/>
      <c r="AD88" s="179"/>
      <c r="AE88" s="179"/>
      <c r="AF88" s="179"/>
      <c r="AG88" s="179"/>
      <c r="AH88" s="179"/>
      <c r="AI88" s="182"/>
      <c r="AJ88" s="179"/>
      <c r="AK88" s="179"/>
      <c r="AL88" s="179"/>
      <c r="AM88" s="179"/>
      <c r="AN88" s="179"/>
      <c r="AO88" s="179"/>
      <c r="AP88" s="179"/>
      <c r="AQ88" s="179"/>
      <c r="AR88" s="179"/>
      <c r="AS88" s="179"/>
      <c r="AT88" s="179"/>
      <c r="AU88" s="179"/>
      <c r="AV88" s="179"/>
      <c r="AW88" s="179"/>
    </row>
    <row r="89" ht="12.75" customHeight="1">
      <c r="A89" s="179"/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80"/>
      <c r="M89" s="180"/>
      <c r="N89" s="180"/>
      <c r="O89" s="180"/>
      <c r="P89" s="180"/>
      <c r="Q89" s="180"/>
      <c r="R89" s="180"/>
      <c r="S89" s="179"/>
      <c r="T89" s="179"/>
      <c r="U89" s="179"/>
      <c r="V89" s="179"/>
      <c r="W89" s="179"/>
      <c r="X89" s="180"/>
      <c r="Y89" s="179"/>
      <c r="Z89" s="179"/>
      <c r="AA89" s="179"/>
      <c r="AB89" s="179"/>
      <c r="AC89" s="179"/>
      <c r="AD89" s="179"/>
      <c r="AE89" s="179"/>
      <c r="AF89" s="179"/>
      <c r="AG89" s="179"/>
      <c r="AH89" s="179"/>
      <c r="AI89" s="182"/>
      <c r="AJ89" s="179"/>
      <c r="AK89" s="179"/>
      <c r="AL89" s="179"/>
      <c r="AM89" s="179"/>
      <c r="AN89" s="179"/>
      <c r="AO89" s="179"/>
      <c r="AP89" s="179"/>
      <c r="AQ89" s="179"/>
      <c r="AR89" s="179"/>
      <c r="AS89" s="179"/>
      <c r="AT89" s="179"/>
      <c r="AU89" s="179"/>
      <c r="AV89" s="179"/>
      <c r="AW89" s="179"/>
    </row>
    <row r="90" ht="12.75" customHeight="1">
      <c r="A90" s="179"/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80"/>
      <c r="M90" s="180"/>
      <c r="N90" s="180"/>
      <c r="O90" s="180"/>
      <c r="P90" s="180"/>
      <c r="Q90" s="180"/>
      <c r="R90" s="180"/>
      <c r="S90" s="179"/>
      <c r="T90" s="179"/>
      <c r="U90" s="179"/>
      <c r="V90" s="179"/>
      <c r="W90" s="179"/>
      <c r="X90" s="180"/>
      <c r="Y90" s="179"/>
      <c r="Z90" s="179"/>
      <c r="AA90" s="179"/>
      <c r="AB90" s="179"/>
      <c r="AC90" s="179"/>
      <c r="AD90" s="179"/>
      <c r="AE90" s="179"/>
      <c r="AF90" s="179"/>
      <c r="AG90" s="179"/>
      <c r="AH90" s="179"/>
      <c r="AI90" s="182"/>
      <c r="AJ90" s="179"/>
      <c r="AK90" s="179"/>
      <c r="AL90" s="179"/>
      <c r="AM90" s="179"/>
      <c r="AN90" s="179"/>
      <c r="AO90" s="179"/>
      <c r="AP90" s="179"/>
      <c r="AQ90" s="179"/>
      <c r="AR90" s="179"/>
      <c r="AS90" s="179"/>
      <c r="AT90" s="179"/>
      <c r="AU90" s="179"/>
      <c r="AV90" s="179"/>
      <c r="AW90" s="179"/>
    </row>
    <row r="91" ht="12.75" customHeight="1">
      <c r="A91" s="179"/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80"/>
      <c r="M91" s="180"/>
      <c r="N91" s="180"/>
      <c r="O91" s="180"/>
      <c r="P91" s="180"/>
      <c r="Q91" s="180"/>
      <c r="R91" s="180"/>
      <c r="S91" s="179"/>
      <c r="T91" s="179"/>
      <c r="U91" s="179"/>
      <c r="V91" s="179"/>
      <c r="W91" s="179"/>
      <c r="X91" s="180"/>
      <c r="Y91" s="179"/>
      <c r="Z91" s="179"/>
      <c r="AA91" s="179"/>
      <c r="AB91" s="179"/>
      <c r="AC91" s="179"/>
      <c r="AD91" s="179"/>
      <c r="AE91" s="179"/>
      <c r="AF91" s="179"/>
      <c r="AG91" s="179"/>
      <c r="AH91" s="179"/>
      <c r="AI91" s="182"/>
      <c r="AJ91" s="179"/>
      <c r="AK91" s="179"/>
      <c r="AL91" s="179"/>
      <c r="AM91" s="179"/>
      <c r="AN91" s="179"/>
      <c r="AO91" s="179"/>
      <c r="AP91" s="179"/>
      <c r="AQ91" s="179"/>
      <c r="AR91" s="179"/>
      <c r="AS91" s="179"/>
      <c r="AT91" s="179"/>
      <c r="AU91" s="179"/>
      <c r="AV91" s="179"/>
      <c r="AW91" s="179"/>
    </row>
    <row r="92" ht="12.75" customHeight="1">
      <c r="A92" s="179"/>
      <c r="B92" s="179"/>
      <c r="C92" s="179"/>
      <c r="D92" s="179"/>
      <c r="E92" s="179"/>
      <c r="F92" s="179"/>
      <c r="G92" s="179"/>
      <c r="H92" s="179"/>
      <c r="I92" s="179"/>
      <c r="J92" s="179"/>
      <c r="K92" s="179"/>
      <c r="L92" s="180"/>
      <c r="M92" s="180"/>
      <c r="N92" s="180"/>
      <c r="O92" s="180"/>
      <c r="P92" s="180"/>
      <c r="Q92" s="180"/>
      <c r="R92" s="180"/>
      <c r="S92" s="179"/>
      <c r="T92" s="179"/>
      <c r="U92" s="179"/>
      <c r="V92" s="179"/>
      <c r="W92" s="179"/>
      <c r="X92" s="180"/>
      <c r="Y92" s="179"/>
      <c r="Z92" s="179"/>
      <c r="AA92" s="179"/>
      <c r="AB92" s="179"/>
      <c r="AC92" s="179"/>
      <c r="AD92" s="179"/>
      <c r="AE92" s="179"/>
      <c r="AF92" s="179"/>
      <c r="AG92" s="179"/>
      <c r="AH92" s="179"/>
      <c r="AI92" s="182"/>
      <c r="AJ92" s="179"/>
      <c r="AK92" s="179"/>
      <c r="AL92" s="179"/>
      <c r="AM92" s="179"/>
      <c r="AN92" s="179"/>
      <c r="AO92" s="179"/>
      <c r="AP92" s="179"/>
      <c r="AQ92" s="179"/>
      <c r="AR92" s="179"/>
      <c r="AS92" s="179"/>
      <c r="AT92" s="179"/>
      <c r="AU92" s="179"/>
      <c r="AV92" s="179"/>
      <c r="AW92" s="179"/>
    </row>
    <row r="93" ht="12.75" customHeight="1">
      <c r="A93" s="179"/>
      <c r="B93" s="179"/>
      <c r="C93" s="179"/>
      <c r="D93" s="179"/>
      <c r="E93" s="179"/>
      <c r="F93" s="179"/>
      <c r="G93" s="179"/>
      <c r="H93" s="179"/>
      <c r="I93" s="179"/>
      <c r="J93" s="179"/>
      <c r="K93" s="179"/>
      <c r="L93" s="180"/>
      <c r="M93" s="180"/>
      <c r="N93" s="180"/>
      <c r="O93" s="180"/>
      <c r="P93" s="180"/>
      <c r="Q93" s="180"/>
      <c r="R93" s="180"/>
      <c r="S93" s="179"/>
      <c r="T93" s="179"/>
      <c r="U93" s="179"/>
      <c r="V93" s="179"/>
      <c r="W93" s="179"/>
      <c r="X93" s="180"/>
      <c r="Y93" s="179"/>
      <c r="Z93" s="179"/>
      <c r="AA93" s="179"/>
      <c r="AB93" s="179"/>
      <c r="AC93" s="179"/>
      <c r="AD93" s="179"/>
      <c r="AE93" s="179"/>
      <c r="AF93" s="179"/>
      <c r="AG93" s="179"/>
      <c r="AH93" s="179"/>
      <c r="AI93" s="182"/>
      <c r="AJ93" s="179"/>
      <c r="AK93" s="179"/>
      <c r="AL93" s="179"/>
      <c r="AM93" s="179"/>
      <c r="AN93" s="179"/>
      <c r="AO93" s="179"/>
      <c r="AP93" s="179"/>
      <c r="AQ93" s="179"/>
      <c r="AR93" s="179"/>
      <c r="AS93" s="179"/>
      <c r="AT93" s="179"/>
      <c r="AU93" s="179"/>
      <c r="AV93" s="179"/>
      <c r="AW93" s="179"/>
    </row>
    <row r="94" ht="12.75" customHeight="1">
      <c r="A94" s="179"/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80"/>
      <c r="M94" s="180"/>
      <c r="N94" s="180"/>
      <c r="O94" s="180"/>
      <c r="P94" s="180"/>
      <c r="Q94" s="180"/>
      <c r="R94" s="180"/>
      <c r="S94" s="179"/>
      <c r="T94" s="179"/>
      <c r="U94" s="179"/>
      <c r="V94" s="179"/>
      <c r="W94" s="179"/>
      <c r="X94" s="180"/>
      <c r="Y94" s="179"/>
      <c r="Z94" s="179"/>
      <c r="AA94" s="179"/>
      <c r="AB94" s="179"/>
      <c r="AC94" s="179"/>
      <c r="AD94" s="179"/>
      <c r="AE94" s="179"/>
      <c r="AF94" s="179"/>
      <c r="AG94" s="179"/>
      <c r="AH94" s="179"/>
      <c r="AI94" s="182"/>
      <c r="AJ94" s="179"/>
      <c r="AK94" s="179"/>
      <c r="AL94" s="179"/>
      <c r="AM94" s="179"/>
      <c r="AN94" s="179"/>
      <c r="AO94" s="179"/>
      <c r="AP94" s="179"/>
      <c r="AQ94" s="179"/>
      <c r="AR94" s="179"/>
      <c r="AS94" s="179"/>
      <c r="AT94" s="179"/>
      <c r="AU94" s="179"/>
      <c r="AV94" s="179"/>
      <c r="AW94" s="179"/>
    </row>
    <row r="95" ht="12.75" customHeight="1">
      <c r="A95" s="179"/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80"/>
      <c r="M95" s="180"/>
      <c r="N95" s="180"/>
      <c r="O95" s="180"/>
      <c r="P95" s="180"/>
      <c r="Q95" s="180"/>
      <c r="R95" s="180"/>
      <c r="S95" s="179"/>
      <c r="T95" s="179"/>
      <c r="U95" s="179"/>
      <c r="V95" s="179"/>
      <c r="W95" s="179"/>
      <c r="X95" s="180"/>
      <c r="Y95" s="179"/>
      <c r="Z95" s="179"/>
      <c r="AA95" s="179"/>
      <c r="AB95" s="179"/>
      <c r="AC95" s="179"/>
      <c r="AD95" s="179"/>
      <c r="AE95" s="179"/>
      <c r="AF95" s="179"/>
      <c r="AG95" s="179"/>
      <c r="AH95" s="179"/>
      <c r="AI95" s="182"/>
      <c r="AJ95" s="179"/>
      <c r="AK95" s="179"/>
      <c r="AL95" s="179"/>
      <c r="AM95" s="179"/>
      <c r="AN95" s="179"/>
      <c r="AO95" s="179"/>
      <c r="AP95" s="179"/>
      <c r="AQ95" s="179"/>
      <c r="AR95" s="179"/>
      <c r="AS95" s="179"/>
      <c r="AT95" s="179"/>
      <c r="AU95" s="179"/>
      <c r="AV95" s="179"/>
      <c r="AW95" s="179"/>
    </row>
    <row r="96" ht="12.75" customHeight="1">
      <c r="A96" s="179"/>
      <c r="B96" s="179"/>
      <c r="C96" s="179"/>
      <c r="D96" s="179"/>
      <c r="E96" s="179"/>
      <c r="F96" s="179"/>
      <c r="G96" s="179"/>
      <c r="H96" s="179"/>
      <c r="I96" s="179"/>
      <c r="J96" s="179"/>
      <c r="K96" s="179"/>
      <c r="L96" s="180"/>
      <c r="M96" s="180"/>
      <c r="N96" s="180"/>
      <c r="O96" s="180"/>
      <c r="P96" s="180"/>
      <c r="Q96" s="180"/>
      <c r="R96" s="180"/>
      <c r="S96" s="179"/>
      <c r="T96" s="179"/>
      <c r="U96" s="179"/>
      <c r="V96" s="179"/>
      <c r="W96" s="179"/>
      <c r="X96" s="180"/>
      <c r="Y96" s="179"/>
      <c r="Z96" s="179"/>
      <c r="AA96" s="179"/>
      <c r="AB96" s="179"/>
      <c r="AC96" s="179"/>
      <c r="AD96" s="179"/>
      <c r="AE96" s="179"/>
      <c r="AF96" s="179"/>
      <c r="AG96" s="179"/>
      <c r="AH96" s="179"/>
      <c r="AI96" s="182"/>
      <c r="AJ96" s="179"/>
      <c r="AK96" s="179"/>
      <c r="AL96" s="179"/>
      <c r="AM96" s="179"/>
      <c r="AN96" s="179"/>
      <c r="AO96" s="179"/>
      <c r="AP96" s="179"/>
      <c r="AQ96" s="179"/>
      <c r="AR96" s="179"/>
      <c r="AS96" s="179"/>
      <c r="AT96" s="179"/>
      <c r="AU96" s="179"/>
      <c r="AV96" s="179"/>
      <c r="AW96" s="179"/>
    </row>
    <row r="97" ht="12.75" customHeight="1">
      <c r="A97" s="179"/>
      <c r="B97" s="179"/>
      <c r="C97" s="179"/>
      <c r="D97" s="179"/>
      <c r="E97" s="179"/>
      <c r="F97" s="179"/>
      <c r="G97" s="179"/>
      <c r="H97" s="179"/>
      <c r="I97" s="179"/>
      <c r="J97" s="179"/>
      <c r="K97" s="179"/>
      <c r="L97" s="180"/>
      <c r="M97" s="180"/>
      <c r="N97" s="180"/>
      <c r="O97" s="180"/>
      <c r="P97" s="180"/>
      <c r="Q97" s="180"/>
      <c r="R97" s="180"/>
      <c r="S97" s="179"/>
      <c r="T97" s="179"/>
      <c r="U97" s="179"/>
      <c r="V97" s="179"/>
      <c r="W97" s="179"/>
      <c r="X97" s="180"/>
      <c r="Y97" s="179"/>
      <c r="Z97" s="179"/>
      <c r="AA97" s="179"/>
      <c r="AB97" s="179"/>
      <c r="AC97" s="179"/>
      <c r="AD97" s="179"/>
      <c r="AE97" s="179"/>
      <c r="AF97" s="179"/>
      <c r="AG97" s="179"/>
      <c r="AH97" s="179"/>
      <c r="AI97" s="182"/>
      <c r="AJ97" s="179"/>
      <c r="AK97" s="179"/>
      <c r="AL97" s="179"/>
      <c r="AM97" s="179"/>
      <c r="AN97" s="179"/>
      <c r="AO97" s="179"/>
      <c r="AP97" s="179"/>
      <c r="AQ97" s="179"/>
      <c r="AR97" s="179"/>
      <c r="AS97" s="179"/>
      <c r="AT97" s="179"/>
      <c r="AU97" s="179"/>
      <c r="AV97" s="179"/>
      <c r="AW97" s="179"/>
    </row>
    <row r="98" ht="12.75" customHeight="1">
      <c r="A98" s="179"/>
      <c r="B98" s="179"/>
      <c r="C98" s="179"/>
      <c r="D98" s="179"/>
      <c r="E98" s="179"/>
      <c r="F98" s="179"/>
      <c r="G98" s="179"/>
      <c r="H98" s="179"/>
      <c r="I98" s="179"/>
      <c r="J98" s="179"/>
      <c r="K98" s="179"/>
      <c r="L98" s="180"/>
      <c r="M98" s="180"/>
      <c r="N98" s="180"/>
      <c r="O98" s="180"/>
      <c r="P98" s="180"/>
      <c r="Q98" s="180"/>
      <c r="R98" s="180"/>
      <c r="S98" s="179"/>
      <c r="T98" s="179"/>
      <c r="U98" s="179"/>
      <c r="V98" s="179"/>
      <c r="W98" s="179"/>
      <c r="X98" s="180"/>
      <c r="Y98" s="179"/>
      <c r="Z98" s="179"/>
      <c r="AA98" s="179"/>
      <c r="AB98" s="179"/>
      <c r="AC98" s="179"/>
      <c r="AD98" s="179"/>
      <c r="AE98" s="179"/>
      <c r="AF98" s="179"/>
      <c r="AG98" s="179"/>
      <c r="AH98" s="179"/>
      <c r="AI98" s="182"/>
      <c r="AJ98" s="179"/>
      <c r="AK98" s="179"/>
      <c r="AL98" s="179"/>
      <c r="AM98" s="179"/>
      <c r="AN98" s="179"/>
      <c r="AO98" s="179"/>
      <c r="AP98" s="179"/>
      <c r="AQ98" s="179"/>
      <c r="AR98" s="179"/>
      <c r="AS98" s="179"/>
      <c r="AT98" s="179"/>
      <c r="AU98" s="179"/>
      <c r="AV98" s="179"/>
      <c r="AW98" s="179"/>
    </row>
    <row r="99" ht="12.75" customHeight="1">
      <c r="A99" s="179"/>
      <c r="B99" s="179"/>
      <c r="C99" s="179"/>
      <c r="D99" s="179"/>
      <c r="E99" s="179"/>
      <c r="F99" s="179"/>
      <c r="G99" s="179"/>
      <c r="H99" s="179"/>
      <c r="I99" s="179"/>
      <c r="J99" s="179"/>
      <c r="K99" s="179"/>
      <c r="L99" s="180"/>
      <c r="M99" s="180"/>
      <c r="N99" s="180"/>
      <c r="O99" s="180"/>
      <c r="P99" s="180"/>
      <c r="Q99" s="180"/>
      <c r="R99" s="180"/>
      <c r="S99" s="179"/>
      <c r="T99" s="179"/>
      <c r="U99" s="179"/>
      <c r="V99" s="179"/>
      <c r="W99" s="179"/>
      <c r="X99" s="180"/>
      <c r="Y99" s="179"/>
      <c r="Z99" s="179"/>
      <c r="AA99" s="179"/>
      <c r="AB99" s="179"/>
      <c r="AC99" s="179"/>
      <c r="AD99" s="179"/>
      <c r="AE99" s="179"/>
      <c r="AF99" s="179"/>
      <c r="AG99" s="179"/>
      <c r="AH99" s="179"/>
      <c r="AI99" s="182"/>
      <c r="AJ99" s="179"/>
      <c r="AK99" s="179"/>
      <c r="AL99" s="179"/>
      <c r="AM99" s="179"/>
      <c r="AN99" s="179"/>
      <c r="AO99" s="179"/>
      <c r="AP99" s="179"/>
      <c r="AQ99" s="179"/>
      <c r="AR99" s="179"/>
      <c r="AS99" s="179"/>
      <c r="AT99" s="179"/>
      <c r="AU99" s="179"/>
      <c r="AV99" s="179"/>
      <c r="AW99" s="179"/>
    </row>
    <row r="100" ht="12.75" customHeight="1">
      <c r="A100" s="179"/>
      <c r="B100" s="179"/>
      <c r="C100" s="179"/>
      <c r="D100" s="179"/>
      <c r="E100" s="179"/>
      <c r="F100" s="179"/>
      <c r="G100" s="179"/>
      <c r="H100" s="179"/>
      <c r="I100" s="179"/>
      <c r="J100" s="179"/>
      <c r="K100" s="179"/>
      <c r="L100" s="180"/>
      <c r="M100" s="180"/>
      <c r="N100" s="180"/>
      <c r="O100" s="180"/>
      <c r="P100" s="180"/>
      <c r="Q100" s="180"/>
      <c r="R100" s="180"/>
      <c r="S100" s="179"/>
      <c r="T100" s="179"/>
      <c r="U100" s="179"/>
      <c r="V100" s="179"/>
      <c r="W100" s="179"/>
      <c r="X100" s="180"/>
      <c r="Y100" s="179"/>
      <c r="Z100" s="179"/>
      <c r="AA100" s="179"/>
      <c r="AB100" s="179"/>
      <c r="AC100" s="179"/>
      <c r="AD100" s="179"/>
      <c r="AE100" s="179"/>
      <c r="AF100" s="179"/>
      <c r="AG100" s="179"/>
      <c r="AH100" s="179"/>
      <c r="AI100" s="182"/>
      <c r="AJ100" s="179"/>
      <c r="AK100" s="179"/>
      <c r="AL100" s="179"/>
      <c r="AM100" s="179"/>
      <c r="AN100" s="179"/>
      <c r="AO100" s="179"/>
      <c r="AP100" s="179"/>
      <c r="AQ100" s="179"/>
      <c r="AR100" s="179"/>
      <c r="AS100" s="179"/>
      <c r="AT100" s="179"/>
      <c r="AU100" s="179"/>
      <c r="AV100" s="179"/>
      <c r="AW100" s="179"/>
    </row>
    <row r="101" ht="12.75" customHeight="1">
      <c r="A101" s="179"/>
      <c r="B101" s="179"/>
      <c r="C101" s="179"/>
      <c r="D101" s="179"/>
      <c r="E101" s="179"/>
      <c r="F101" s="179"/>
      <c r="G101" s="179"/>
      <c r="H101" s="179"/>
      <c r="I101" s="179"/>
      <c r="J101" s="179"/>
      <c r="K101" s="179"/>
      <c r="L101" s="180"/>
      <c r="M101" s="180"/>
      <c r="N101" s="180"/>
      <c r="O101" s="180"/>
      <c r="P101" s="180"/>
      <c r="Q101" s="180"/>
      <c r="R101" s="180"/>
      <c r="S101" s="179"/>
      <c r="T101" s="179"/>
      <c r="U101" s="179"/>
      <c r="V101" s="179"/>
      <c r="W101" s="179"/>
      <c r="X101" s="180"/>
      <c r="Y101" s="179"/>
      <c r="Z101" s="179"/>
      <c r="AA101" s="179"/>
      <c r="AB101" s="179"/>
      <c r="AC101" s="179"/>
      <c r="AD101" s="179"/>
      <c r="AE101" s="179"/>
      <c r="AF101" s="179"/>
      <c r="AG101" s="179"/>
      <c r="AH101" s="179"/>
      <c r="AI101" s="182"/>
      <c r="AJ101" s="179"/>
      <c r="AK101" s="179"/>
      <c r="AL101" s="179"/>
      <c r="AM101" s="179"/>
      <c r="AN101" s="179"/>
      <c r="AO101" s="179"/>
      <c r="AP101" s="179"/>
      <c r="AQ101" s="179"/>
      <c r="AR101" s="179"/>
      <c r="AS101" s="179"/>
      <c r="AT101" s="179"/>
      <c r="AU101" s="179"/>
      <c r="AV101" s="179"/>
      <c r="AW101" s="179"/>
    </row>
    <row r="102" ht="12.75" customHeight="1">
      <c r="A102" s="179"/>
      <c r="B102" s="179"/>
      <c r="C102" s="179"/>
      <c r="D102" s="179"/>
      <c r="E102" s="179"/>
      <c r="F102" s="179"/>
      <c r="G102" s="179"/>
      <c r="H102" s="179"/>
      <c r="I102" s="179"/>
      <c r="J102" s="179"/>
      <c r="K102" s="179"/>
      <c r="L102" s="180"/>
      <c r="M102" s="180"/>
      <c r="N102" s="180"/>
      <c r="O102" s="180"/>
      <c r="P102" s="180"/>
      <c r="Q102" s="180"/>
      <c r="R102" s="180"/>
      <c r="S102" s="179"/>
      <c r="T102" s="179"/>
      <c r="U102" s="179"/>
      <c r="V102" s="179"/>
      <c r="W102" s="179"/>
      <c r="X102" s="180"/>
      <c r="Y102" s="179"/>
      <c r="Z102" s="179"/>
      <c r="AA102" s="179"/>
      <c r="AB102" s="179"/>
      <c r="AC102" s="179"/>
      <c r="AD102" s="179"/>
      <c r="AE102" s="179"/>
      <c r="AF102" s="179"/>
      <c r="AG102" s="179"/>
      <c r="AH102" s="179"/>
      <c r="AI102" s="182"/>
      <c r="AJ102" s="179"/>
      <c r="AK102" s="179"/>
      <c r="AL102" s="179"/>
      <c r="AM102" s="179"/>
      <c r="AN102" s="179"/>
      <c r="AO102" s="179"/>
      <c r="AP102" s="179"/>
      <c r="AQ102" s="179"/>
      <c r="AR102" s="179"/>
      <c r="AS102" s="179"/>
      <c r="AT102" s="179"/>
      <c r="AU102" s="179"/>
      <c r="AV102" s="179"/>
      <c r="AW102" s="179"/>
    </row>
    <row r="103" ht="12.75" customHeight="1">
      <c r="A103" s="179"/>
      <c r="B103" s="179"/>
      <c r="C103" s="179"/>
      <c r="D103" s="179"/>
      <c r="E103" s="179"/>
      <c r="F103" s="179"/>
      <c r="G103" s="179"/>
      <c r="H103" s="179"/>
      <c r="I103" s="179"/>
      <c r="J103" s="179"/>
      <c r="K103" s="179"/>
      <c r="L103" s="180"/>
      <c r="M103" s="180"/>
      <c r="N103" s="180"/>
      <c r="O103" s="180"/>
      <c r="P103" s="180"/>
      <c r="Q103" s="180"/>
      <c r="R103" s="180"/>
      <c r="S103" s="179"/>
      <c r="T103" s="179"/>
      <c r="U103" s="179"/>
      <c r="V103" s="179"/>
      <c r="W103" s="179"/>
      <c r="X103" s="180"/>
      <c r="Y103" s="179"/>
      <c r="Z103" s="179"/>
      <c r="AA103" s="179"/>
      <c r="AB103" s="179"/>
      <c r="AC103" s="179"/>
      <c r="AD103" s="179"/>
      <c r="AE103" s="179"/>
      <c r="AF103" s="179"/>
      <c r="AG103" s="179"/>
      <c r="AH103" s="179"/>
      <c r="AI103" s="182"/>
      <c r="AJ103" s="179"/>
      <c r="AK103" s="179"/>
      <c r="AL103" s="179"/>
      <c r="AM103" s="179"/>
      <c r="AN103" s="179"/>
      <c r="AO103" s="179"/>
      <c r="AP103" s="179"/>
      <c r="AQ103" s="179"/>
      <c r="AR103" s="179"/>
      <c r="AS103" s="179"/>
      <c r="AT103" s="179"/>
      <c r="AU103" s="179"/>
      <c r="AV103" s="179"/>
      <c r="AW103" s="179"/>
    </row>
    <row r="104" ht="12.75" customHeight="1">
      <c r="A104" s="179"/>
      <c r="B104" s="179"/>
      <c r="C104" s="179"/>
      <c r="D104" s="179"/>
      <c r="E104" s="179"/>
      <c r="F104" s="179"/>
      <c r="G104" s="179"/>
      <c r="H104" s="179"/>
      <c r="I104" s="179"/>
      <c r="J104" s="179"/>
      <c r="K104" s="179"/>
      <c r="L104" s="180"/>
      <c r="M104" s="180"/>
      <c r="N104" s="180"/>
      <c r="O104" s="180"/>
      <c r="P104" s="180"/>
      <c r="Q104" s="180"/>
      <c r="R104" s="180"/>
      <c r="S104" s="179"/>
      <c r="T104" s="179"/>
      <c r="U104" s="179"/>
      <c r="V104" s="179"/>
      <c r="W104" s="179"/>
      <c r="X104" s="180"/>
      <c r="Y104" s="179"/>
      <c r="Z104" s="179"/>
      <c r="AA104" s="179"/>
      <c r="AB104" s="179"/>
      <c r="AC104" s="179"/>
      <c r="AD104" s="179"/>
      <c r="AE104" s="179"/>
      <c r="AF104" s="179"/>
      <c r="AG104" s="179"/>
      <c r="AH104" s="179"/>
      <c r="AI104" s="182"/>
      <c r="AJ104" s="179"/>
      <c r="AK104" s="179"/>
      <c r="AL104" s="179"/>
      <c r="AM104" s="179"/>
      <c r="AN104" s="179"/>
      <c r="AO104" s="179"/>
      <c r="AP104" s="179"/>
      <c r="AQ104" s="179"/>
      <c r="AR104" s="179"/>
      <c r="AS104" s="179"/>
      <c r="AT104" s="179"/>
      <c r="AU104" s="179"/>
      <c r="AV104" s="179"/>
      <c r="AW104" s="179"/>
    </row>
    <row r="105" ht="12.75" customHeight="1">
      <c r="A105" s="179"/>
      <c r="B105" s="179"/>
      <c r="C105" s="179"/>
      <c r="D105" s="179"/>
      <c r="E105" s="179"/>
      <c r="F105" s="179"/>
      <c r="G105" s="179"/>
      <c r="H105" s="179"/>
      <c r="I105" s="179"/>
      <c r="J105" s="179"/>
      <c r="K105" s="179"/>
      <c r="L105" s="180"/>
      <c r="M105" s="180"/>
      <c r="N105" s="180"/>
      <c r="O105" s="180"/>
      <c r="P105" s="180"/>
      <c r="Q105" s="180"/>
      <c r="R105" s="180"/>
      <c r="S105" s="179"/>
      <c r="T105" s="179"/>
      <c r="U105" s="179"/>
      <c r="V105" s="179"/>
      <c r="W105" s="179"/>
      <c r="X105" s="180"/>
      <c r="Y105" s="179"/>
      <c r="Z105" s="179"/>
      <c r="AA105" s="179"/>
      <c r="AB105" s="179"/>
      <c r="AC105" s="179"/>
      <c r="AD105" s="179"/>
      <c r="AE105" s="179"/>
      <c r="AF105" s="179"/>
      <c r="AG105" s="179"/>
      <c r="AH105" s="179"/>
      <c r="AI105" s="182"/>
      <c r="AJ105" s="179"/>
      <c r="AK105" s="179"/>
      <c r="AL105" s="179"/>
      <c r="AM105" s="179"/>
      <c r="AN105" s="179"/>
      <c r="AO105" s="179"/>
      <c r="AP105" s="179"/>
      <c r="AQ105" s="179"/>
      <c r="AR105" s="179"/>
      <c r="AS105" s="179"/>
      <c r="AT105" s="179"/>
      <c r="AU105" s="179"/>
      <c r="AV105" s="179"/>
      <c r="AW105" s="179"/>
    </row>
    <row r="106" ht="12.75" customHeight="1">
      <c r="A106" s="179"/>
      <c r="B106" s="179"/>
      <c r="C106" s="179"/>
      <c r="D106" s="179"/>
      <c r="E106" s="179"/>
      <c r="F106" s="179"/>
      <c r="G106" s="179"/>
      <c r="H106" s="179"/>
      <c r="I106" s="179"/>
      <c r="J106" s="179"/>
      <c r="K106" s="179"/>
      <c r="L106" s="180"/>
      <c r="M106" s="180"/>
      <c r="N106" s="180"/>
      <c r="O106" s="180"/>
      <c r="P106" s="180"/>
      <c r="Q106" s="180"/>
      <c r="R106" s="180"/>
      <c r="S106" s="179"/>
      <c r="T106" s="179"/>
      <c r="U106" s="179"/>
      <c r="V106" s="179"/>
      <c r="W106" s="179"/>
      <c r="X106" s="180"/>
      <c r="Y106" s="179"/>
      <c r="Z106" s="179"/>
      <c r="AA106" s="179"/>
      <c r="AB106" s="179"/>
      <c r="AC106" s="179"/>
      <c r="AD106" s="179"/>
      <c r="AE106" s="179"/>
      <c r="AF106" s="179"/>
      <c r="AG106" s="179"/>
      <c r="AH106" s="179"/>
      <c r="AI106" s="182"/>
      <c r="AJ106" s="179"/>
      <c r="AK106" s="179"/>
      <c r="AL106" s="179"/>
      <c r="AM106" s="179"/>
      <c r="AN106" s="179"/>
      <c r="AO106" s="179"/>
      <c r="AP106" s="179"/>
      <c r="AQ106" s="179"/>
      <c r="AR106" s="179"/>
      <c r="AS106" s="179"/>
      <c r="AT106" s="179"/>
      <c r="AU106" s="179"/>
      <c r="AV106" s="179"/>
      <c r="AW106" s="179"/>
    </row>
    <row r="107" ht="12.75" customHeight="1">
      <c r="A107" s="179"/>
      <c r="B107" s="179"/>
      <c r="C107" s="179"/>
      <c r="D107" s="179"/>
      <c r="E107" s="179"/>
      <c r="F107" s="179"/>
      <c r="G107" s="179"/>
      <c r="H107" s="179"/>
      <c r="I107" s="179"/>
      <c r="J107" s="179"/>
      <c r="K107" s="179"/>
      <c r="L107" s="180"/>
      <c r="M107" s="180"/>
      <c r="N107" s="180"/>
      <c r="O107" s="180"/>
      <c r="P107" s="180"/>
      <c r="Q107" s="180"/>
      <c r="R107" s="180"/>
      <c r="S107" s="179"/>
      <c r="T107" s="179"/>
      <c r="U107" s="179"/>
      <c r="V107" s="179"/>
      <c r="W107" s="179"/>
      <c r="X107" s="180"/>
      <c r="Y107" s="179"/>
      <c r="Z107" s="179"/>
      <c r="AA107" s="179"/>
      <c r="AB107" s="179"/>
      <c r="AC107" s="179"/>
      <c r="AD107" s="179"/>
      <c r="AE107" s="179"/>
      <c r="AF107" s="179"/>
      <c r="AG107" s="179"/>
      <c r="AH107" s="179"/>
      <c r="AI107" s="182"/>
      <c r="AJ107" s="179"/>
      <c r="AK107" s="179"/>
      <c r="AL107" s="179"/>
      <c r="AM107" s="179"/>
      <c r="AN107" s="179"/>
      <c r="AO107" s="179"/>
      <c r="AP107" s="179"/>
      <c r="AQ107" s="179"/>
      <c r="AR107" s="179"/>
      <c r="AS107" s="179"/>
      <c r="AT107" s="179"/>
      <c r="AU107" s="179"/>
      <c r="AV107" s="179"/>
      <c r="AW107" s="179"/>
    </row>
    <row r="108" ht="12.75" customHeight="1">
      <c r="A108" s="179"/>
      <c r="B108" s="179"/>
      <c r="C108" s="179"/>
      <c r="D108" s="179"/>
      <c r="E108" s="179"/>
      <c r="F108" s="179"/>
      <c r="G108" s="179"/>
      <c r="H108" s="179"/>
      <c r="I108" s="179"/>
      <c r="J108" s="179"/>
      <c r="K108" s="179"/>
      <c r="L108" s="180"/>
      <c r="M108" s="180"/>
      <c r="N108" s="180"/>
      <c r="O108" s="180"/>
      <c r="P108" s="180"/>
      <c r="Q108" s="180"/>
      <c r="R108" s="180"/>
      <c r="S108" s="179"/>
      <c r="T108" s="179"/>
      <c r="U108" s="179"/>
      <c r="V108" s="179"/>
      <c r="W108" s="179"/>
      <c r="X108" s="180"/>
      <c r="Y108" s="179"/>
      <c r="Z108" s="179"/>
      <c r="AA108" s="179"/>
      <c r="AB108" s="179"/>
      <c r="AC108" s="179"/>
      <c r="AD108" s="179"/>
      <c r="AE108" s="179"/>
      <c r="AF108" s="179"/>
      <c r="AG108" s="179"/>
      <c r="AH108" s="179"/>
      <c r="AI108" s="182"/>
      <c r="AJ108" s="179"/>
      <c r="AK108" s="179"/>
      <c r="AL108" s="179"/>
      <c r="AM108" s="179"/>
      <c r="AN108" s="179"/>
      <c r="AO108" s="179"/>
      <c r="AP108" s="179"/>
      <c r="AQ108" s="179"/>
      <c r="AR108" s="179"/>
      <c r="AS108" s="179"/>
      <c r="AT108" s="179"/>
      <c r="AU108" s="179"/>
      <c r="AV108" s="179"/>
      <c r="AW108" s="179"/>
    </row>
    <row r="109" ht="12.75" customHeight="1">
      <c r="A109" s="179"/>
      <c r="B109" s="179"/>
      <c r="C109" s="179"/>
      <c r="D109" s="179"/>
      <c r="E109" s="179"/>
      <c r="F109" s="179"/>
      <c r="G109" s="179"/>
      <c r="H109" s="179"/>
      <c r="I109" s="179"/>
      <c r="J109" s="179"/>
      <c r="K109" s="179"/>
      <c r="L109" s="180"/>
      <c r="M109" s="180"/>
      <c r="N109" s="180"/>
      <c r="O109" s="180"/>
      <c r="P109" s="180"/>
      <c r="Q109" s="180"/>
      <c r="R109" s="180"/>
      <c r="S109" s="179"/>
      <c r="T109" s="179"/>
      <c r="U109" s="179"/>
      <c r="V109" s="179"/>
      <c r="W109" s="179"/>
      <c r="X109" s="180"/>
      <c r="Y109" s="179"/>
      <c r="Z109" s="179"/>
      <c r="AA109" s="179"/>
      <c r="AB109" s="179"/>
      <c r="AC109" s="179"/>
      <c r="AD109" s="179"/>
      <c r="AE109" s="179"/>
      <c r="AF109" s="179"/>
      <c r="AG109" s="179"/>
      <c r="AH109" s="179"/>
      <c r="AI109" s="182"/>
      <c r="AJ109" s="179"/>
      <c r="AK109" s="179"/>
      <c r="AL109" s="179"/>
      <c r="AM109" s="179"/>
      <c r="AN109" s="179"/>
      <c r="AO109" s="179"/>
      <c r="AP109" s="179"/>
      <c r="AQ109" s="179"/>
      <c r="AR109" s="179"/>
      <c r="AS109" s="179"/>
      <c r="AT109" s="179"/>
      <c r="AU109" s="179"/>
      <c r="AV109" s="179"/>
      <c r="AW109" s="179"/>
    </row>
    <row r="110" ht="12.75" customHeight="1">
      <c r="A110" s="179"/>
      <c r="B110" s="179"/>
      <c r="C110" s="179"/>
      <c r="D110" s="179"/>
      <c r="E110" s="179"/>
      <c r="F110" s="179"/>
      <c r="G110" s="179"/>
      <c r="H110" s="179"/>
      <c r="I110" s="179"/>
      <c r="J110" s="179"/>
      <c r="K110" s="179"/>
      <c r="L110" s="180"/>
      <c r="M110" s="180"/>
      <c r="N110" s="180"/>
      <c r="O110" s="180"/>
      <c r="P110" s="180"/>
      <c r="Q110" s="180"/>
      <c r="R110" s="180"/>
      <c r="S110" s="179"/>
      <c r="T110" s="179"/>
      <c r="U110" s="179"/>
      <c r="V110" s="179"/>
      <c r="W110" s="179"/>
      <c r="X110" s="180"/>
      <c r="Y110" s="179"/>
      <c r="Z110" s="179"/>
      <c r="AA110" s="179"/>
      <c r="AB110" s="179"/>
      <c r="AC110" s="179"/>
      <c r="AD110" s="179"/>
      <c r="AE110" s="179"/>
      <c r="AF110" s="179"/>
      <c r="AG110" s="179"/>
      <c r="AH110" s="179"/>
      <c r="AI110" s="182"/>
      <c r="AJ110" s="179"/>
      <c r="AK110" s="179"/>
      <c r="AL110" s="179"/>
      <c r="AM110" s="179"/>
      <c r="AN110" s="179"/>
      <c r="AO110" s="179"/>
      <c r="AP110" s="179"/>
      <c r="AQ110" s="179"/>
      <c r="AR110" s="179"/>
      <c r="AS110" s="179"/>
      <c r="AT110" s="179"/>
      <c r="AU110" s="179"/>
      <c r="AV110" s="179"/>
      <c r="AW110" s="179"/>
    </row>
    <row r="111" ht="12.75" customHeight="1">
      <c r="A111" s="179"/>
      <c r="B111" s="179"/>
      <c r="C111" s="179"/>
      <c r="D111" s="179"/>
      <c r="E111" s="179"/>
      <c r="F111" s="179"/>
      <c r="G111" s="179"/>
      <c r="H111" s="179"/>
      <c r="I111" s="179"/>
      <c r="J111" s="179"/>
      <c r="K111" s="179"/>
      <c r="L111" s="180"/>
      <c r="M111" s="180"/>
      <c r="N111" s="180"/>
      <c r="O111" s="180"/>
      <c r="P111" s="180"/>
      <c r="Q111" s="180"/>
      <c r="R111" s="180"/>
      <c r="S111" s="179"/>
      <c r="T111" s="179"/>
      <c r="U111" s="179"/>
      <c r="V111" s="179"/>
      <c r="W111" s="179"/>
      <c r="X111" s="180"/>
      <c r="Y111" s="179"/>
      <c r="Z111" s="179"/>
      <c r="AA111" s="179"/>
      <c r="AB111" s="179"/>
      <c r="AC111" s="179"/>
      <c r="AD111" s="179"/>
      <c r="AE111" s="179"/>
      <c r="AF111" s="179"/>
      <c r="AG111" s="179"/>
      <c r="AH111" s="179"/>
      <c r="AI111" s="182"/>
      <c r="AJ111" s="179"/>
      <c r="AK111" s="179"/>
      <c r="AL111" s="179"/>
      <c r="AM111" s="179"/>
      <c r="AN111" s="179"/>
      <c r="AO111" s="179"/>
      <c r="AP111" s="179"/>
      <c r="AQ111" s="179"/>
      <c r="AR111" s="179"/>
      <c r="AS111" s="179"/>
      <c r="AT111" s="179"/>
      <c r="AU111" s="179"/>
      <c r="AV111" s="179"/>
      <c r="AW111" s="179"/>
    </row>
    <row r="112" ht="12.75" customHeight="1">
      <c r="A112" s="179"/>
      <c r="B112" s="179"/>
      <c r="C112" s="179"/>
      <c r="D112" s="179"/>
      <c r="E112" s="179"/>
      <c r="F112" s="179"/>
      <c r="G112" s="179"/>
      <c r="H112" s="179"/>
      <c r="I112" s="179"/>
      <c r="J112" s="179"/>
      <c r="K112" s="179"/>
      <c r="L112" s="180"/>
      <c r="M112" s="180"/>
      <c r="N112" s="180"/>
      <c r="O112" s="180"/>
      <c r="P112" s="180"/>
      <c r="Q112" s="180"/>
      <c r="R112" s="180"/>
      <c r="S112" s="179"/>
      <c r="T112" s="179"/>
      <c r="U112" s="179"/>
      <c r="V112" s="179"/>
      <c r="W112" s="179"/>
      <c r="X112" s="180"/>
      <c r="Y112" s="179"/>
      <c r="Z112" s="179"/>
      <c r="AA112" s="179"/>
      <c r="AB112" s="179"/>
      <c r="AC112" s="179"/>
      <c r="AD112" s="179"/>
      <c r="AE112" s="179"/>
      <c r="AF112" s="179"/>
      <c r="AG112" s="179"/>
      <c r="AH112" s="179"/>
      <c r="AI112" s="182"/>
      <c r="AJ112" s="179"/>
      <c r="AK112" s="179"/>
      <c r="AL112" s="179"/>
      <c r="AM112" s="179"/>
      <c r="AN112" s="179"/>
      <c r="AO112" s="179"/>
      <c r="AP112" s="179"/>
      <c r="AQ112" s="179"/>
      <c r="AR112" s="179"/>
      <c r="AS112" s="179"/>
      <c r="AT112" s="179"/>
      <c r="AU112" s="179"/>
      <c r="AV112" s="179"/>
      <c r="AW112" s="179"/>
    </row>
    <row r="113" ht="12.75" customHeight="1">
      <c r="A113" s="179"/>
      <c r="B113" s="179"/>
      <c r="C113" s="179"/>
      <c r="D113" s="179"/>
      <c r="E113" s="179"/>
      <c r="F113" s="179"/>
      <c r="G113" s="179"/>
      <c r="H113" s="179"/>
      <c r="I113" s="179"/>
      <c r="J113" s="179"/>
      <c r="K113" s="179"/>
      <c r="L113" s="180"/>
      <c r="M113" s="180"/>
      <c r="N113" s="180"/>
      <c r="O113" s="180"/>
      <c r="P113" s="180"/>
      <c r="Q113" s="180"/>
      <c r="R113" s="180"/>
      <c r="S113" s="179"/>
      <c r="T113" s="179"/>
      <c r="U113" s="179"/>
      <c r="V113" s="179"/>
      <c r="W113" s="179"/>
      <c r="X113" s="180"/>
      <c r="Y113" s="179"/>
      <c r="Z113" s="179"/>
      <c r="AA113" s="179"/>
      <c r="AB113" s="179"/>
      <c r="AC113" s="179"/>
      <c r="AD113" s="179"/>
      <c r="AE113" s="179"/>
      <c r="AF113" s="179"/>
      <c r="AG113" s="179"/>
      <c r="AH113" s="179"/>
      <c r="AI113" s="182"/>
      <c r="AJ113" s="179"/>
      <c r="AK113" s="179"/>
      <c r="AL113" s="179"/>
      <c r="AM113" s="179"/>
      <c r="AN113" s="179"/>
      <c r="AO113" s="179"/>
      <c r="AP113" s="179"/>
      <c r="AQ113" s="179"/>
      <c r="AR113" s="179"/>
      <c r="AS113" s="179"/>
      <c r="AT113" s="179"/>
      <c r="AU113" s="179"/>
      <c r="AV113" s="179"/>
      <c r="AW113" s="179"/>
    </row>
    <row r="114" ht="12.75" customHeight="1">
      <c r="A114" s="179"/>
      <c r="B114" s="179"/>
      <c r="C114" s="179"/>
      <c r="D114" s="179"/>
      <c r="E114" s="179"/>
      <c r="F114" s="179"/>
      <c r="G114" s="179"/>
      <c r="H114" s="179"/>
      <c r="I114" s="179"/>
      <c r="J114" s="179"/>
      <c r="K114" s="179"/>
      <c r="L114" s="180"/>
      <c r="M114" s="180"/>
      <c r="N114" s="180"/>
      <c r="O114" s="180"/>
      <c r="P114" s="180"/>
      <c r="Q114" s="180"/>
      <c r="R114" s="180"/>
      <c r="S114" s="179"/>
      <c r="T114" s="179"/>
      <c r="U114" s="179"/>
      <c r="V114" s="179"/>
      <c r="W114" s="179"/>
      <c r="X114" s="180"/>
      <c r="Y114" s="179"/>
      <c r="Z114" s="179"/>
      <c r="AA114" s="179"/>
      <c r="AB114" s="179"/>
      <c r="AC114" s="179"/>
      <c r="AD114" s="179"/>
      <c r="AE114" s="179"/>
      <c r="AF114" s="179"/>
      <c r="AG114" s="179"/>
      <c r="AH114" s="179"/>
      <c r="AI114" s="182"/>
      <c r="AJ114" s="179"/>
      <c r="AK114" s="179"/>
      <c r="AL114" s="179"/>
      <c r="AM114" s="179"/>
      <c r="AN114" s="179"/>
      <c r="AO114" s="179"/>
      <c r="AP114" s="179"/>
      <c r="AQ114" s="179"/>
      <c r="AR114" s="179"/>
      <c r="AS114" s="179"/>
      <c r="AT114" s="179"/>
      <c r="AU114" s="179"/>
      <c r="AV114" s="179"/>
      <c r="AW114" s="179"/>
    </row>
    <row r="115" ht="12.75" customHeight="1">
      <c r="A115" s="179"/>
      <c r="B115" s="179"/>
      <c r="C115" s="179"/>
      <c r="D115" s="179"/>
      <c r="E115" s="179"/>
      <c r="F115" s="179"/>
      <c r="G115" s="179"/>
      <c r="H115" s="179"/>
      <c r="I115" s="179"/>
      <c r="J115" s="179"/>
      <c r="K115" s="179"/>
      <c r="L115" s="180"/>
      <c r="M115" s="180"/>
      <c r="N115" s="180"/>
      <c r="O115" s="180"/>
      <c r="P115" s="180"/>
      <c r="Q115" s="180"/>
      <c r="R115" s="180"/>
      <c r="S115" s="179"/>
      <c r="T115" s="179"/>
      <c r="U115" s="179"/>
      <c r="V115" s="179"/>
      <c r="W115" s="179"/>
      <c r="X115" s="180"/>
      <c r="Y115" s="179"/>
      <c r="Z115" s="179"/>
      <c r="AA115" s="179"/>
      <c r="AB115" s="179"/>
      <c r="AC115" s="179"/>
      <c r="AD115" s="179"/>
      <c r="AE115" s="179"/>
      <c r="AF115" s="179"/>
      <c r="AG115" s="179"/>
      <c r="AH115" s="179"/>
      <c r="AI115" s="182"/>
      <c r="AJ115" s="179"/>
      <c r="AK115" s="179"/>
      <c r="AL115" s="179"/>
      <c r="AM115" s="179"/>
      <c r="AN115" s="179"/>
      <c r="AO115" s="179"/>
      <c r="AP115" s="179"/>
      <c r="AQ115" s="179"/>
      <c r="AR115" s="179"/>
      <c r="AS115" s="179"/>
      <c r="AT115" s="179"/>
      <c r="AU115" s="179"/>
      <c r="AV115" s="179"/>
      <c r="AW115" s="179"/>
    </row>
    <row r="116" ht="12.75" customHeight="1">
      <c r="A116" s="179"/>
      <c r="B116" s="179"/>
      <c r="C116" s="179"/>
      <c r="D116" s="179"/>
      <c r="E116" s="179"/>
      <c r="F116" s="179"/>
      <c r="G116" s="179"/>
      <c r="H116" s="179"/>
      <c r="I116" s="179"/>
      <c r="J116" s="179"/>
      <c r="K116" s="179"/>
      <c r="L116" s="180"/>
      <c r="M116" s="180"/>
      <c r="N116" s="180"/>
      <c r="O116" s="180"/>
      <c r="P116" s="180"/>
      <c r="Q116" s="180"/>
      <c r="R116" s="180"/>
      <c r="S116" s="179"/>
      <c r="T116" s="179"/>
      <c r="U116" s="179"/>
      <c r="V116" s="179"/>
      <c r="W116" s="179"/>
      <c r="X116" s="180"/>
      <c r="Y116" s="179"/>
      <c r="Z116" s="179"/>
      <c r="AA116" s="179"/>
      <c r="AB116" s="179"/>
      <c r="AC116" s="179"/>
      <c r="AD116" s="179"/>
      <c r="AE116" s="179"/>
      <c r="AF116" s="179"/>
      <c r="AG116" s="179"/>
      <c r="AH116" s="179"/>
      <c r="AI116" s="182"/>
      <c r="AJ116" s="179"/>
      <c r="AK116" s="179"/>
      <c r="AL116" s="179"/>
      <c r="AM116" s="179"/>
      <c r="AN116" s="179"/>
      <c r="AO116" s="179"/>
      <c r="AP116" s="179"/>
      <c r="AQ116" s="179"/>
      <c r="AR116" s="179"/>
      <c r="AS116" s="179"/>
      <c r="AT116" s="179"/>
      <c r="AU116" s="179"/>
      <c r="AV116" s="179"/>
      <c r="AW116" s="179"/>
    </row>
    <row r="117" ht="12.75" customHeight="1">
      <c r="A117" s="179"/>
      <c r="B117" s="179"/>
      <c r="C117" s="179"/>
      <c r="D117" s="179"/>
      <c r="E117" s="179"/>
      <c r="F117" s="179"/>
      <c r="G117" s="179"/>
      <c r="H117" s="179"/>
      <c r="I117" s="179"/>
      <c r="J117" s="179"/>
      <c r="K117" s="179"/>
      <c r="L117" s="180"/>
      <c r="M117" s="180"/>
      <c r="N117" s="180"/>
      <c r="O117" s="180"/>
      <c r="P117" s="180"/>
      <c r="Q117" s="180"/>
      <c r="R117" s="180"/>
      <c r="S117" s="179"/>
      <c r="T117" s="179"/>
      <c r="U117" s="179"/>
      <c r="V117" s="179"/>
      <c r="W117" s="179"/>
      <c r="X117" s="180"/>
      <c r="Y117" s="179"/>
      <c r="Z117" s="179"/>
      <c r="AA117" s="179"/>
      <c r="AB117" s="179"/>
      <c r="AC117" s="179"/>
      <c r="AD117" s="179"/>
      <c r="AE117" s="179"/>
      <c r="AF117" s="179"/>
      <c r="AG117" s="179"/>
      <c r="AH117" s="179"/>
      <c r="AI117" s="182"/>
      <c r="AJ117" s="179"/>
      <c r="AK117" s="179"/>
      <c r="AL117" s="179"/>
      <c r="AM117" s="179"/>
      <c r="AN117" s="179"/>
      <c r="AO117" s="179"/>
      <c r="AP117" s="179"/>
      <c r="AQ117" s="179"/>
      <c r="AR117" s="179"/>
      <c r="AS117" s="179"/>
      <c r="AT117" s="179"/>
      <c r="AU117" s="179"/>
      <c r="AV117" s="179"/>
      <c r="AW117" s="179"/>
    </row>
    <row r="118" ht="12.75" customHeight="1">
      <c r="A118" s="179"/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80"/>
      <c r="M118" s="180"/>
      <c r="N118" s="180"/>
      <c r="O118" s="180"/>
      <c r="P118" s="180"/>
      <c r="Q118" s="180"/>
      <c r="R118" s="180"/>
      <c r="S118" s="179"/>
      <c r="T118" s="179"/>
      <c r="U118" s="179"/>
      <c r="V118" s="179"/>
      <c r="W118" s="179"/>
      <c r="X118" s="180"/>
      <c r="Y118" s="179"/>
      <c r="Z118" s="179"/>
      <c r="AA118" s="179"/>
      <c r="AB118" s="179"/>
      <c r="AC118" s="179"/>
      <c r="AD118" s="179"/>
      <c r="AE118" s="179"/>
      <c r="AF118" s="179"/>
      <c r="AG118" s="179"/>
      <c r="AH118" s="179"/>
      <c r="AI118" s="182"/>
      <c r="AJ118" s="179"/>
      <c r="AK118" s="179"/>
      <c r="AL118" s="179"/>
      <c r="AM118" s="179"/>
      <c r="AN118" s="179"/>
      <c r="AO118" s="179"/>
      <c r="AP118" s="179"/>
      <c r="AQ118" s="179"/>
      <c r="AR118" s="179"/>
      <c r="AS118" s="179"/>
      <c r="AT118" s="179"/>
      <c r="AU118" s="179"/>
      <c r="AV118" s="179"/>
      <c r="AW118" s="179"/>
    </row>
    <row r="119" ht="12.75" customHeight="1">
      <c r="A119" s="179"/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80"/>
      <c r="M119" s="180"/>
      <c r="N119" s="180"/>
      <c r="O119" s="180"/>
      <c r="P119" s="180"/>
      <c r="Q119" s="180"/>
      <c r="R119" s="180"/>
      <c r="S119" s="179"/>
      <c r="T119" s="179"/>
      <c r="U119" s="179"/>
      <c r="V119" s="179"/>
      <c r="W119" s="179"/>
      <c r="X119" s="180"/>
      <c r="Y119" s="179"/>
      <c r="Z119" s="179"/>
      <c r="AA119" s="179"/>
      <c r="AB119" s="179"/>
      <c r="AC119" s="179"/>
      <c r="AD119" s="179"/>
      <c r="AE119" s="179"/>
      <c r="AF119" s="179"/>
      <c r="AG119" s="179"/>
      <c r="AH119" s="179"/>
      <c r="AI119" s="182"/>
      <c r="AJ119" s="179"/>
      <c r="AK119" s="179"/>
      <c r="AL119" s="179"/>
      <c r="AM119" s="179"/>
      <c r="AN119" s="179"/>
      <c r="AO119" s="179"/>
      <c r="AP119" s="179"/>
      <c r="AQ119" s="179"/>
      <c r="AR119" s="179"/>
      <c r="AS119" s="179"/>
      <c r="AT119" s="179"/>
      <c r="AU119" s="179"/>
      <c r="AV119" s="179"/>
      <c r="AW119" s="179"/>
    </row>
    <row r="120" ht="12.75" customHeight="1">
      <c r="A120" s="179"/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80"/>
      <c r="M120" s="180"/>
      <c r="N120" s="180"/>
      <c r="O120" s="180"/>
      <c r="P120" s="180"/>
      <c r="Q120" s="180"/>
      <c r="R120" s="180"/>
      <c r="S120" s="179"/>
      <c r="T120" s="179"/>
      <c r="U120" s="179"/>
      <c r="V120" s="179"/>
      <c r="W120" s="179"/>
      <c r="X120" s="180"/>
      <c r="Y120" s="179"/>
      <c r="Z120" s="179"/>
      <c r="AA120" s="179"/>
      <c r="AB120" s="179"/>
      <c r="AC120" s="179"/>
      <c r="AD120" s="179"/>
      <c r="AE120" s="179"/>
      <c r="AF120" s="179"/>
      <c r="AG120" s="179"/>
      <c r="AH120" s="179"/>
      <c r="AI120" s="182"/>
      <c r="AJ120" s="179"/>
      <c r="AK120" s="179"/>
      <c r="AL120" s="179"/>
      <c r="AM120" s="179"/>
      <c r="AN120" s="179"/>
      <c r="AO120" s="179"/>
      <c r="AP120" s="179"/>
      <c r="AQ120" s="179"/>
      <c r="AR120" s="179"/>
      <c r="AS120" s="179"/>
      <c r="AT120" s="179"/>
      <c r="AU120" s="179"/>
      <c r="AV120" s="179"/>
      <c r="AW120" s="179"/>
    </row>
    <row r="121" ht="12.75" customHeight="1">
      <c r="A121" s="179"/>
      <c r="B121" s="179"/>
      <c r="C121" s="179"/>
      <c r="D121" s="179"/>
      <c r="E121" s="179"/>
      <c r="F121" s="179"/>
      <c r="G121" s="179"/>
      <c r="H121" s="179"/>
      <c r="I121" s="179"/>
      <c r="J121" s="179"/>
      <c r="K121" s="179"/>
      <c r="L121" s="180"/>
      <c r="M121" s="180"/>
      <c r="N121" s="180"/>
      <c r="O121" s="180"/>
      <c r="P121" s="180"/>
      <c r="Q121" s="180"/>
      <c r="R121" s="180"/>
      <c r="S121" s="179"/>
      <c r="T121" s="179"/>
      <c r="U121" s="179"/>
      <c r="V121" s="179"/>
      <c r="W121" s="179"/>
      <c r="X121" s="180"/>
      <c r="Y121" s="179"/>
      <c r="Z121" s="179"/>
      <c r="AA121" s="179"/>
      <c r="AB121" s="179"/>
      <c r="AC121" s="179"/>
      <c r="AD121" s="179"/>
      <c r="AE121" s="179"/>
      <c r="AF121" s="179"/>
      <c r="AG121" s="179"/>
      <c r="AH121" s="179"/>
      <c r="AI121" s="182"/>
      <c r="AJ121" s="179"/>
      <c r="AK121" s="179"/>
      <c r="AL121" s="179"/>
      <c r="AM121" s="179"/>
      <c r="AN121" s="179"/>
      <c r="AO121" s="179"/>
      <c r="AP121" s="179"/>
      <c r="AQ121" s="179"/>
      <c r="AR121" s="179"/>
      <c r="AS121" s="179"/>
      <c r="AT121" s="179"/>
      <c r="AU121" s="179"/>
      <c r="AV121" s="179"/>
      <c r="AW121" s="179"/>
    </row>
    <row r="122" ht="12.75" customHeight="1">
      <c r="A122" s="179"/>
      <c r="B122" s="179"/>
      <c r="C122" s="179"/>
      <c r="D122" s="179"/>
      <c r="E122" s="179"/>
      <c r="F122" s="179"/>
      <c r="G122" s="179"/>
      <c r="H122" s="179"/>
      <c r="I122" s="179"/>
      <c r="J122" s="179"/>
      <c r="K122" s="179"/>
      <c r="L122" s="180"/>
      <c r="M122" s="180"/>
      <c r="N122" s="180"/>
      <c r="O122" s="180"/>
      <c r="P122" s="180"/>
      <c r="Q122" s="180"/>
      <c r="R122" s="180"/>
      <c r="S122" s="179"/>
      <c r="T122" s="179"/>
      <c r="U122" s="179"/>
      <c r="V122" s="179"/>
      <c r="W122" s="179"/>
      <c r="X122" s="180"/>
      <c r="Y122" s="179"/>
      <c r="Z122" s="179"/>
      <c r="AA122" s="179"/>
      <c r="AB122" s="179"/>
      <c r="AC122" s="179"/>
      <c r="AD122" s="179"/>
      <c r="AE122" s="179"/>
      <c r="AF122" s="179"/>
      <c r="AG122" s="179"/>
      <c r="AH122" s="179"/>
      <c r="AI122" s="182"/>
      <c r="AJ122" s="179"/>
      <c r="AK122" s="179"/>
      <c r="AL122" s="179"/>
      <c r="AM122" s="179"/>
      <c r="AN122" s="179"/>
      <c r="AO122" s="179"/>
      <c r="AP122" s="179"/>
      <c r="AQ122" s="179"/>
      <c r="AR122" s="179"/>
      <c r="AS122" s="179"/>
      <c r="AT122" s="179"/>
      <c r="AU122" s="179"/>
      <c r="AV122" s="179"/>
      <c r="AW122" s="179"/>
    </row>
    <row r="123" ht="12.75" customHeight="1">
      <c r="A123" s="179"/>
      <c r="B123" s="179"/>
      <c r="C123" s="179"/>
      <c r="D123" s="179"/>
      <c r="E123" s="179"/>
      <c r="F123" s="179"/>
      <c r="G123" s="179"/>
      <c r="H123" s="179"/>
      <c r="I123" s="179"/>
      <c r="J123" s="179"/>
      <c r="K123" s="179"/>
      <c r="L123" s="180"/>
      <c r="M123" s="180"/>
      <c r="N123" s="180"/>
      <c r="O123" s="180"/>
      <c r="P123" s="180"/>
      <c r="Q123" s="180"/>
      <c r="R123" s="180"/>
      <c r="S123" s="179"/>
      <c r="T123" s="179"/>
      <c r="U123" s="179"/>
      <c r="V123" s="179"/>
      <c r="W123" s="179"/>
      <c r="X123" s="180"/>
      <c r="Y123" s="179"/>
      <c r="Z123" s="179"/>
      <c r="AA123" s="179"/>
      <c r="AB123" s="179"/>
      <c r="AC123" s="179"/>
      <c r="AD123" s="179"/>
      <c r="AE123" s="179"/>
      <c r="AF123" s="179"/>
      <c r="AG123" s="179"/>
      <c r="AH123" s="179"/>
      <c r="AI123" s="182"/>
      <c r="AJ123" s="179"/>
      <c r="AK123" s="179"/>
      <c r="AL123" s="179"/>
      <c r="AM123" s="179"/>
      <c r="AN123" s="179"/>
      <c r="AO123" s="179"/>
      <c r="AP123" s="179"/>
      <c r="AQ123" s="179"/>
      <c r="AR123" s="179"/>
      <c r="AS123" s="179"/>
      <c r="AT123" s="179"/>
      <c r="AU123" s="179"/>
      <c r="AV123" s="179"/>
      <c r="AW123" s="179"/>
    </row>
    <row r="124" ht="12.75" customHeight="1">
      <c r="A124" s="179"/>
      <c r="B124" s="179"/>
      <c r="C124" s="179"/>
      <c r="D124" s="179"/>
      <c r="E124" s="179"/>
      <c r="F124" s="179"/>
      <c r="G124" s="179"/>
      <c r="H124" s="179"/>
      <c r="I124" s="179"/>
      <c r="J124" s="179"/>
      <c r="K124" s="179"/>
      <c r="L124" s="180"/>
      <c r="M124" s="180"/>
      <c r="N124" s="180"/>
      <c r="O124" s="180"/>
      <c r="P124" s="180"/>
      <c r="Q124" s="180"/>
      <c r="R124" s="180"/>
      <c r="S124" s="179"/>
      <c r="T124" s="179"/>
      <c r="U124" s="179"/>
      <c r="V124" s="179"/>
      <c r="W124" s="179"/>
      <c r="X124" s="180"/>
      <c r="Y124" s="179"/>
      <c r="Z124" s="179"/>
      <c r="AA124" s="179"/>
      <c r="AB124" s="179"/>
      <c r="AC124" s="179"/>
      <c r="AD124" s="179"/>
      <c r="AE124" s="179"/>
      <c r="AF124" s="179"/>
      <c r="AG124" s="179"/>
      <c r="AH124" s="179"/>
      <c r="AI124" s="182"/>
      <c r="AJ124" s="179"/>
      <c r="AK124" s="179"/>
      <c r="AL124" s="179"/>
      <c r="AM124" s="179"/>
      <c r="AN124" s="179"/>
      <c r="AO124" s="179"/>
      <c r="AP124" s="179"/>
      <c r="AQ124" s="179"/>
      <c r="AR124" s="179"/>
      <c r="AS124" s="179"/>
      <c r="AT124" s="179"/>
      <c r="AU124" s="179"/>
      <c r="AV124" s="179"/>
      <c r="AW124" s="179"/>
    </row>
    <row r="125" ht="12.75" customHeight="1">
      <c r="A125" s="179"/>
      <c r="B125" s="179"/>
      <c r="C125" s="179"/>
      <c r="D125" s="179"/>
      <c r="E125" s="179"/>
      <c r="F125" s="179"/>
      <c r="G125" s="179"/>
      <c r="H125" s="179"/>
      <c r="I125" s="179"/>
      <c r="J125" s="179"/>
      <c r="K125" s="179"/>
      <c r="L125" s="180"/>
      <c r="M125" s="180"/>
      <c r="N125" s="180"/>
      <c r="O125" s="180"/>
      <c r="P125" s="180"/>
      <c r="Q125" s="180"/>
      <c r="R125" s="180"/>
      <c r="S125" s="179"/>
      <c r="T125" s="179"/>
      <c r="U125" s="179"/>
      <c r="V125" s="179"/>
      <c r="W125" s="179"/>
      <c r="X125" s="180"/>
      <c r="Y125" s="179"/>
      <c r="Z125" s="179"/>
      <c r="AA125" s="179"/>
      <c r="AB125" s="179"/>
      <c r="AC125" s="179"/>
      <c r="AD125" s="179"/>
      <c r="AE125" s="179"/>
      <c r="AF125" s="179"/>
      <c r="AG125" s="179"/>
      <c r="AH125" s="179"/>
      <c r="AI125" s="182"/>
      <c r="AJ125" s="179"/>
      <c r="AK125" s="179"/>
      <c r="AL125" s="179"/>
      <c r="AM125" s="179"/>
      <c r="AN125" s="179"/>
      <c r="AO125" s="179"/>
      <c r="AP125" s="179"/>
      <c r="AQ125" s="179"/>
      <c r="AR125" s="179"/>
      <c r="AS125" s="179"/>
      <c r="AT125" s="179"/>
      <c r="AU125" s="179"/>
      <c r="AV125" s="179"/>
      <c r="AW125" s="179"/>
    </row>
    <row r="126" ht="12.75" customHeight="1">
      <c r="A126" s="179"/>
      <c r="B126" s="179"/>
      <c r="C126" s="179"/>
      <c r="D126" s="179"/>
      <c r="E126" s="179"/>
      <c r="F126" s="179"/>
      <c r="G126" s="179"/>
      <c r="H126" s="179"/>
      <c r="I126" s="179"/>
      <c r="J126" s="179"/>
      <c r="K126" s="179"/>
      <c r="L126" s="180"/>
      <c r="M126" s="180"/>
      <c r="N126" s="180"/>
      <c r="O126" s="180"/>
      <c r="P126" s="180"/>
      <c r="Q126" s="180"/>
      <c r="R126" s="180"/>
      <c r="S126" s="179"/>
      <c r="T126" s="179"/>
      <c r="U126" s="179"/>
      <c r="V126" s="179"/>
      <c r="W126" s="179"/>
      <c r="X126" s="180"/>
      <c r="Y126" s="179"/>
      <c r="Z126" s="179"/>
      <c r="AA126" s="179"/>
      <c r="AB126" s="179"/>
      <c r="AC126" s="179"/>
      <c r="AD126" s="179"/>
      <c r="AE126" s="179"/>
      <c r="AF126" s="179"/>
      <c r="AG126" s="179"/>
      <c r="AH126" s="179"/>
      <c r="AI126" s="182"/>
      <c r="AJ126" s="179"/>
      <c r="AK126" s="179"/>
      <c r="AL126" s="179"/>
      <c r="AM126" s="179"/>
      <c r="AN126" s="179"/>
      <c r="AO126" s="179"/>
      <c r="AP126" s="179"/>
      <c r="AQ126" s="179"/>
      <c r="AR126" s="179"/>
      <c r="AS126" s="179"/>
      <c r="AT126" s="179"/>
      <c r="AU126" s="179"/>
      <c r="AV126" s="179"/>
      <c r="AW126" s="179"/>
    </row>
    <row r="127" ht="12.75" customHeight="1">
      <c r="A127" s="179"/>
      <c r="B127" s="179"/>
      <c r="C127" s="179"/>
      <c r="D127" s="179"/>
      <c r="E127" s="179"/>
      <c r="F127" s="179"/>
      <c r="G127" s="179"/>
      <c r="H127" s="179"/>
      <c r="I127" s="179"/>
      <c r="J127" s="179"/>
      <c r="K127" s="179"/>
      <c r="L127" s="180"/>
      <c r="M127" s="180"/>
      <c r="N127" s="180"/>
      <c r="O127" s="180"/>
      <c r="P127" s="180"/>
      <c r="Q127" s="180"/>
      <c r="R127" s="180"/>
      <c r="S127" s="179"/>
      <c r="T127" s="179"/>
      <c r="U127" s="179"/>
      <c r="V127" s="179"/>
      <c r="W127" s="179"/>
      <c r="X127" s="180"/>
      <c r="Y127" s="179"/>
      <c r="Z127" s="179"/>
      <c r="AA127" s="179"/>
      <c r="AB127" s="179"/>
      <c r="AC127" s="179"/>
      <c r="AD127" s="179"/>
      <c r="AE127" s="179"/>
      <c r="AF127" s="179"/>
      <c r="AG127" s="179"/>
      <c r="AH127" s="179"/>
      <c r="AI127" s="182"/>
      <c r="AJ127" s="179"/>
      <c r="AK127" s="179"/>
      <c r="AL127" s="179"/>
      <c r="AM127" s="179"/>
      <c r="AN127" s="179"/>
      <c r="AO127" s="179"/>
      <c r="AP127" s="179"/>
      <c r="AQ127" s="179"/>
      <c r="AR127" s="179"/>
      <c r="AS127" s="179"/>
      <c r="AT127" s="179"/>
      <c r="AU127" s="179"/>
      <c r="AV127" s="179"/>
      <c r="AW127" s="179"/>
    </row>
    <row r="128" ht="12.75" customHeight="1">
      <c r="A128" s="179"/>
      <c r="B128" s="179"/>
      <c r="C128" s="179"/>
      <c r="D128" s="179"/>
      <c r="E128" s="179"/>
      <c r="F128" s="179"/>
      <c r="G128" s="179"/>
      <c r="H128" s="179"/>
      <c r="I128" s="179"/>
      <c r="J128" s="179"/>
      <c r="K128" s="179"/>
      <c r="L128" s="180"/>
      <c r="M128" s="180"/>
      <c r="N128" s="180"/>
      <c r="O128" s="180"/>
      <c r="P128" s="180"/>
      <c r="Q128" s="180"/>
      <c r="R128" s="180"/>
      <c r="S128" s="179"/>
      <c r="T128" s="179"/>
      <c r="U128" s="179"/>
      <c r="V128" s="179"/>
      <c r="W128" s="179"/>
      <c r="X128" s="180"/>
      <c r="Y128" s="179"/>
      <c r="Z128" s="179"/>
      <c r="AA128" s="179"/>
      <c r="AB128" s="179"/>
      <c r="AC128" s="179"/>
      <c r="AD128" s="179"/>
      <c r="AE128" s="179"/>
      <c r="AF128" s="179"/>
      <c r="AG128" s="179"/>
      <c r="AH128" s="179"/>
      <c r="AI128" s="182"/>
      <c r="AJ128" s="179"/>
      <c r="AK128" s="179"/>
      <c r="AL128" s="179"/>
      <c r="AM128" s="179"/>
      <c r="AN128" s="179"/>
      <c r="AO128" s="179"/>
      <c r="AP128" s="179"/>
      <c r="AQ128" s="179"/>
      <c r="AR128" s="179"/>
      <c r="AS128" s="179"/>
      <c r="AT128" s="179"/>
      <c r="AU128" s="179"/>
      <c r="AV128" s="179"/>
      <c r="AW128" s="179"/>
    </row>
    <row r="129" ht="12.75" customHeight="1">
      <c r="A129" s="179"/>
      <c r="B129" s="179"/>
      <c r="C129" s="179"/>
      <c r="D129" s="179"/>
      <c r="E129" s="179"/>
      <c r="F129" s="179"/>
      <c r="G129" s="179"/>
      <c r="H129" s="179"/>
      <c r="I129" s="179"/>
      <c r="J129" s="179"/>
      <c r="K129" s="179"/>
      <c r="L129" s="180"/>
      <c r="M129" s="180"/>
      <c r="N129" s="180"/>
      <c r="O129" s="180"/>
      <c r="P129" s="180"/>
      <c r="Q129" s="180"/>
      <c r="R129" s="180"/>
      <c r="S129" s="179"/>
      <c r="T129" s="179"/>
      <c r="U129" s="179"/>
      <c r="V129" s="179"/>
      <c r="W129" s="179"/>
      <c r="X129" s="180"/>
      <c r="Y129" s="179"/>
      <c r="Z129" s="179"/>
      <c r="AA129" s="179"/>
      <c r="AB129" s="179"/>
      <c r="AC129" s="179"/>
      <c r="AD129" s="179"/>
      <c r="AE129" s="179"/>
      <c r="AF129" s="179"/>
      <c r="AG129" s="179"/>
      <c r="AH129" s="179"/>
      <c r="AI129" s="182"/>
      <c r="AJ129" s="179"/>
      <c r="AK129" s="179"/>
      <c r="AL129" s="179"/>
      <c r="AM129" s="179"/>
      <c r="AN129" s="179"/>
      <c r="AO129" s="179"/>
      <c r="AP129" s="179"/>
      <c r="AQ129" s="179"/>
      <c r="AR129" s="179"/>
      <c r="AS129" s="179"/>
      <c r="AT129" s="179"/>
      <c r="AU129" s="179"/>
      <c r="AV129" s="179"/>
      <c r="AW129" s="179"/>
    </row>
    <row r="130" ht="12.75" customHeight="1">
      <c r="A130" s="179"/>
      <c r="B130" s="179"/>
      <c r="C130" s="179"/>
      <c r="D130" s="179"/>
      <c r="E130" s="179"/>
      <c r="F130" s="179"/>
      <c r="G130" s="179"/>
      <c r="H130" s="179"/>
      <c r="I130" s="179"/>
      <c r="J130" s="179"/>
      <c r="K130" s="179"/>
      <c r="L130" s="180"/>
      <c r="M130" s="180"/>
      <c r="N130" s="180"/>
      <c r="O130" s="180"/>
      <c r="P130" s="180"/>
      <c r="Q130" s="180"/>
      <c r="R130" s="180"/>
      <c r="S130" s="179"/>
      <c r="T130" s="179"/>
      <c r="U130" s="179"/>
      <c r="V130" s="179"/>
      <c r="W130" s="179"/>
      <c r="X130" s="180"/>
      <c r="Y130" s="179"/>
      <c r="Z130" s="179"/>
      <c r="AA130" s="179"/>
      <c r="AB130" s="179"/>
      <c r="AC130" s="179"/>
      <c r="AD130" s="179"/>
      <c r="AE130" s="179"/>
      <c r="AF130" s="179"/>
      <c r="AG130" s="179"/>
      <c r="AH130" s="179"/>
      <c r="AI130" s="182"/>
      <c r="AJ130" s="179"/>
      <c r="AK130" s="179"/>
      <c r="AL130" s="179"/>
      <c r="AM130" s="179"/>
      <c r="AN130" s="179"/>
      <c r="AO130" s="179"/>
      <c r="AP130" s="179"/>
      <c r="AQ130" s="179"/>
      <c r="AR130" s="179"/>
      <c r="AS130" s="179"/>
      <c r="AT130" s="179"/>
      <c r="AU130" s="179"/>
      <c r="AV130" s="179"/>
      <c r="AW130" s="179"/>
    </row>
    <row r="131" ht="12.75" customHeight="1">
      <c r="A131" s="179"/>
      <c r="B131" s="179"/>
      <c r="C131" s="179"/>
      <c r="D131" s="179"/>
      <c r="E131" s="179"/>
      <c r="F131" s="179"/>
      <c r="G131" s="179"/>
      <c r="H131" s="179"/>
      <c r="I131" s="179"/>
      <c r="J131" s="179"/>
      <c r="K131" s="179"/>
      <c r="L131" s="180"/>
      <c r="M131" s="180"/>
      <c r="N131" s="180"/>
      <c r="O131" s="180"/>
      <c r="P131" s="180"/>
      <c r="Q131" s="180"/>
      <c r="R131" s="180"/>
      <c r="S131" s="179"/>
      <c r="T131" s="179"/>
      <c r="U131" s="179"/>
      <c r="V131" s="179"/>
      <c r="W131" s="179"/>
      <c r="X131" s="180"/>
      <c r="Y131" s="179"/>
      <c r="Z131" s="179"/>
      <c r="AA131" s="179"/>
      <c r="AB131" s="179"/>
      <c r="AC131" s="179"/>
      <c r="AD131" s="179"/>
      <c r="AE131" s="179"/>
      <c r="AF131" s="179"/>
      <c r="AG131" s="179"/>
      <c r="AH131" s="179"/>
      <c r="AI131" s="182"/>
      <c r="AJ131" s="179"/>
      <c r="AK131" s="179"/>
      <c r="AL131" s="179"/>
      <c r="AM131" s="179"/>
      <c r="AN131" s="179"/>
      <c r="AO131" s="179"/>
      <c r="AP131" s="179"/>
      <c r="AQ131" s="179"/>
      <c r="AR131" s="179"/>
      <c r="AS131" s="179"/>
      <c r="AT131" s="179"/>
      <c r="AU131" s="179"/>
      <c r="AV131" s="179"/>
      <c r="AW131" s="179"/>
    </row>
    <row r="132" ht="12.75" customHeight="1">
      <c r="A132" s="179"/>
      <c r="B132" s="179"/>
      <c r="C132" s="179"/>
      <c r="D132" s="179"/>
      <c r="E132" s="179"/>
      <c r="F132" s="179"/>
      <c r="G132" s="179"/>
      <c r="H132" s="179"/>
      <c r="I132" s="179"/>
      <c r="J132" s="179"/>
      <c r="K132" s="179"/>
      <c r="L132" s="180"/>
      <c r="M132" s="180"/>
      <c r="N132" s="180"/>
      <c r="O132" s="180"/>
      <c r="P132" s="180"/>
      <c r="Q132" s="180"/>
      <c r="R132" s="180"/>
      <c r="S132" s="179"/>
      <c r="T132" s="179"/>
      <c r="U132" s="179"/>
      <c r="V132" s="179"/>
      <c r="W132" s="179"/>
      <c r="X132" s="180"/>
      <c r="Y132" s="179"/>
      <c r="Z132" s="179"/>
      <c r="AA132" s="179"/>
      <c r="AB132" s="179"/>
      <c r="AC132" s="179"/>
      <c r="AD132" s="179"/>
      <c r="AE132" s="179"/>
      <c r="AF132" s="179"/>
      <c r="AG132" s="179"/>
      <c r="AH132" s="179"/>
      <c r="AI132" s="182"/>
      <c r="AJ132" s="179"/>
      <c r="AK132" s="179"/>
      <c r="AL132" s="179"/>
      <c r="AM132" s="179"/>
      <c r="AN132" s="179"/>
      <c r="AO132" s="179"/>
      <c r="AP132" s="179"/>
      <c r="AQ132" s="179"/>
      <c r="AR132" s="179"/>
      <c r="AS132" s="179"/>
      <c r="AT132" s="179"/>
      <c r="AU132" s="179"/>
      <c r="AV132" s="179"/>
      <c r="AW132" s="179"/>
    </row>
    <row r="133" ht="12.75" customHeight="1">
      <c r="A133" s="179"/>
      <c r="B133" s="179"/>
      <c r="C133" s="179"/>
      <c r="D133" s="179"/>
      <c r="E133" s="179"/>
      <c r="F133" s="179"/>
      <c r="G133" s="179"/>
      <c r="H133" s="179"/>
      <c r="I133" s="179"/>
      <c r="J133" s="179"/>
      <c r="K133" s="179"/>
      <c r="L133" s="180"/>
      <c r="M133" s="180"/>
      <c r="N133" s="180"/>
      <c r="O133" s="180"/>
      <c r="P133" s="180"/>
      <c r="Q133" s="180"/>
      <c r="R133" s="180"/>
      <c r="S133" s="179"/>
      <c r="T133" s="179"/>
      <c r="U133" s="179"/>
      <c r="V133" s="179"/>
      <c r="W133" s="179"/>
      <c r="X133" s="180"/>
      <c r="Y133" s="179"/>
      <c r="Z133" s="179"/>
      <c r="AA133" s="179"/>
      <c r="AB133" s="179"/>
      <c r="AC133" s="179"/>
      <c r="AD133" s="179"/>
      <c r="AE133" s="179"/>
      <c r="AF133" s="179"/>
      <c r="AG133" s="179"/>
      <c r="AH133" s="179"/>
      <c r="AI133" s="182"/>
      <c r="AJ133" s="179"/>
      <c r="AK133" s="179"/>
      <c r="AL133" s="179"/>
      <c r="AM133" s="179"/>
      <c r="AN133" s="179"/>
      <c r="AO133" s="179"/>
      <c r="AP133" s="179"/>
      <c r="AQ133" s="179"/>
      <c r="AR133" s="179"/>
      <c r="AS133" s="179"/>
      <c r="AT133" s="179"/>
      <c r="AU133" s="179"/>
      <c r="AV133" s="179"/>
      <c r="AW133" s="179"/>
    </row>
    <row r="134" ht="12.75" customHeight="1">
      <c r="A134" s="179"/>
      <c r="B134" s="179"/>
      <c r="C134" s="179"/>
      <c r="D134" s="179"/>
      <c r="E134" s="179"/>
      <c r="F134" s="179"/>
      <c r="G134" s="179"/>
      <c r="H134" s="179"/>
      <c r="I134" s="179"/>
      <c r="J134" s="179"/>
      <c r="K134" s="179"/>
      <c r="L134" s="180"/>
      <c r="M134" s="180"/>
      <c r="N134" s="180"/>
      <c r="O134" s="180"/>
      <c r="P134" s="180"/>
      <c r="Q134" s="180"/>
      <c r="R134" s="180"/>
      <c r="S134" s="179"/>
      <c r="T134" s="179"/>
      <c r="U134" s="179"/>
      <c r="V134" s="179"/>
      <c r="W134" s="179"/>
      <c r="X134" s="180"/>
      <c r="Y134" s="179"/>
      <c r="Z134" s="179"/>
      <c r="AA134" s="179"/>
      <c r="AB134" s="179"/>
      <c r="AC134" s="179"/>
      <c r="AD134" s="179"/>
      <c r="AE134" s="179"/>
      <c r="AF134" s="179"/>
      <c r="AG134" s="179"/>
      <c r="AH134" s="179"/>
      <c r="AI134" s="182"/>
      <c r="AJ134" s="179"/>
      <c r="AK134" s="179"/>
      <c r="AL134" s="179"/>
      <c r="AM134" s="179"/>
      <c r="AN134" s="179"/>
      <c r="AO134" s="179"/>
      <c r="AP134" s="179"/>
      <c r="AQ134" s="179"/>
      <c r="AR134" s="179"/>
      <c r="AS134" s="179"/>
      <c r="AT134" s="179"/>
      <c r="AU134" s="179"/>
      <c r="AV134" s="179"/>
      <c r="AW134" s="179"/>
    </row>
    <row r="135" ht="12.75" customHeight="1">
      <c r="A135" s="179"/>
      <c r="B135" s="179"/>
      <c r="C135" s="179"/>
      <c r="D135" s="179"/>
      <c r="E135" s="179"/>
      <c r="F135" s="179"/>
      <c r="G135" s="179"/>
      <c r="H135" s="179"/>
      <c r="I135" s="179"/>
      <c r="J135" s="179"/>
      <c r="K135" s="179"/>
      <c r="L135" s="180"/>
      <c r="M135" s="180"/>
      <c r="N135" s="180"/>
      <c r="O135" s="180"/>
      <c r="P135" s="180"/>
      <c r="Q135" s="180"/>
      <c r="R135" s="180"/>
      <c r="S135" s="179"/>
      <c r="T135" s="179"/>
      <c r="U135" s="179"/>
      <c r="V135" s="179"/>
      <c r="W135" s="179"/>
      <c r="X135" s="180"/>
      <c r="Y135" s="179"/>
      <c r="Z135" s="179"/>
      <c r="AA135" s="179"/>
      <c r="AB135" s="179"/>
      <c r="AC135" s="179"/>
      <c r="AD135" s="179"/>
      <c r="AE135" s="179"/>
      <c r="AF135" s="179"/>
      <c r="AG135" s="179"/>
      <c r="AH135" s="179"/>
      <c r="AI135" s="182"/>
      <c r="AJ135" s="179"/>
      <c r="AK135" s="179"/>
      <c r="AL135" s="179"/>
      <c r="AM135" s="179"/>
      <c r="AN135" s="179"/>
      <c r="AO135" s="179"/>
      <c r="AP135" s="179"/>
      <c r="AQ135" s="179"/>
      <c r="AR135" s="179"/>
      <c r="AS135" s="179"/>
      <c r="AT135" s="179"/>
      <c r="AU135" s="179"/>
      <c r="AV135" s="179"/>
      <c r="AW135" s="179"/>
    </row>
    <row r="136" ht="12.75" customHeight="1">
      <c r="A136" s="179"/>
      <c r="B136" s="179"/>
      <c r="C136" s="179"/>
      <c r="D136" s="179"/>
      <c r="E136" s="179"/>
      <c r="F136" s="179"/>
      <c r="G136" s="179"/>
      <c r="H136" s="179"/>
      <c r="I136" s="179"/>
      <c r="J136" s="179"/>
      <c r="K136" s="179"/>
      <c r="L136" s="180"/>
      <c r="M136" s="180"/>
      <c r="N136" s="180"/>
      <c r="O136" s="180"/>
      <c r="P136" s="180"/>
      <c r="Q136" s="180"/>
      <c r="R136" s="180"/>
      <c r="S136" s="179"/>
      <c r="T136" s="179"/>
      <c r="U136" s="179"/>
      <c r="V136" s="179"/>
      <c r="W136" s="179"/>
      <c r="X136" s="180"/>
      <c r="Y136" s="179"/>
      <c r="Z136" s="179"/>
      <c r="AA136" s="179"/>
      <c r="AB136" s="179"/>
      <c r="AC136" s="179"/>
      <c r="AD136" s="179"/>
      <c r="AE136" s="179"/>
      <c r="AF136" s="179"/>
      <c r="AG136" s="179"/>
      <c r="AH136" s="179"/>
      <c r="AI136" s="182"/>
      <c r="AJ136" s="179"/>
      <c r="AK136" s="179"/>
      <c r="AL136" s="179"/>
      <c r="AM136" s="179"/>
      <c r="AN136" s="179"/>
      <c r="AO136" s="179"/>
      <c r="AP136" s="179"/>
      <c r="AQ136" s="179"/>
      <c r="AR136" s="179"/>
      <c r="AS136" s="179"/>
      <c r="AT136" s="179"/>
      <c r="AU136" s="179"/>
      <c r="AV136" s="179"/>
      <c r="AW136" s="179"/>
    </row>
    <row r="137" ht="12.75" customHeight="1">
      <c r="A137" s="179"/>
      <c r="B137" s="179"/>
      <c r="C137" s="179"/>
      <c r="D137" s="179"/>
      <c r="E137" s="179"/>
      <c r="F137" s="179"/>
      <c r="G137" s="179"/>
      <c r="H137" s="179"/>
      <c r="I137" s="179"/>
      <c r="J137" s="179"/>
      <c r="K137" s="179"/>
      <c r="L137" s="180"/>
      <c r="M137" s="180"/>
      <c r="N137" s="180"/>
      <c r="O137" s="180"/>
      <c r="P137" s="180"/>
      <c r="Q137" s="180"/>
      <c r="R137" s="180"/>
      <c r="S137" s="179"/>
      <c r="T137" s="179"/>
      <c r="U137" s="179"/>
      <c r="V137" s="179"/>
      <c r="W137" s="179"/>
      <c r="X137" s="180"/>
      <c r="Y137" s="179"/>
      <c r="Z137" s="179"/>
      <c r="AA137" s="179"/>
      <c r="AB137" s="179"/>
      <c r="AC137" s="179"/>
      <c r="AD137" s="179"/>
      <c r="AE137" s="179"/>
      <c r="AF137" s="179"/>
      <c r="AG137" s="179"/>
      <c r="AH137" s="179"/>
      <c r="AI137" s="182"/>
      <c r="AJ137" s="179"/>
      <c r="AK137" s="179"/>
      <c r="AL137" s="179"/>
      <c r="AM137" s="179"/>
      <c r="AN137" s="179"/>
      <c r="AO137" s="179"/>
      <c r="AP137" s="179"/>
      <c r="AQ137" s="179"/>
      <c r="AR137" s="179"/>
      <c r="AS137" s="179"/>
      <c r="AT137" s="179"/>
      <c r="AU137" s="179"/>
      <c r="AV137" s="179"/>
      <c r="AW137" s="179"/>
    </row>
    <row r="138" ht="12.75" customHeight="1">
      <c r="A138" s="179"/>
      <c r="B138" s="179"/>
      <c r="C138" s="179"/>
      <c r="D138" s="179"/>
      <c r="E138" s="179"/>
      <c r="F138" s="179"/>
      <c r="G138" s="179"/>
      <c r="H138" s="179"/>
      <c r="I138" s="179"/>
      <c r="J138" s="179"/>
      <c r="K138" s="179"/>
      <c r="L138" s="180"/>
      <c r="M138" s="180"/>
      <c r="N138" s="180"/>
      <c r="O138" s="180"/>
      <c r="P138" s="180"/>
      <c r="Q138" s="180"/>
      <c r="R138" s="180"/>
      <c r="S138" s="179"/>
      <c r="T138" s="179"/>
      <c r="U138" s="179"/>
      <c r="V138" s="179"/>
      <c r="W138" s="179"/>
      <c r="X138" s="180"/>
      <c r="Y138" s="179"/>
      <c r="Z138" s="179"/>
      <c r="AA138" s="179"/>
      <c r="AB138" s="179"/>
      <c r="AC138" s="179"/>
      <c r="AD138" s="179"/>
      <c r="AE138" s="179"/>
      <c r="AF138" s="179"/>
      <c r="AG138" s="179"/>
      <c r="AH138" s="179"/>
      <c r="AI138" s="182"/>
      <c r="AJ138" s="179"/>
      <c r="AK138" s="179"/>
      <c r="AL138" s="179"/>
      <c r="AM138" s="179"/>
      <c r="AN138" s="179"/>
      <c r="AO138" s="179"/>
      <c r="AP138" s="179"/>
      <c r="AQ138" s="179"/>
      <c r="AR138" s="179"/>
      <c r="AS138" s="179"/>
      <c r="AT138" s="179"/>
      <c r="AU138" s="179"/>
      <c r="AV138" s="179"/>
      <c r="AW138" s="179"/>
    </row>
    <row r="139" ht="12.75" customHeight="1">
      <c r="A139" s="179"/>
      <c r="B139" s="179"/>
      <c r="C139" s="179"/>
      <c r="D139" s="179"/>
      <c r="E139" s="179"/>
      <c r="F139" s="179"/>
      <c r="G139" s="179"/>
      <c r="H139" s="179"/>
      <c r="I139" s="179"/>
      <c r="J139" s="179"/>
      <c r="K139" s="179"/>
      <c r="L139" s="180"/>
      <c r="M139" s="180"/>
      <c r="N139" s="180"/>
      <c r="O139" s="180"/>
      <c r="P139" s="180"/>
      <c r="Q139" s="180"/>
      <c r="R139" s="180"/>
      <c r="S139" s="179"/>
      <c r="T139" s="179"/>
      <c r="U139" s="179"/>
      <c r="V139" s="179"/>
      <c r="W139" s="179"/>
      <c r="X139" s="180"/>
      <c r="Y139" s="179"/>
      <c r="Z139" s="179"/>
      <c r="AA139" s="179"/>
      <c r="AB139" s="179"/>
      <c r="AC139" s="179"/>
      <c r="AD139" s="179"/>
      <c r="AE139" s="179"/>
      <c r="AF139" s="179"/>
      <c r="AG139" s="179"/>
      <c r="AH139" s="179"/>
      <c r="AI139" s="182"/>
      <c r="AJ139" s="179"/>
      <c r="AK139" s="179"/>
      <c r="AL139" s="179"/>
      <c r="AM139" s="179"/>
      <c r="AN139" s="179"/>
      <c r="AO139" s="179"/>
      <c r="AP139" s="179"/>
      <c r="AQ139" s="179"/>
      <c r="AR139" s="179"/>
      <c r="AS139" s="179"/>
      <c r="AT139" s="179"/>
      <c r="AU139" s="179"/>
      <c r="AV139" s="179"/>
      <c r="AW139" s="179"/>
    </row>
    <row r="140" ht="12.75" customHeight="1">
      <c r="A140" s="179"/>
      <c r="B140" s="179"/>
      <c r="C140" s="179"/>
      <c r="D140" s="179"/>
      <c r="E140" s="179"/>
      <c r="F140" s="179"/>
      <c r="G140" s="179"/>
      <c r="H140" s="179"/>
      <c r="I140" s="179"/>
      <c r="J140" s="179"/>
      <c r="K140" s="179"/>
      <c r="L140" s="180"/>
      <c r="M140" s="180"/>
      <c r="N140" s="180"/>
      <c r="O140" s="180"/>
      <c r="P140" s="180"/>
      <c r="Q140" s="180"/>
      <c r="R140" s="180"/>
      <c r="S140" s="179"/>
      <c r="T140" s="179"/>
      <c r="U140" s="179"/>
      <c r="V140" s="179"/>
      <c r="W140" s="179"/>
      <c r="X140" s="180"/>
      <c r="Y140" s="179"/>
      <c r="Z140" s="179"/>
      <c r="AA140" s="179"/>
      <c r="AB140" s="179"/>
      <c r="AC140" s="179"/>
      <c r="AD140" s="179"/>
      <c r="AE140" s="179"/>
      <c r="AF140" s="179"/>
      <c r="AG140" s="179"/>
      <c r="AH140" s="179"/>
      <c r="AI140" s="182"/>
      <c r="AJ140" s="179"/>
      <c r="AK140" s="179"/>
      <c r="AL140" s="179"/>
      <c r="AM140" s="179"/>
      <c r="AN140" s="179"/>
      <c r="AO140" s="179"/>
      <c r="AP140" s="179"/>
      <c r="AQ140" s="179"/>
      <c r="AR140" s="179"/>
      <c r="AS140" s="179"/>
      <c r="AT140" s="179"/>
      <c r="AU140" s="179"/>
      <c r="AV140" s="179"/>
      <c r="AW140" s="179"/>
    </row>
    <row r="141" ht="12.75" customHeight="1">
      <c r="A141" s="179"/>
      <c r="B141" s="179"/>
      <c r="C141" s="179"/>
      <c r="D141" s="179"/>
      <c r="E141" s="179"/>
      <c r="F141" s="179"/>
      <c r="G141" s="179"/>
      <c r="H141" s="179"/>
      <c r="I141" s="179"/>
      <c r="J141" s="179"/>
      <c r="K141" s="179"/>
      <c r="L141" s="180"/>
      <c r="M141" s="180"/>
      <c r="N141" s="180"/>
      <c r="O141" s="180"/>
      <c r="P141" s="180"/>
      <c r="Q141" s="180"/>
      <c r="R141" s="180"/>
      <c r="S141" s="179"/>
      <c r="T141" s="179"/>
      <c r="U141" s="179"/>
      <c r="V141" s="179"/>
      <c r="W141" s="179"/>
      <c r="X141" s="180"/>
      <c r="Y141" s="179"/>
      <c r="Z141" s="179"/>
      <c r="AA141" s="179"/>
      <c r="AB141" s="179"/>
      <c r="AC141" s="179"/>
      <c r="AD141" s="179"/>
      <c r="AE141" s="179"/>
      <c r="AF141" s="179"/>
      <c r="AG141" s="179"/>
      <c r="AH141" s="179"/>
      <c r="AI141" s="182"/>
      <c r="AJ141" s="179"/>
      <c r="AK141" s="179"/>
      <c r="AL141" s="179"/>
      <c r="AM141" s="179"/>
      <c r="AN141" s="179"/>
      <c r="AO141" s="179"/>
      <c r="AP141" s="179"/>
      <c r="AQ141" s="179"/>
      <c r="AR141" s="179"/>
      <c r="AS141" s="179"/>
      <c r="AT141" s="179"/>
      <c r="AU141" s="179"/>
      <c r="AV141" s="179"/>
      <c r="AW141" s="179"/>
    </row>
    <row r="142" ht="12.75" customHeight="1">
      <c r="A142" s="179"/>
      <c r="B142" s="179"/>
      <c r="C142" s="179"/>
      <c r="D142" s="179"/>
      <c r="E142" s="179"/>
      <c r="F142" s="179"/>
      <c r="G142" s="179"/>
      <c r="H142" s="179"/>
      <c r="I142" s="179"/>
      <c r="J142" s="179"/>
      <c r="K142" s="179"/>
      <c r="L142" s="180"/>
      <c r="M142" s="180"/>
      <c r="N142" s="180"/>
      <c r="O142" s="180"/>
      <c r="P142" s="180"/>
      <c r="Q142" s="180"/>
      <c r="R142" s="180"/>
      <c r="S142" s="179"/>
      <c r="T142" s="179"/>
      <c r="U142" s="179"/>
      <c r="V142" s="179"/>
      <c r="W142" s="179"/>
      <c r="X142" s="180"/>
      <c r="Y142" s="179"/>
      <c r="Z142" s="179"/>
      <c r="AA142" s="179"/>
      <c r="AB142" s="179"/>
      <c r="AC142" s="179"/>
      <c r="AD142" s="179"/>
      <c r="AE142" s="179"/>
      <c r="AF142" s="179"/>
      <c r="AG142" s="179"/>
      <c r="AH142" s="179"/>
      <c r="AI142" s="182"/>
      <c r="AJ142" s="179"/>
      <c r="AK142" s="179"/>
      <c r="AL142" s="179"/>
      <c r="AM142" s="179"/>
      <c r="AN142" s="179"/>
      <c r="AO142" s="179"/>
      <c r="AP142" s="179"/>
      <c r="AQ142" s="179"/>
      <c r="AR142" s="179"/>
      <c r="AS142" s="179"/>
      <c r="AT142" s="179"/>
      <c r="AU142" s="179"/>
      <c r="AV142" s="179"/>
      <c r="AW142" s="179"/>
    </row>
    <row r="143" ht="12.75" customHeight="1">
      <c r="A143" s="179"/>
      <c r="B143" s="179"/>
      <c r="C143" s="179"/>
      <c r="D143" s="179"/>
      <c r="E143" s="179"/>
      <c r="F143" s="179"/>
      <c r="G143" s="179"/>
      <c r="H143" s="179"/>
      <c r="I143" s="179"/>
      <c r="J143" s="179"/>
      <c r="K143" s="179"/>
      <c r="L143" s="180"/>
      <c r="M143" s="180"/>
      <c r="N143" s="180"/>
      <c r="O143" s="180"/>
      <c r="P143" s="180"/>
      <c r="Q143" s="180"/>
      <c r="R143" s="180"/>
      <c r="S143" s="179"/>
      <c r="T143" s="179"/>
      <c r="U143" s="179"/>
      <c r="V143" s="179"/>
      <c r="W143" s="179"/>
      <c r="X143" s="180"/>
      <c r="Y143" s="179"/>
      <c r="Z143" s="179"/>
      <c r="AA143" s="179"/>
      <c r="AB143" s="179"/>
      <c r="AC143" s="179"/>
      <c r="AD143" s="179"/>
      <c r="AE143" s="179"/>
      <c r="AF143" s="179"/>
      <c r="AG143" s="179"/>
      <c r="AH143" s="179"/>
      <c r="AI143" s="182"/>
      <c r="AJ143" s="179"/>
      <c r="AK143" s="179"/>
      <c r="AL143" s="179"/>
      <c r="AM143" s="179"/>
      <c r="AN143" s="179"/>
      <c r="AO143" s="179"/>
      <c r="AP143" s="179"/>
      <c r="AQ143" s="179"/>
      <c r="AR143" s="179"/>
      <c r="AS143" s="179"/>
      <c r="AT143" s="179"/>
      <c r="AU143" s="179"/>
      <c r="AV143" s="179"/>
      <c r="AW143" s="179"/>
    </row>
    <row r="144" ht="12.75" customHeight="1">
      <c r="A144" s="179"/>
      <c r="B144" s="179"/>
      <c r="C144" s="179"/>
      <c r="D144" s="179"/>
      <c r="E144" s="179"/>
      <c r="F144" s="179"/>
      <c r="G144" s="179"/>
      <c r="H144" s="179"/>
      <c r="I144" s="179"/>
      <c r="J144" s="179"/>
      <c r="K144" s="179"/>
      <c r="L144" s="180"/>
      <c r="M144" s="180"/>
      <c r="N144" s="180"/>
      <c r="O144" s="180"/>
      <c r="P144" s="180"/>
      <c r="Q144" s="180"/>
      <c r="R144" s="180"/>
      <c r="S144" s="179"/>
      <c r="T144" s="179"/>
      <c r="U144" s="179"/>
      <c r="V144" s="179"/>
      <c r="W144" s="179"/>
      <c r="X144" s="180"/>
      <c r="Y144" s="179"/>
      <c r="Z144" s="179"/>
      <c r="AA144" s="179"/>
      <c r="AB144" s="179"/>
      <c r="AC144" s="179"/>
      <c r="AD144" s="179"/>
      <c r="AE144" s="179"/>
      <c r="AF144" s="179"/>
      <c r="AG144" s="179"/>
      <c r="AH144" s="179"/>
      <c r="AI144" s="182"/>
      <c r="AJ144" s="179"/>
      <c r="AK144" s="179"/>
      <c r="AL144" s="179"/>
      <c r="AM144" s="179"/>
      <c r="AN144" s="179"/>
      <c r="AO144" s="179"/>
      <c r="AP144" s="179"/>
      <c r="AQ144" s="179"/>
      <c r="AR144" s="179"/>
      <c r="AS144" s="179"/>
      <c r="AT144" s="179"/>
      <c r="AU144" s="179"/>
      <c r="AV144" s="179"/>
      <c r="AW144" s="179"/>
    </row>
    <row r="145" ht="12.75" customHeight="1">
      <c r="A145" s="179"/>
      <c r="B145" s="179"/>
      <c r="C145" s="179"/>
      <c r="D145" s="179"/>
      <c r="E145" s="179"/>
      <c r="F145" s="179"/>
      <c r="G145" s="179"/>
      <c r="H145" s="179"/>
      <c r="I145" s="179"/>
      <c r="J145" s="179"/>
      <c r="K145" s="179"/>
      <c r="L145" s="180"/>
      <c r="M145" s="180"/>
      <c r="N145" s="180"/>
      <c r="O145" s="180"/>
      <c r="P145" s="180"/>
      <c r="Q145" s="180"/>
      <c r="R145" s="180"/>
      <c r="S145" s="179"/>
      <c r="T145" s="179"/>
      <c r="U145" s="179"/>
      <c r="V145" s="179"/>
      <c r="W145" s="179"/>
      <c r="X145" s="180"/>
      <c r="Y145" s="179"/>
      <c r="Z145" s="179"/>
      <c r="AA145" s="179"/>
      <c r="AB145" s="179"/>
      <c r="AC145" s="179"/>
      <c r="AD145" s="179"/>
      <c r="AE145" s="179"/>
      <c r="AF145" s="179"/>
      <c r="AG145" s="179"/>
      <c r="AH145" s="179"/>
      <c r="AI145" s="182"/>
      <c r="AJ145" s="179"/>
      <c r="AK145" s="179"/>
      <c r="AL145" s="179"/>
      <c r="AM145" s="179"/>
      <c r="AN145" s="179"/>
      <c r="AO145" s="179"/>
      <c r="AP145" s="179"/>
      <c r="AQ145" s="179"/>
      <c r="AR145" s="179"/>
      <c r="AS145" s="179"/>
      <c r="AT145" s="179"/>
      <c r="AU145" s="179"/>
      <c r="AV145" s="179"/>
      <c r="AW145" s="179"/>
    </row>
    <row r="146" ht="12.75" customHeight="1">
      <c r="A146" s="179"/>
      <c r="B146" s="179"/>
      <c r="C146" s="179"/>
      <c r="D146" s="179"/>
      <c r="E146" s="179"/>
      <c r="F146" s="179"/>
      <c r="G146" s="179"/>
      <c r="H146" s="179"/>
      <c r="I146" s="179"/>
      <c r="J146" s="179"/>
      <c r="K146" s="179"/>
      <c r="L146" s="180"/>
      <c r="M146" s="180"/>
      <c r="N146" s="180"/>
      <c r="O146" s="180"/>
      <c r="P146" s="180"/>
      <c r="Q146" s="180"/>
      <c r="R146" s="180"/>
      <c r="S146" s="179"/>
      <c r="T146" s="179"/>
      <c r="U146" s="179"/>
      <c r="V146" s="179"/>
      <c r="W146" s="179"/>
      <c r="X146" s="180"/>
      <c r="Y146" s="179"/>
      <c r="Z146" s="179"/>
      <c r="AA146" s="179"/>
      <c r="AB146" s="179"/>
      <c r="AC146" s="179"/>
      <c r="AD146" s="179"/>
      <c r="AE146" s="179"/>
      <c r="AF146" s="179"/>
      <c r="AG146" s="179"/>
      <c r="AH146" s="179"/>
      <c r="AI146" s="182"/>
      <c r="AJ146" s="179"/>
      <c r="AK146" s="179"/>
      <c r="AL146" s="179"/>
      <c r="AM146" s="179"/>
      <c r="AN146" s="179"/>
      <c r="AO146" s="179"/>
      <c r="AP146" s="179"/>
      <c r="AQ146" s="179"/>
      <c r="AR146" s="179"/>
      <c r="AS146" s="179"/>
      <c r="AT146" s="179"/>
      <c r="AU146" s="179"/>
      <c r="AV146" s="179"/>
      <c r="AW146" s="179"/>
    </row>
    <row r="147" ht="12.75" customHeight="1">
      <c r="A147" s="179"/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80"/>
      <c r="M147" s="180"/>
      <c r="N147" s="180"/>
      <c r="O147" s="180"/>
      <c r="P147" s="180"/>
      <c r="Q147" s="180"/>
      <c r="R147" s="180"/>
      <c r="S147" s="179"/>
      <c r="T147" s="179"/>
      <c r="U147" s="179"/>
      <c r="V147" s="179"/>
      <c r="W147" s="179"/>
      <c r="X147" s="180"/>
      <c r="Y147" s="179"/>
      <c r="Z147" s="179"/>
      <c r="AA147" s="179"/>
      <c r="AB147" s="179"/>
      <c r="AC147" s="179"/>
      <c r="AD147" s="179"/>
      <c r="AE147" s="179"/>
      <c r="AF147" s="179"/>
      <c r="AG147" s="179"/>
      <c r="AH147" s="179"/>
      <c r="AI147" s="182"/>
      <c r="AJ147" s="179"/>
      <c r="AK147" s="179"/>
      <c r="AL147" s="179"/>
      <c r="AM147" s="179"/>
      <c r="AN147" s="179"/>
      <c r="AO147" s="179"/>
      <c r="AP147" s="179"/>
      <c r="AQ147" s="179"/>
      <c r="AR147" s="179"/>
      <c r="AS147" s="179"/>
      <c r="AT147" s="179"/>
      <c r="AU147" s="179"/>
      <c r="AV147" s="179"/>
      <c r="AW147" s="179"/>
    </row>
    <row r="148" ht="12.75" customHeight="1">
      <c r="A148" s="179"/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80"/>
      <c r="M148" s="180"/>
      <c r="N148" s="180"/>
      <c r="O148" s="180"/>
      <c r="P148" s="180"/>
      <c r="Q148" s="180"/>
      <c r="R148" s="180"/>
      <c r="S148" s="179"/>
      <c r="T148" s="179"/>
      <c r="U148" s="179"/>
      <c r="V148" s="179"/>
      <c r="W148" s="179"/>
      <c r="X148" s="180"/>
      <c r="Y148" s="179"/>
      <c r="Z148" s="179"/>
      <c r="AA148" s="179"/>
      <c r="AB148" s="179"/>
      <c r="AC148" s="179"/>
      <c r="AD148" s="179"/>
      <c r="AE148" s="179"/>
      <c r="AF148" s="179"/>
      <c r="AG148" s="179"/>
      <c r="AH148" s="179"/>
      <c r="AI148" s="182"/>
      <c r="AJ148" s="179"/>
      <c r="AK148" s="179"/>
      <c r="AL148" s="179"/>
      <c r="AM148" s="179"/>
      <c r="AN148" s="179"/>
      <c r="AO148" s="179"/>
      <c r="AP148" s="179"/>
      <c r="AQ148" s="179"/>
      <c r="AR148" s="179"/>
      <c r="AS148" s="179"/>
      <c r="AT148" s="179"/>
      <c r="AU148" s="179"/>
      <c r="AV148" s="179"/>
      <c r="AW148" s="179"/>
    </row>
    <row r="149" ht="12.75" customHeight="1">
      <c r="A149" s="179"/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80"/>
      <c r="M149" s="180"/>
      <c r="N149" s="180"/>
      <c r="O149" s="180"/>
      <c r="P149" s="180"/>
      <c r="Q149" s="180"/>
      <c r="R149" s="180"/>
      <c r="S149" s="179"/>
      <c r="T149" s="179"/>
      <c r="U149" s="179"/>
      <c r="V149" s="179"/>
      <c r="W149" s="179"/>
      <c r="X149" s="180"/>
      <c r="Y149" s="179"/>
      <c r="Z149" s="179"/>
      <c r="AA149" s="179"/>
      <c r="AB149" s="179"/>
      <c r="AC149" s="179"/>
      <c r="AD149" s="179"/>
      <c r="AE149" s="179"/>
      <c r="AF149" s="179"/>
      <c r="AG149" s="179"/>
      <c r="AH149" s="179"/>
      <c r="AI149" s="182"/>
      <c r="AJ149" s="179"/>
      <c r="AK149" s="179"/>
      <c r="AL149" s="179"/>
      <c r="AM149" s="179"/>
      <c r="AN149" s="179"/>
      <c r="AO149" s="179"/>
      <c r="AP149" s="179"/>
      <c r="AQ149" s="179"/>
      <c r="AR149" s="179"/>
      <c r="AS149" s="179"/>
      <c r="AT149" s="179"/>
      <c r="AU149" s="179"/>
      <c r="AV149" s="179"/>
      <c r="AW149" s="179"/>
    </row>
    <row r="150" ht="12.75" customHeight="1">
      <c r="A150" s="179"/>
      <c r="B150" s="179"/>
      <c r="C150" s="179"/>
      <c r="D150" s="179"/>
      <c r="E150" s="179"/>
      <c r="F150" s="179"/>
      <c r="G150" s="179"/>
      <c r="H150" s="179"/>
      <c r="I150" s="179"/>
      <c r="J150" s="179"/>
      <c r="K150" s="179"/>
      <c r="L150" s="180"/>
      <c r="M150" s="180"/>
      <c r="N150" s="180"/>
      <c r="O150" s="180"/>
      <c r="P150" s="180"/>
      <c r="Q150" s="180"/>
      <c r="R150" s="180"/>
      <c r="S150" s="179"/>
      <c r="T150" s="179"/>
      <c r="U150" s="179"/>
      <c r="V150" s="179"/>
      <c r="W150" s="179"/>
      <c r="X150" s="180"/>
      <c r="Y150" s="179"/>
      <c r="Z150" s="179"/>
      <c r="AA150" s="179"/>
      <c r="AB150" s="179"/>
      <c r="AC150" s="179"/>
      <c r="AD150" s="179"/>
      <c r="AE150" s="179"/>
      <c r="AF150" s="179"/>
      <c r="AG150" s="179"/>
      <c r="AH150" s="179"/>
      <c r="AI150" s="182"/>
      <c r="AJ150" s="179"/>
      <c r="AK150" s="179"/>
      <c r="AL150" s="179"/>
      <c r="AM150" s="179"/>
      <c r="AN150" s="179"/>
      <c r="AO150" s="179"/>
      <c r="AP150" s="179"/>
      <c r="AQ150" s="179"/>
      <c r="AR150" s="179"/>
      <c r="AS150" s="179"/>
      <c r="AT150" s="179"/>
      <c r="AU150" s="179"/>
      <c r="AV150" s="179"/>
      <c r="AW150" s="179"/>
    </row>
    <row r="151" ht="12.75" customHeight="1">
      <c r="A151" s="179"/>
      <c r="B151" s="179"/>
      <c r="C151" s="179"/>
      <c r="D151" s="179"/>
      <c r="E151" s="179"/>
      <c r="F151" s="179"/>
      <c r="G151" s="179"/>
      <c r="H151" s="179"/>
      <c r="I151" s="179"/>
      <c r="J151" s="179"/>
      <c r="K151" s="179"/>
      <c r="L151" s="180"/>
      <c r="M151" s="180"/>
      <c r="N151" s="180"/>
      <c r="O151" s="180"/>
      <c r="P151" s="180"/>
      <c r="Q151" s="180"/>
      <c r="R151" s="180"/>
      <c r="S151" s="179"/>
      <c r="T151" s="179"/>
      <c r="U151" s="179"/>
      <c r="V151" s="179"/>
      <c r="W151" s="179"/>
      <c r="X151" s="180"/>
      <c r="Y151" s="179"/>
      <c r="Z151" s="179"/>
      <c r="AA151" s="179"/>
      <c r="AB151" s="179"/>
      <c r="AC151" s="179"/>
      <c r="AD151" s="179"/>
      <c r="AE151" s="179"/>
      <c r="AF151" s="179"/>
      <c r="AG151" s="179"/>
      <c r="AH151" s="179"/>
      <c r="AI151" s="182"/>
      <c r="AJ151" s="179"/>
      <c r="AK151" s="179"/>
      <c r="AL151" s="179"/>
      <c r="AM151" s="179"/>
      <c r="AN151" s="179"/>
      <c r="AO151" s="179"/>
      <c r="AP151" s="179"/>
      <c r="AQ151" s="179"/>
      <c r="AR151" s="179"/>
      <c r="AS151" s="179"/>
      <c r="AT151" s="179"/>
      <c r="AU151" s="179"/>
      <c r="AV151" s="179"/>
      <c r="AW151" s="179"/>
    </row>
    <row r="152" ht="12.75" customHeight="1">
      <c r="A152" s="179"/>
      <c r="B152" s="179"/>
      <c r="C152" s="179"/>
      <c r="D152" s="179"/>
      <c r="E152" s="179"/>
      <c r="F152" s="179"/>
      <c r="G152" s="179"/>
      <c r="H152" s="179"/>
      <c r="I152" s="179"/>
      <c r="J152" s="179"/>
      <c r="K152" s="179"/>
      <c r="L152" s="180"/>
      <c r="M152" s="180"/>
      <c r="N152" s="180"/>
      <c r="O152" s="180"/>
      <c r="P152" s="180"/>
      <c r="Q152" s="180"/>
      <c r="R152" s="180"/>
      <c r="S152" s="179"/>
      <c r="T152" s="179"/>
      <c r="U152" s="179"/>
      <c r="V152" s="179"/>
      <c r="W152" s="179"/>
      <c r="X152" s="180"/>
      <c r="Y152" s="179"/>
      <c r="Z152" s="179"/>
      <c r="AA152" s="179"/>
      <c r="AB152" s="179"/>
      <c r="AC152" s="179"/>
      <c r="AD152" s="179"/>
      <c r="AE152" s="179"/>
      <c r="AF152" s="179"/>
      <c r="AG152" s="179"/>
      <c r="AH152" s="179"/>
      <c r="AI152" s="182"/>
      <c r="AJ152" s="179"/>
      <c r="AK152" s="179"/>
      <c r="AL152" s="179"/>
      <c r="AM152" s="179"/>
      <c r="AN152" s="179"/>
      <c r="AO152" s="179"/>
      <c r="AP152" s="179"/>
      <c r="AQ152" s="179"/>
      <c r="AR152" s="179"/>
      <c r="AS152" s="179"/>
      <c r="AT152" s="179"/>
      <c r="AU152" s="179"/>
      <c r="AV152" s="179"/>
      <c r="AW152" s="179"/>
    </row>
    <row r="153" ht="12.75" customHeight="1">
      <c r="A153" s="179"/>
      <c r="B153" s="179"/>
      <c r="C153" s="179"/>
      <c r="D153" s="179"/>
      <c r="E153" s="179"/>
      <c r="F153" s="179"/>
      <c r="G153" s="179"/>
      <c r="H153" s="179"/>
      <c r="I153" s="179"/>
      <c r="J153" s="179"/>
      <c r="K153" s="179"/>
      <c r="L153" s="180"/>
      <c r="M153" s="180"/>
      <c r="N153" s="180"/>
      <c r="O153" s="180"/>
      <c r="P153" s="180"/>
      <c r="Q153" s="180"/>
      <c r="R153" s="180"/>
      <c r="S153" s="179"/>
      <c r="T153" s="179"/>
      <c r="U153" s="179"/>
      <c r="V153" s="179"/>
      <c r="W153" s="179"/>
      <c r="X153" s="180"/>
      <c r="Y153" s="179"/>
      <c r="Z153" s="179"/>
      <c r="AA153" s="179"/>
      <c r="AB153" s="179"/>
      <c r="AC153" s="179"/>
      <c r="AD153" s="179"/>
      <c r="AE153" s="179"/>
      <c r="AF153" s="179"/>
      <c r="AG153" s="179"/>
      <c r="AH153" s="179"/>
      <c r="AI153" s="182"/>
      <c r="AJ153" s="179"/>
      <c r="AK153" s="179"/>
      <c r="AL153" s="179"/>
      <c r="AM153" s="179"/>
      <c r="AN153" s="179"/>
      <c r="AO153" s="179"/>
      <c r="AP153" s="179"/>
      <c r="AQ153" s="179"/>
      <c r="AR153" s="179"/>
      <c r="AS153" s="179"/>
      <c r="AT153" s="179"/>
      <c r="AU153" s="179"/>
      <c r="AV153" s="179"/>
      <c r="AW153" s="179"/>
    </row>
    <row r="154" ht="12.75" customHeight="1">
      <c r="A154" s="179"/>
      <c r="B154" s="179"/>
      <c r="C154" s="179"/>
      <c r="D154" s="179"/>
      <c r="E154" s="179"/>
      <c r="F154" s="179"/>
      <c r="G154" s="179"/>
      <c r="H154" s="179"/>
      <c r="I154" s="179"/>
      <c r="J154" s="179"/>
      <c r="K154" s="179"/>
      <c r="L154" s="180"/>
      <c r="M154" s="180"/>
      <c r="N154" s="180"/>
      <c r="O154" s="180"/>
      <c r="P154" s="180"/>
      <c r="Q154" s="180"/>
      <c r="R154" s="180"/>
      <c r="S154" s="179"/>
      <c r="T154" s="179"/>
      <c r="U154" s="179"/>
      <c r="V154" s="179"/>
      <c r="W154" s="179"/>
      <c r="X154" s="180"/>
      <c r="Y154" s="179"/>
      <c r="Z154" s="179"/>
      <c r="AA154" s="179"/>
      <c r="AB154" s="179"/>
      <c r="AC154" s="179"/>
      <c r="AD154" s="179"/>
      <c r="AE154" s="179"/>
      <c r="AF154" s="179"/>
      <c r="AG154" s="179"/>
      <c r="AH154" s="179"/>
      <c r="AI154" s="182"/>
      <c r="AJ154" s="179"/>
      <c r="AK154" s="179"/>
      <c r="AL154" s="179"/>
      <c r="AM154" s="179"/>
      <c r="AN154" s="179"/>
      <c r="AO154" s="179"/>
      <c r="AP154" s="179"/>
      <c r="AQ154" s="179"/>
      <c r="AR154" s="179"/>
      <c r="AS154" s="179"/>
      <c r="AT154" s="179"/>
      <c r="AU154" s="179"/>
      <c r="AV154" s="179"/>
      <c r="AW154" s="179"/>
    </row>
    <row r="155" ht="12.75" customHeight="1">
      <c r="A155" s="179"/>
      <c r="B155" s="179"/>
      <c r="C155" s="179"/>
      <c r="D155" s="179"/>
      <c r="E155" s="179"/>
      <c r="F155" s="179"/>
      <c r="G155" s="179"/>
      <c r="H155" s="179"/>
      <c r="I155" s="179"/>
      <c r="J155" s="179"/>
      <c r="K155" s="179"/>
      <c r="L155" s="180"/>
      <c r="M155" s="180"/>
      <c r="N155" s="180"/>
      <c r="O155" s="180"/>
      <c r="P155" s="180"/>
      <c r="Q155" s="180"/>
      <c r="R155" s="180"/>
      <c r="S155" s="179"/>
      <c r="T155" s="179"/>
      <c r="U155" s="179"/>
      <c r="V155" s="179"/>
      <c r="W155" s="179"/>
      <c r="X155" s="180"/>
      <c r="Y155" s="179"/>
      <c r="Z155" s="179"/>
      <c r="AA155" s="179"/>
      <c r="AB155" s="179"/>
      <c r="AC155" s="179"/>
      <c r="AD155" s="179"/>
      <c r="AE155" s="179"/>
      <c r="AF155" s="179"/>
      <c r="AG155" s="179"/>
      <c r="AH155" s="179"/>
      <c r="AI155" s="182"/>
      <c r="AJ155" s="179"/>
      <c r="AK155" s="179"/>
      <c r="AL155" s="179"/>
      <c r="AM155" s="179"/>
      <c r="AN155" s="179"/>
      <c r="AO155" s="179"/>
      <c r="AP155" s="179"/>
      <c r="AQ155" s="179"/>
      <c r="AR155" s="179"/>
      <c r="AS155" s="179"/>
      <c r="AT155" s="179"/>
      <c r="AU155" s="179"/>
      <c r="AV155" s="179"/>
      <c r="AW155" s="179"/>
    </row>
    <row r="156" ht="12.75" customHeight="1">
      <c r="A156" s="179"/>
      <c r="B156" s="179"/>
      <c r="C156" s="179"/>
      <c r="D156" s="179"/>
      <c r="E156" s="179"/>
      <c r="F156" s="179"/>
      <c r="G156" s="179"/>
      <c r="H156" s="179"/>
      <c r="I156" s="179"/>
      <c r="J156" s="179"/>
      <c r="K156" s="179"/>
      <c r="L156" s="180"/>
      <c r="M156" s="180"/>
      <c r="N156" s="180"/>
      <c r="O156" s="180"/>
      <c r="P156" s="180"/>
      <c r="Q156" s="180"/>
      <c r="R156" s="180"/>
      <c r="S156" s="179"/>
      <c r="T156" s="179"/>
      <c r="U156" s="179"/>
      <c r="V156" s="179"/>
      <c r="W156" s="179"/>
      <c r="X156" s="180"/>
      <c r="Y156" s="179"/>
      <c r="Z156" s="179"/>
      <c r="AA156" s="179"/>
      <c r="AB156" s="179"/>
      <c r="AC156" s="179"/>
      <c r="AD156" s="179"/>
      <c r="AE156" s="179"/>
      <c r="AF156" s="179"/>
      <c r="AG156" s="179"/>
      <c r="AH156" s="179"/>
      <c r="AI156" s="182"/>
      <c r="AJ156" s="179"/>
      <c r="AK156" s="179"/>
      <c r="AL156" s="179"/>
      <c r="AM156" s="179"/>
      <c r="AN156" s="179"/>
      <c r="AO156" s="179"/>
      <c r="AP156" s="179"/>
      <c r="AQ156" s="179"/>
      <c r="AR156" s="179"/>
      <c r="AS156" s="179"/>
      <c r="AT156" s="179"/>
      <c r="AU156" s="179"/>
      <c r="AV156" s="179"/>
      <c r="AW156" s="179"/>
    </row>
    <row r="157" ht="12.75" customHeight="1">
      <c r="A157" s="179"/>
      <c r="B157" s="179"/>
      <c r="C157" s="179"/>
      <c r="D157" s="179"/>
      <c r="E157" s="179"/>
      <c r="F157" s="179"/>
      <c r="G157" s="179"/>
      <c r="H157" s="179"/>
      <c r="I157" s="179"/>
      <c r="J157" s="179"/>
      <c r="K157" s="179"/>
      <c r="L157" s="180"/>
      <c r="M157" s="180"/>
      <c r="N157" s="180"/>
      <c r="O157" s="180"/>
      <c r="P157" s="180"/>
      <c r="Q157" s="180"/>
      <c r="R157" s="180"/>
      <c r="S157" s="179"/>
      <c r="T157" s="179"/>
      <c r="U157" s="179"/>
      <c r="V157" s="179"/>
      <c r="W157" s="179"/>
      <c r="X157" s="180"/>
      <c r="Y157" s="179"/>
      <c r="Z157" s="179"/>
      <c r="AA157" s="179"/>
      <c r="AB157" s="179"/>
      <c r="AC157" s="179"/>
      <c r="AD157" s="179"/>
      <c r="AE157" s="179"/>
      <c r="AF157" s="179"/>
      <c r="AG157" s="179"/>
      <c r="AH157" s="179"/>
      <c r="AI157" s="182"/>
      <c r="AJ157" s="179"/>
      <c r="AK157" s="179"/>
      <c r="AL157" s="179"/>
      <c r="AM157" s="179"/>
      <c r="AN157" s="179"/>
      <c r="AO157" s="179"/>
      <c r="AP157" s="179"/>
      <c r="AQ157" s="179"/>
      <c r="AR157" s="179"/>
      <c r="AS157" s="179"/>
      <c r="AT157" s="179"/>
      <c r="AU157" s="179"/>
      <c r="AV157" s="179"/>
      <c r="AW157" s="179"/>
    </row>
    <row r="158" ht="12.75" customHeight="1">
      <c r="A158" s="179"/>
      <c r="B158" s="179"/>
      <c r="C158" s="179"/>
      <c r="D158" s="179"/>
      <c r="E158" s="179"/>
      <c r="F158" s="179"/>
      <c r="G158" s="179"/>
      <c r="H158" s="179"/>
      <c r="I158" s="179"/>
      <c r="J158" s="179"/>
      <c r="K158" s="179"/>
      <c r="L158" s="180"/>
      <c r="M158" s="180"/>
      <c r="N158" s="180"/>
      <c r="O158" s="180"/>
      <c r="P158" s="180"/>
      <c r="Q158" s="180"/>
      <c r="R158" s="180"/>
      <c r="S158" s="179"/>
      <c r="T158" s="179"/>
      <c r="U158" s="179"/>
      <c r="V158" s="179"/>
      <c r="W158" s="179"/>
      <c r="X158" s="180"/>
      <c r="Y158" s="179"/>
      <c r="Z158" s="179"/>
      <c r="AA158" s="179"/>
      <c r="AB158" s="179"/>
      <c r="AC158" s="179"/>
      <c r="AD158" s="179"/>
      <c r="AE158" s="179"/>
      <c r="AF158" s="179"/>
      <c r="AG158" s="179"/>
      <c r="AH158" s="179"/>
      <c r="AI158" s="182"/>
      <c r="AJ158" s="179"/>
      <c r="AK158" s="179"/>
      <c r="AL158" s="179"/>
      <c r="AM158" s="179"/>
      <c r="AN158" s="179"/>
      <c r="AO158" s="179"/>
      <c r="AP158" s="179"/>
      <c r="AQ158" s="179"/>
      <c r="AR158" s="179"/>
      <c r="AS158" s="179"/>
      <c r="AT158" s="179"/>
      <c r="AU158" s="179"/>
      <c r="AV158" s="179"/>
      <c r="AW158" s="179"/>
    </row>
    <row r="159" ht="12.75" customHeight="1">
      <c r="A159" s="179"/>
      <c r="B159" s="179"/>
      <c r="C159" s="179"/>
      <c r="D159" s="179"/>
      <c r="E159" s="179"/>
      <c r="F159" s="179"/>
      <c r="G159" s="179"/>
      <c r="H159" s="179"/>
      <c r="I159" s="179"/>
      <c r="J159" s="179"/>
      <c r="K159" s="179"/>
      <c r="L159" s="180"/>
      <c r="M159" s="180"/>
      <c r="N159" s="180"/>
      <c r="O159" s="180"/>
      <c r="P159" s="180"/>
      <c r="Q159" s="180"/>
      <c r="R159" s="180"/>
      <c r="S159" s="179"/>
      <c r="T159" s="179"/>
      <c r="U159" s="179"/>
      <c r="V159" s="179"/>
      <c r="W159" s="179"/>
      <c r="X159" s="180"/>
      <c r="Y159" s="179"/>
      <c r="Z159" s="179"/>
      <c r="AA159" s="179"/>
      <c r="AB159" s="179"/>
      <c r="AC159" s="179"/>
      <c r="AD159" s="179"/>
      <c r="AE159" s="179"/>
      <c r="AF159" s="179"/>
      <c r="AG159" s="179"/>
      <c r="AH159" s="179"/>
      <c r="AI159" s="182"/>
      <c r="AJ159" s="179"/>
      <c r="AK159" s="179"/>
      <c r="AL159" s="179"/>
      <c r="AM159" s="179"/>
      <c r="AN159" s="179"/>
      <c r="AO159" s="179"/>
      <c r="AP159" s="179"/>
      <c r="AQ159" s="179"/>
      <c r="AR159" s="179"/>
      <c r="AS159" s="179"/>
      <c r="AT159" s="179"/>
      <c r="AU159" s="179"/>
      <c r="AV159" s="179"/>
      <c r="AW159" s="179"/>
    </row>
    <row r="160" ht="12.75" customHeight="1">
      <c r="A160" s="179"/>
      <c r="B160" s="179"/>
      <c r="C160" s="179"/>
      <c r="D160" s="179"/>
      <c r="E160" s="179"/>
      <c r="F160" s="179"/>
      <c r="G160" s="179"/>
      <c r="H160" s="179"/>
      <c r="I160" s="179"/>
      <c r="J160" s="179"/>
      <c r="K160" s="179"/>
      <c r="L160" s="180"/>
      <c r="M160" s="180"/>
      <c r="N160" s="180"/>
      <c r="O160" s="180"/>
      <c r="P160" s="180"/>
      <c r="Q160" s="180"/>
      <c r="R160" s="180"/>
      <c r="S160" s="179"/>
      <c r="T160" s="179"/>
      <c r="U160" s="179"/>
      <c r="V160" s="179"/>
      <c r="W160" s="179"/>
      <c r="X160" s="180"/>
      <c r="Y160" s="179"/>
      <c r="Z160" s="179"/>
      <c r="AA160" s="179"/>
      <c r="AB160" s="179"/>
      <c r="AC160" s="179"/>
      <c r="AD160" s="179"/>
      <c r="AE160" s="179"/>
      <c r="AF160" s="179"/>
      <c r="AG160" s="179"/>
      <c r="AH160" s="179"/>
      <c r="AI160" s="182"/>
      <c r="AJ160" s="179"/>
      <c r="AK160" s="179"/>
      <c r="AL160" s="179"/>
      <c r="AM160" s="179"/>
      <c r="AN160" s="179"/>
      <c r="AO160" s="179"/>
      <c r="AP160" s="179"/>
      <c r="AQ160" s="179"/>
      <c r="AR160" s="179"/>
      <c r="AS160" s="179"/>
      <c r="AT160" s="179"/>
      <c r="AU160" s="179"/>
      <c r="AV160" s="179"/>
      <c r="AW160" s="179"/>
    </row>
    <row r="161" ht="12.75" customHeight="1">
      <c r="A161" s="179"/>
      <c r="B161" s="179"/>
      <c r="C161" s="179"/>
      <c r="D161" s="179"/>
      <c r="E161" s="179"/>
      <c r="F161" s="179"/>
      <c r="G161" s="179"/>
      <c r="H161" s="179"/>
      <c r="I161" s="179"/>
      <c r="J161" s="179"/>
      <c r="K161" s="179"/>
      <c r="L161" s="180"/>
      <c r="M161" s="180"/>
      <c r="N161" s="180"/>
      <c r="O161" s="180"/>
      <c r="P161" s="180"/>
      <c r="Q161" s="180"/>
      <c r="R161" s="180"/>
      <c r="S161" s="179"/>
      <c r="T161" s="179"/>
      <c r="U161" s="179"/>
      <c r="V161" s="179"/>
      <c r="W161" s="179"/>
      <c r="X161" s="180"/>
      <c r="Y161" s="179"/>
      <c r="Z161" s="179"/>
      <c r="AA161" s="179"/>
      <c r="AB161" s="179"/>
      <c r="AC161" s="179"/>
      <c r="AD161" s="179"/>
      <c r="AE161" s="179"/>
      <c r="AF161" s="179"/>
      <c r="AG161" s="179"/>
      <c r="AH161" s="179"/>
      <c r="AI161" s="182"/>
      <c r="AJ161" s="179"/>
      <c r="AK161" s="179"/>
      <c r="AL161" s="179"/>
      <c r="AM161" s="179"/>
      <c r="AN161" s="179"/>
      <c r="AO161" s="179"/>
      <c r="AP161" s="179"/>
      <c r="AQ161" s="179"/>
      <c r="AR161" s="179"/>
      <c r="AS161" s="179"/>
      <c r="AT161" s="179"/>
      <c r="AU161" s="179"/>
      <c r="AV161" s="179"/>
      <c r="AW161" s="179"/>
    </row>
    <row r="162" ht="12.75" customHeight="1">
      <c r="A162" s="179"/>
      <c r="B162" s="179"/>
      <c r="C162" s="179"/>
      <c r="D162" s="179"/>
      <c r="E162" s="179"/>
      <c r="F162" s="179"/>
      <c r="G162" s="179"/>
      <c r="H162" s="179"/>
      <c r="I162" s="179"/>
      <c r="J162" s="179"/>
      <c r="K162" s="179"/>
      <c r="L162" s="180"/>
      <c r="M162" s="180"/>
      <c r="N162" s="180"/>
      <c r="O162" s="180"/>
      <c r="P162" s="180"/>
      <c r="Q162" s="180"/>
      <c r="R162" s="180"/>
      <c r="S162" s="179"/>
      <c r="T162" s="179"/>
      <c r="U162" s="179"/>
      <c r="V162" s="179"/>
      <c r="W162" s="179"/>
      <c r="X162" s="180"/>
      <c r="Y162" s="179"/>
      <c r="Z162" s="179"/>
      <c r="AA162" s="179"/>
      <c r="AB162" s="179"/>
      <c r="AC162" s="179"/>
      <c r="AD162" s="179"/>
      <c r="AE162" s="179"/>
      <c r="AF162" s="179"/>
      <c r="AG162" s="179"/>
      <c r="AH162" s="179"/>
      <c r="AI162" s="182"/>
      <c r="AJ162" s="179"/>
      <c r="AK162" s="179"/>
      <c r="AL162" s="179"/>
      <c r="AM162" s="179"/>
      <c r="AN162" s="179"/>
      <c r="AO162" s="179"/>
      <c r="AP162" s="179"/>
      <c r="AQ162" s="179"/>
      <c r="AR162" s="179"/>
      <c r="AS162" s="179"/>
      <c r="AT162" s="179"/>
      <c r="AU162" s="179"/>
      <c r="AV162" s="179"/>
      <c r="AW162" s="179"/>
    </row>
    <row r="163" ht="12.75" customHeight="1">
      <c r="A163" s="179"/>
      <c r="B163" s="179"/>
      <c r="C163" s="179"/>
      <c r="D163" s="179"/>
      <c r="E163" s="179"/>
      <c r="F163" s="179"/>
      <c r="G163" s="179"/>
      <c r="H163" s="179"/>
      <c r="I163" s="179"/>
      <c r="J163" s="179"/>
      <c r="K163" s="179"/>
      <c r="L163" s="180"/>
      <c r="M163" s="180"/>
      <c r="N163" s="180"/>
      <c r="O163" s="180"/>
      <c r="P163" s="180"/>
      <c r="Q163" s="180"/>
      <c r="R163" s="180"/>
      <c r="S163" s="179"/>
      <c r="T163" s="179"/>
      <c r="U163" s="179"/>
      <c r="V163" s="179"/>
      <c r="W163" s="179"/>
      <c r="X163" s="180"/>
      <c r="Y163" s="179"/>
      <c r="Z163" s="179"/>
      <c r="AA163" s="179"/>
      <c r="AB163" s="179"/>
      <c r="AC163" s="179"/>
      <c r="AD163" s="179"/>
      <c r="AE163" s="179"/>
      <c r="AF163" s="179"/>
      <c r="AG163" s="179"/>
      <c r="AH163" s="179"/>
      <c r="AI163" s="182"/>
      <c r="AJ163" s="179"/>
      <c r="AK163" s="179"/>
      <c r="AL163" s="179"/>
      <c r="AM163" s="179"/>
      <c r="AN163" s="179"/>
      <c r="AO163" s="179"/>
      <c r="AP163" s="179"/>
      <c r="AQ163" s="179"/>
      <c r="AR163" s="179"/>
      <c r="AS163" s="179"/>
      <c r="AT163" s="179"/>
      <c r="AU163" s="179"/>
      <c r="AV163" s="179"/>
      <c r="AW163" s="179"/>
    </row>
    <row r="164" ht="12.75" customHeight="1">
      <c r="A164" s="179"/>
      <c r="B164" s="179"/>
      <c r="C164" s="179"/>
      <c r="D164" s="179"/>
      <c r="E164" s="179"/>
      <c r="F164" s="179"/>
      <c r="G164" s="179"/>
      <c r="H164" s="179"/>
      <c r="I164" s="179"/>
      <c r="J164" s="179"/>
      <c r="K164" s="179"/>
      <c r="L164" s="180"/>
      <c r="M164" s="180"/>
      <c r="N164" s="180"/>
      <c r="O164" s="180"/>
      <c r="P164" s="180"/>
      <c r="Q164" s="180"/>
      <c r="R164" s="180"/>
      <c r="S164" s="179"/>
      <c r="T164" s="179"/>
      <c r="U164" s="179"/>
      <c r="V164" s="179"/>
      <c r="W164" s="179"/>
      <c r="X164" s="180"/>
      <c r="Y164" s="179"/>
      <c r="Z164" s="179"/>
      <c r="AA164" s="179"/>
      <c r="AB164" s="179"/>
      <c r="AC164" s="179"/>
      <c r="AD164" s="179"/>
      <c r="AE164" s="179"/>
      <c r="AF164" s="179"/>
      <c r="AG164" s="179"/>
      <c r="AH164" s="179"/>
      <c r="AI164" s="182"/>
      <c r="AJ164" s="179"/>
      <c r="AK164" s="179"/>
      <c r="AL164" s="179"/>
      <c r="AM164" s="179"/>
      <c r="AN164" s="179"/>
      <c r="AO164" s="179"/>
      <c r="AP164" s="179"/>
      <c r="AQ164" s="179"/>
      <c r="AR164" s="179"/>
      <c r="AS164" s="179"/>
      <c r="AT164" s="179"/>
      <c r="AU164" s="179"/>
      <c r="AV164" s="179"/>
      <c r="AW164" s="179"/>
    </row>
    <row r="165" ht="12.75" customHeight="1">
      <c r="A165" s="179"/>
      <c r="B165" s="179"/>
      <c r="C165" s="179"/>
      <c r="D165" s="179"/>
      <c r="E165" s="179"/>
      <c r="F165" s="179"/>
      <c r="G165" s="179"/>
      <c r="H165" s="179"/>
      <c r="I165" s="179"/>
      <c r="J165" s="179"/>
      <c r="K165" s="179"/>
      <c r="L165" s="180"/>
      <c r="M165" s="180"/>
      <c r="N165" s="180"/>
      <c r="O165" s="180"/>
      <c r="P165" s="180"/>
      <c r="Q165" s="180"/>
      <c r="R165" s="180"/>
      <c r="S165" s="179"/>
      <c r="T165" s="179"/>
      <c r="U165" s="179"/>
      <c r="V165" s="179"/>
      <c r="W165" s="179"/>
      <c r="X165" s="180"/>
      <c r="Y165" s="179"/>
      <c r="Z165" s="179"/>
      <c r="AA165" s="179"/>
      <c r="AB165" s="179"/>
      <c r="AC165" s="179"/>
      <c r="AD165" s="179"/>
      <c r="AE165" s="179"/>
      <c r="AF165" s="179"/>
      <c r="AG165" s="179"/>
      <c r="AH165" s="179"/>
      <c r="AI165" s="182"/>
      <c r="AJ165" s="179"/>
      <c r="AK165" s="179"/>
      <c r="AL165" s="179"/>
      <c r="AM165" s="179"/>
      <c r="AN165" s="179"/>
      <c r="AO165" s="179"/>
      <c r="AP165" s="179"/>
      <c r="AQ165" s="179"/>
      <c r="AR165" s="179"/>
      <c r="AS165" s="179"/>
      <c r="AT165" s="179"/>
      <c r="AU165" s="179"/>
      <c r="AV165" s="179"/>
      <c r="AW165" s="179"/>
    </row>
    <row r="166" ht="12.75" customHeight="1">
      <c r="A166" s="179"/>
      <c r="B166" s="179"/>
      <c r="C166" s="179"/>
      <c r="D166" s="179"/>
      <c r="E166" s="179"/>
      <c r="F166" s="179"/>
      <c r="G166" s="179"/>
      <c r="H166" s="179"/>
      <c r="I166" s="179"/>
      <c r="J166" s="179"/>
      <c r="K166" s="179"/>
      <c r="L166" s="180"/>
      <c r="M166" s="180"/>
      <c r="N166" s="180"/>
      <c r="O166" s="180"/>
      <c r="P166" s="180"/>
      <c r="Q166" s="180"/>
      <c r="R166" s="180"/>
      <c r="S166" s="179"/>
      <c r="T166" s="179"/>
      <c r="U166" s="179"/>
      <c r="V166" s="179"/>
      <c r="W166" s="179"/>
      <c r="X166" s="180"/>
      <c r="Y166" s="179"/>
      <c r="Z166" s="179"/>
      <c r="AA166" s="179"/>
      <c r="AB166" s="179"/>
      <c r="AC166" s="179"/>
      <c r="AD166" s="179"/>
      <c r="AE166" s="179"/>
      <c r="AF166" s="179"/>
      <c r="AG166" s="179"/>
      <c r="AH166" s="179"/>
      <c r="AI166" s="182"/>
      <c r="AJ166" s="179"/>
      <c r="AK166" s="179"/>
      <c r="AL166" s="179"/>
      <c r="AM166" s="179"/>
      <c r="AN166" s="179"/>
      <c r="AO166" s="179"/>
      <c r="AP166" s="179"/>
      <c r="AQ166" s="179"/>
      <c r="AR166" s="179"/>
      <c r="AS166" s="179"/>
      <c r="AT166" s="179"/>
      <c r="AU166" s="179"/>
      <c r="AV166" s="179"/>
      <c r="AW166" s="179"/>
    </row>
    <row r="167" ht="12.75" customHeight="1">
      <c r="A167" s="179"/>
      <c r="B167" s="179"/>
      <c r="C167" s="179"/>
      <c r="D167" s="179"/>
      <c r="E167" s="179"/>
      <c r="F167" s="179"/>
      <c r="G167" s="179"/>
      <c r="H167" s="179"/>
      <c r="I167" s="179"/>
      <c r="J167" s="179"/>
      <c r="K167" s="179"/>
      <c r="L167" s="180"/>
      <c r="M167" s="180"/>
      <c r="N167" s="180"/>
      <c r="O167" s="180"/>
      <c r="P167" s="180"/>
      <c r="Q167" s="180"/>
      <c r="R167" s="180"/>
      <c r="S167" s="179"/>
      <c r="T167" s="179"/>
      <c r="U167" s="179"/>
      <c r="V167" s="179"/>
      <c r="W167" s="179"/>
      <c r="X167" s="180"/>
      <c r="Y167" s="179"/>
      <c r="Z167" s="179"/>
      <c r="AA167" s="179"/>
      <c r="AB167" s="179"/>
      <c r="AC167" s="179"/>
      <c r="AD167" s="179"/>
      <c r="AE167" s="179"/>
      <c r="AF167" s="179"/>
      <c r="AG167" s="179"/>
      <c r="AH167" s="179"/>
      <c r="AI167" s="182"/>
      <c r="AJ167" s="179"/>
      <c r="AK167" s="179"/>
      <c r="AL167" s="179"/>
      <c r="AM167" s="179"/>
      <c r="AN167" s="179"/>
      <c r="AO167" s="179"/>
      <c r="AP167" s="179"/>
      <c r="AQ167" s="179"/>
      <c r="AR167" s="179"/>
      <c r="AS167" s="179"/>
      <c r="AT167" s="179"/>
      <c r="AU167" s="179"/>
      <c r="AV167" s="179"/>
      <c r="AW167" s="179"/>
    </row>
    <row r="168" ht="12.75" customHeight="1">
      <c r="A168" s="179"/>
      <c r="B168" s="179"/>
      <c r="C168" s="179"/>
      <c r="D168" s="179"/>
      <c r="E168" s="179"/>
      <c r="F168" s="179"/>
      <c r="G168" s="179"/>
      <c r="H168" s="179"/>
      <c r="I168" s="179"/>
      <c r="J168" s="179"/>
      <c r="K168" s="179"/>
      <c r="L168" s="180"/>
      <c r="M168" s="180"/>
      <c r="N168" s="180"/>
      <c r="O168" s="180"/>
      <c r="P168" s="180"/>
      <c r="Q168" s="180"/>
      <c r="R168" s="180"/>
      <c r="S168" s="179"/>
      <c r="T168" s="179"/>
      <c r="U168" s="179"/>
      <c r="V168" s="179"/>
      <c r="W168" s="179"/>
      <c r="X168" s="180"/>
      <c r="Y168" s="179"/>
      <c r="Z168" s="179"/>
      <c r="AA168" s="179"/>
      <c r="AB168" s="179"/>
      <c r="AC168" s="179"/>
      <c r="AD168" s="179"/>
      <c r="AE168" s="179"/>
      <c r="AF168" s="179"/>
      <c r="AG168" s="179"/>
      <c r="AH168" s="179"/>
      <c r="AI168" s="182"/>
      <c r="AJ168" s="179"/>
      <c r="AK168" s="179"/>
      <c r="AL168" s="179"/>
      <c r="AM168" s="179"/>
      <c r="AN168" s="179"/>
      <c r="AO168" s="179"/>
      <c r="AP168" s="179"/>
      <c r="AQ168" s="179"/>
      <c r="AR168" s="179"/>
      <c r="AS168" s="179"/>
      <c r="AT168" s="179"/>
      <c r="AU168" s="179"/>
      <c r="AV168" s="179"/>
      <c r="AW168" s="179"/>
    </row>
    <row r="169" ht="12.75" customHeight="1">
      <c r="A169" s="179"/>
      <c r="B169" s="179"/>
      <c r="C169" s="179"/>
      <c r="D169" s="179"/>
      <c r="E169" s="179"/>
      <c r="F169" s="179"/>
      <c r="G169" s="179"/>
      <c r="H169" s="179"/>
      <c r="I169" s="179"/>
      <c r="J169" s="179"/>
      <c r="K169" s="179"/>
      <c r="L169" s="180"/>
      <c r="M169" s="180"/>
      <c r="N169" s="180"/>
      <c r="O169" s="180"/>
      <c r="P169" s="180"/>
      <c r="Q169" s="180"/>
      <c r="R169" s="180"/>
      <c r="S169" s="179"/>
      <c r="T169" s="179"/>
      <c r="U169" s="179"/>
      <c r="V169" s="179"/>
      <c r="W169" s="179"/>
      <c r="X169" s="180"/>
      <c r="Y169" s="179"/>
      <c r="Z169" s="179"/>
      <c r="AA169" s="179"/>
      <c r="AB169" s="179"/>
      <c r="AC169" s="179"/>
      <c r="AD169" s="179"/>
      <c r="AE169" s="179"/>
      <c r="AF169" s="179"/>
      <c r="AG169" s="179"/>
      <c r="AH169" s="179"/>
      <c r="AI169" s="182"/>
      <c r="AJ169" s="179"/>
      <c r="AK169" s="179"/>
      <c r="AL169" s="179"/>
      <c r="AM169" s="179"/>
      <c r="AN169" s="179"/>
      <c r="AO169" s="179"/>
      <c r="AP169" s="179"/>
      <c r="AQ169" s="179"/>
      <c r="AR169" s="179"/>
      <c r="AS169" s="179"/>
      <c r="AT169" s="179"/>
      <c r="AU169" s="179"/>
      <c r="AV169" s="179"/>
      <c r="AW169" s="179"/>
    </row>
    <row r="170" ht="12.75" customHeight="1">
      <c r="A170" s="179"/>
      <c r="B170" s="179"/>
      <c r="C170" s="179"/>
      <c r="D170" s="179"/>
      <c r="E170" s="179"/>
      <c r="F170" s="179"/>
      <c r="G170" s="179"/>
      <c r="H170" s="179"/>
      <c r="I170" s="179"/>
      <c r="J170" s="179"/>
      <c r="K170" s="179"/>
      <c r="L170" s="180"/>
      <c r="M170" s="180"/>
      <c r="N170" s="180"/>
      <c r="O170" s="180"/>
      <c r="P170" s="180"/>
      <c r="Q170" s="180"/>
      <c r="R170" s="180"/>
      <c r="S170" s="179"/>
      <c r="T170" s="179"/>
      <c r="U170" s="179"/>
      <c r="V170" s="179"/>
      <c r="W170" s="179"/>
      <c r="X170" s="180"/>
      <c r="Y170" s="179"/>
      <c r="Z170" s="179"/>
      <c r="AA170" s="179"/>
      <c r="AB170" s="179"/>
      <c r="AC170" s="179"/>
      <c r="AD170" s="179"/>
      <c r="AE170" s="179"/>
      <c r="AF170" s="179"/>
      <c r="AG170" s="179"/>
      <c r="AH170" s="179"/>
      <c r="AI170" s="182"/>
      <c r="AJ170" s="179"/>
      <c r="AK170" s="179"/>
      <c r="AL170" s="179"/>
      <c r="AM170" s="179"/>
      <c r="AN170" s="179"/>
      <c r="AO170" s="179"/>
      <c r="AP170" s="179"/>
      <c r="AQ170" s="179"/>
      <c r="AR170" s="179"/>
      <c r="AS170" s="179"/>
      <c r="AT170" s="179"/>
      <c r="AU170" s="179"/>
      <c r="AV170" s="179"/>
      <c r="AW170" s="179"/>
    </row>
    <row r="171" ht="12.75" customHeight="1">
      <c r="A171" s="179"/>
      <c r="B171" s="179"/>
      <c r="C171" s="179"/>
      <c r="D171" s="179"/>
      <c r="E171" s="179"/>
      <c r="F171" s="179"/>
      <c r="G171" s="179"/>
      <c r="H171" s="179"/>
      <c r="I171" s="179"/>
      <c r="J171" s="179"/>
      <c r="K171" s="179"/>
      <c r="L171" s="180"/>
      <c r="M171" s="180"/>
      <c r="N171" s="180"/>
      <c r="O171" s="180"/>
      <c r="P171" s="180"/>
      <c r="Q171" s="180"/>
      <c r="R171" s="180"/>
      <c r="S171" s="179"/>
      <c r="T171" s="179"/>
      <c r="U171" s="179"/>
      <c r="V171" s="179"/>
      <c r="W171" s="179"/>
      <c r="X171" s="180"/>
      <c r="Y171" s="179"/>
      <c r="Z171" s="179"/>
      <c r="AA171" s="179"/>
      <c r="AB171" s="179"/>
      <c r="AC171" s="179"/>
      <c r="AD171" s="179"/>
      <c r="AE171" s="179"/>
      <c r="AF171" s="179"/>
      <c r="AG171" s="179"/>
      <c r="AH171" s="179"/>
      <c r="AI171" s="182"/>
      <c r="AJ171" s="179"/>
      <c r="AK171" s="179"/>
      <c r="AL171" s="179"/>
      <c r="AM171" s="179"/>
      <c r="AN171" s="179"/>
      <c r="AO171" s="179"/>
      <c r="AP171" s="179"/>
      <c r="AQ171" s="179"/>
      <c r="AR171" s="179"/>
      <c r="AS171" s="179"/>
      <c r="AT171" s="179"/>
      <c r="AU171" s="179"/>
      <c r="AV171" s="179"/>
      <c r="AW171" s="179"/>
    </row>
    <row r="172" ht="12.75" customHeight="1">
      <c r="A172" s="179"/>
      <c r="B172" s="179"/>
      <c r="C172" s="179"/>
      <c r="D172" s="179"/>
      <c r="E172" s="179"/>
      <c r="F172" s="179"/>
      <c r="G172" s="179"/>
      <c r="H172" s="179"/>
      <c r="I172" s="179"/>
      <c r="J172" s="179"/>
      <c r="K172" s="179"/>
      <c r="L172" s="180"/>
      <c r="M172" s="180"/>
      <c r="N172" s="180"/>
      <c r="O172" s="180"/>
      <c r="P172" s="180"/>
      <c r="Q172" s="180"/>
      <c r="R172" s="180"/>
      <c r="S172" s="179"/>
      <c r="T172" s="179"/>
      <c r="U172" s="179"/>
      <c r="V172" s="179"/>
      <c r="W172" s="179"/>
      <c r="X172" s="180"/>
      <c r="Y172" s="179"/>
      <c r="Z172" s="179"/>
      <c r="AA172" s="179"/>
      <c r="AB172" s="179"/>
      <c r="AC172" s="179"/>
      <c r="AD172" s="179"/>
      <c r="AE172" s="179"/>
      <c r="AF172" s="179"/>
      <c r="AG172" s="179"/>
      <c r="AH172" s="179"/>
      <c r="AI172" s="182"/>
      <c r="AJ172" s="179"/>
      <c r="AK172" s="179"/>
      <c r="AL172" s="179"/>
      <c r="AM172" s="179"/>
      <c r="AN172" s="179"/>
      <c r="AO172" s="179"/>
      <c r="AP172" s="179"/>
      <c r="AQ172" s="179"/>
      <c r="AR172" s="179"/>
      <c r="AS172" s="179"/>
      <c r="AT172" s="179"/>
      <c r="AU172" s="179"/>
      <c r="AV172" s="179"/>
      <c r="AW172" s="179"/>
    </row>
    <row r="173" ht="12.75" customHeight="1">
      <c r="A173" s="179"/>
      <c r="B173" s="179"/>
      <c r="C173" s="179"/>
      <c r="D173" s="179"/>
      <c r="E173" s="179"/>
      <c r="F173" s="179"/>
      <c r="G173" s="179"/>
      <c r="H173" s="179"/>
      <c r="I173" s="179"/>
      <c r="J173" s="179"/>
      <c r="K173" s="179"/>
      <c r="L173" s="180"/>
      <c r="M173" s="180"/>
      <c r="N173" s="180"/>
      <c r="O173" s="180"/>
      <c r="P173" s="180"/>
      <c r="Q173" s="180"/>
      <c r="R173" s="180"/>
      <c r="S173" s="179"/>
      <c r="T173" s="179"/>
      <c r="U173" s="179"/>
      <c r="V173" s="179"/>
      <c r="W173" s="179"/>
      <c r="X173" s="180"/>
      <c r="Y173" s="179"/>
      <c r="Z173" s="179"/>
      <c r="AA173" s="179"/>
      <c r="AB173" s="179"/>
      <c r="AC173" s="179"/>
      <c r="AD173" s="179"/>
      <c r="AE173" s="179"/>
      <c r="AF173" s="179"/>
      <c r="AG173" s="179"/>
      <c r="AH173" s="179"/>
      <c r="AI173" s="182"/>
      <c r="AJ173" s="179"/>
      <c r="AK173" s="179"/>
      <c r="AL173" s="179"/>
      <c r="AM173" s="179"/>
      <c r="AN173" s="179"/>
      <c r="AO173" s="179"/>
      <c r="AP173" s="179"/>
      <c r="AQ173" s="179"/>
      <c r="AR173" s="179"/>
      <c r="AS173" s="179"/>
      <c r="AT173" s="179"/>
      <c r="AU173" s="179"/>
      <c r="AV173" s="179"/>
      <c r="AW173" s="179"/>
    </row>
    <row r="174" ht="12.75" customHeight="1">
      <c r="A174" s="179"/>
      <c r="B174" s="179"/>
      <c r="C174" s="179"/>
      <c r="D174" s="179"/>
      <c r="E174" s="179"/>
      <c r="F174" s="179"/>
      <c r="G174" s="179"/>
      <c r="H174" s="179"/>
      <c r="I174" s="179"/>
      <c r="J174" s="179"/>
      <c r="K174" s="179"/>
      <c r="L174" s="180"/>
      <c r="M174" s="180"/>
      <c r="N174" s="180"/>
      <c r="O174" s="180"/>
      <c r="P174" s="180"/>
      <c r="Q174" s="180"/>
      <c r="R174" s="180"/>
      <c r="S174" s="179"/>
      <c r="T174" s="179"/>
      <c r="U174" s="179"/>
      <c r="V174" s="179"/>
      <c r="W174" s="179"/>
      <c r="X174" s="180"/>
      <c r="Y174" s="179"/>
      <c r="Z174" s="179"/>
      <c r="AA174" s="179"/>
      <c r="AB174" s="179"/>
      <c r="AC174" s="179"/>
      <c r="AD174" s="179"/>
      <c r="AE174" s="179"/>
      <c r="AF174" s="179"/>
      <c r="AG174" s="179"/>
      <c r="AH174" s="179"/>
      <c r="AI174" s="182"/>
      <c r="AJ174" s="179"/>
      <c r="AK174" s="179"/>
      <c r="AL174" s="179"/>
      <c r="AM174" s="179"/>
      <c r="AN174" s="179"/>
      <c r="AO174" s="179"/>
      <c r="AP174" s="179"/>
      <c r="AQ174" s="179"/>
      <c r="AR174" s="179"/>
      <c r="AS174" s="179"/>
      <c r="AT174" s="179"/>
      <c r="AU174" s="179"/>
      <c r="AV174" s="179"/>
      <c r="AW174" s="179"/>
    </row>
    <row r="175" ht="12.75" customHeight="1">
      <c r="A175" s="179"/>
      <c r="B175" s="179"/>
      <c r="C175" s="179"/>
      <c r="D175" s="179"/>
      <c r="E175" s="179"/>
      <c r="F175" s="179"/>
      <c r="G175" s="179"/>
      <c r="H175" s="179"/>
      <c r="I175" s="179"/>
      <c r="J175" s="179"/>
      <c r="K175" s="179"/>
      <c r="L175" s="180"/>
      <c r="M175" s="180"/>
      <c r="N175" s="180"/>
      <c r="O175" s="180"/>
      <c r="P175" s="180"/>
      <c r="Q175" s="180"/>
      <c r="R175" s="180"/>
      <c r="S175" s="179"/>
      <c r="T175" s="179"/>
      <c r="U175" s="179"/>
      <c r="V175" s="179"/>
      <c r="W175" s="179"/>
      <c r="X175" s="180"/>
      <c r="Y175" s="179"/>
      <c r="Z175" s="179"/>
      <c r="AA175" s="179"/>
      <c r="AB175" s="179"/>
      <c r="AC175" s="179"/>
      <c r="AD175" s="179"/>
      <c r="AE175" s="179"/>
      <c r="AF175" s="179"/>
      <c r="AG175" s="179"/>
      <c r="AH175" s="179"/>
      <c r="AI175" s="182"/>
      <c r="AJ175" s="179"/>
      <c r="AK175" s="179"/>
      <c r="AL175" s="179"/>
      <c r="AM175" s="179"/>
      <c r="AN175" s="179"/>
      <c r="AO175" s="179"/>
      <c r="AP175" s="179"/>
      <c r="AQ175" s="179"/>
      <c r="AR175" s="179"/>
      <c r="AS175" s="179"/>
      <c r="AT175" s="179"/>
      <c r="AU175" s="179"/>
      <c r="AV175" s="179"/>
      <c r="AW175" s="179"/>
    </row>
    <row r="176" ht="12.75" customHeight="1">
      <c r="A176" s="179"/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80"/>
      <c r="M176" s="180"/>
      <c r="N176" s="180"/>
      <c r="O176" s="180"/>
      <c r="P176" s="180"/>
      <c r="Q176" s="180"/>
      <c r="R176" s="180"/>
      <c r="S176" s="179"/>
      <c r="T176" s="179"/>
      <c r="U176" s="179"/>
      <c r="V176" s="179"/>
      <c r="W176" s="179"/>
      <c r="X176" s="180"/>
      <c r="Y176" s="179"/>
      <c r="Z176" s="179"/>
      <c r="AA176" s="179"/>
      <c r="AB176" s="179"/>
      <c r="AC176" s="179"/>
      <c r="AD176" s="179"/>
      <c r="AE176" s="179"/>
      <c r="AF176" s="179"/>
      <c r="AG176" s="179"/>
      <c r="AH176" s="179"/>
      <c r="AI176" s="182"/>
      <c r="AJ176" s="179"/>
      <c r="AK176" s="179"/>
      <c r="AL176" s="179"/>
      <c r="AM176" s="179"/>
      <c r="AN176" s="179"/>
      <c r="AO176" s="179"/>
      <c r="AP176" s="179"/>
      <c r="AQ176" s="179"/>
      <c r="AR176" s="179"/>
      <c r="AS176" s="179"/>
      <c r="AT176" s="179"/>
      <c r="AU176" s="179"/>
      <c r="AV176" s="179"/>
      <c r="AW176" s="179"/>
    </row>
    <row r="177" ht="12.75" customHeight="1">
      <c r="A177" s="179"/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80"/>
      <c r="M177" s="180"/>
      <c r="N177" s="180"/>
      <c r="O177" s="180"/>
      <c r="P177" s="180"/>
      <c r="Q177" s="180"/>
      <c r="R177" s="180"/>
      <c r="S177" s="179"/>
      <c r="T177" s="179"/>
      <c r="U177" s="179"/>
      <c r="V177" s="179"/>
      <c r="W177" s="179"/>
      <c r="X177" s="180"/>
      <c r="Y177" s="179"/>
      <c r="Z177" s="179"/>
      <c r="AA177" s="179"/>
      <c r="AB177" s="179"/>
      <c r="AC177" s="179"/>
      <c r="AD177" s="179"/>
      <c r="AE177" s="179"/>
      <c r="AF177" s="179"/>
      <c r="AG177" s="179"/>
      <c r="AH177" s="179"/>
      <c r="AI177" s="182"/>
      <c r="AJ177" s="179"/>
      <c r="AK177" s="179"/>
      <c r="AL177" s="179"/>
      <c r="AM177" s="179"/>
      <c r="AN177" s="179"/>
      <c r="AO177" s="179"/>
      <c r="AP177" s="179"/>
      <c r="AQ177" s="179"/>
      <c r="AR177" s="179"/>
      <c r="AS177" s="179"/>
      <c r="AT177" s="179"/>
      <c r="AU177" s="179"/>
      <c r="AV177" s="179"/>
      <c r="AW177" s="179"/>
    </row>
    <row r="178" ht="12.75" customHeight="1">
      <c r="A178" s="179"/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80"/>
      <c r="M178" s="180"/>
      <c r="N178" s="180"/>
      <c r="O178" s="180"/>
      <c r="P178" s="180"/>
      <c r="Q178" s="180"/>
      <c r="R178" s="180"/>
      <c r="S178" s="179"/>
      <c r="T178" s="179"/>
      <c r="U178" s="179"/>
      <c r="V178" s="179"/>
      <c r="W178" s="179"/>
      <c r="X178" s="180"/>
      <c r="Y178" s="179"/>
      <c r="Z178" s="179"/>
      <c r="AA178" s="179"/>
      <c r="AB178" s="179"/>
      <c r="AC178" s="179"/>
      <c r="AD178" s="179"/>
      <c r="AE178" s="179"/>
      <c r="AF178" s="179"/>
      <c r="AG178" s="179"/>
      <c r="AH178" s="179"/>
      <c r="AI178" s="182"/>
      <c r="AJ178" s="179"/>
      <c r="AK178" s="179"/>
      <c r="AL178" s="179"/>
      <c r="AM178" s="179"/>
      <c r="AN178" s="179"/>
      <c r="AO178" s="179"/>
      <c r="AP178" s="179"/>
      <c r="AQ178" s="179"/>
      <c r="AR178" s="179"/>
      <c r="AS178" s="179"/>
      <c r="AT178" s="179"/>
      <c r="AU178" s="179"/>
      <c r="AV178" s="179"/>
      <c r="AW178" s="179"/>
    </row>
    <row r="179" ht="12.75" customHeight="1">
      <c r="A179" s="179"/>
      <c r="B179" s="179"/>
      <c r="C179" s="179"/>
      <c r="D179" s="179"/>
      <c r="E179" s="179"/>
      <c r="F179" s="179"/>
      <c r="G179" s="179"/>
      <c r="H179" s="179"/>
      <c r="I179" s="179"/>
      <c r="J179" s="179"/>
      <c r="K179" s="179"/>
      <c r="L179" s="180"/>
      <c r="M179" s="180"/>
      <c r="N179" s="180"/>
      <c r="O179" s="180"/>
      <c r="P179" s="180"/>
      <c r="Q179" s="180"/>
      <c r="R179" s="180"/>
      <c r="S179" s="179"/>
      <c r="T179" s="179"/>
      <c r="U179" s="179"/>
      <c r="V179" s="179"/>
      <c r="W179" s="179"/>
      <c r="X179" s="180"/>
      <c r="Y179" s="179"/>
      <c r="Z179" s="179"/>
      <c r="AA179" s="179"/>
      <c r="AB179" s="179"/>
      <c r="AC179" s="179"/>
      <c r="AD179" s="179"/>
      <c r="AE179" s="179"/>
      <c r="AF179" s="179"/>
      <c r="AG179" s="179"/>
      <c r="AH179" s="179"/>
      <c r="AI179" s="182"/>
      <c r="AJ179" s="179"/>
      <c r="AK179" s="179"/>
      <c r="AL179" s="179"/>
      <c r="AM179" s="179"/>
      <c r="AN179" s="179"/>
      <c r="AO179" s="179"/>
      <c r="AP179" s="179"/>
      <c r="AQ179" s="179"/>
      <c r="AR179" s="179"/>
      <c r="AS179" s="179"/>
      <c r="AT179" s="179"/>
      <c r="AU179" s="179"/>
      <c r="AV179" s="179"/>
      <c r="AW179" s="179"/>
    </row>
    <row r="180" ht="12.75" customHeight="1">
      <c r="A180" s="179"/>
      <c r="B180" s="179"/>
      <c r="C180" s="179"/>
      <c r="D180" s="179"/>
      <c r="E180" s="179"/>
      <c r="F180" s="179"/>
      <c r="G180" s="179"/>
      <c r="H180" s="179"/>
      <c r="I180" s="179"/>
      <c r="J180" s="179"/>
      <c r="K180" s="179"/>
      <c r="L180" s="180"/>
      <c r="M180" s="180"/>
      <c r="N180" s="180"/>
      <c r="O180" s="180"/>
      <c r="P180" s="180"/>
      <c r="Q180" s="180"/>
      <c r="R180" s="180"/>
      <c r="S180" s="179"/>
      <c r="T180" s="179"/>
      <c r="U180" s="179"/>
      <c r="V180" s="179"/>
      <c r="W180" s="179"/>
      <c r="X180" s="180"/>
      <c r="Y180" s="179"/>
      <c r="Z180" s="179"/>
      <c r="AA180" s="179"/>
      <c r="AB180" s="179"/>
      <c r="AC180" s="179"/>
      <c r="AD180" s="179"/>
      <c r="AE180" s="179"/>
      <c r="AF180" s="179"/>
      <c r="AG180" s="179"/>
      <c r="AH180" s="179"/>
      <c r="AI180" s="182"/>
      <c r="AJ180" s="179"/>
      <c r="AK180" s="179"/>
      <c r="AL180" s="179"/>
      <c r="AM180" s="179"/>
      <c r="AN180" s="179"/>
      <c r="AO180" s="179"/>
      <c r="AP180" s="179"/>
      <c r="AQ180" s="179"/>
      <c r="AR180" s="179"/>
      <c r="AS180" s="179"/>
      <c r="AT180" s="179"/>
      <c r="AU180" s="179"/>
      <c r="AV180" s="179"/>
      <c r="AW180" s="179"/>
    </row>
    <row r="181" ht="12.75" customHeight="1">
      <c r="A181" s="179"/>
      <c r="B181" s="179"/>
      <c r="C181" s="179"/>
      <c r="D181" s="179"/>
      <c r="E181" s="179"/>
      <c r="F181" s="179"/>
      <c r="G181" s="179"/>
      <c r="H181" s="179"/>
      <c r="I181" s="179"/>
      <c r="J181" s="179"/>
      <c r="K181" s="179"/>
      <c r="L181" s="180"/>
      <c r="M181" s="180"/>
      <c r="N181" s="180"/>
      <c r="O181" s="180"/>
      <c r="P181" s="180"/>
      <c r="Q181" s="180"/>
      <c r="R181" s="180"/>
      <c r="S181" s="179"/>
      <c r="T181" s="179"/>
      <c r="U181" s="179"/>
      <c r="V181" s="179"/>
      <c r="W181" s="179"/>
      <c r="X181" s="180"/>
      <c r="Y181" s="179"/>
      <c r="Z181" s="179"/>
      <c r="AA181" s="179"/>
      <c r="AB181" s="179"/>
      <c r="AC181" s="179"/>
      <c r="AD181" s="179"/>
      <c r="AE181" s="179"/>
      <c r="AF181" s="179"/>
      <c r="AG181" s="179"/>
      <c r="AH181" s="179"/>
      <c r="AI181" s="182"/>
      <c r="AJ181" s="179"/>
      <c r="AK181" s="179"/>
      <c r="AL181" s="179"/>
      <c r="AM181" s="179"/>
      <c r="AN181" s="179"/>
      <c r="AO181" s="179"/>
      <c r="AP181" s="179"/>
      <c r="AQ181" s="179"/>
      <c r="AR181" s="179"/>
      <c r="AS181" s="179"/>
      <c r="AT181" s="179"/>
      <c r="AU181" s="179"/>
      <c r="AV181" s="179"/>
      <c r="AW181" s="179"/>
    </row>
    <row r="182" ht="12.75" customHeight="1">
      <c r="A182" s="179"/>
      <c r="B182" s="179"/>
      <c r="C182" s="179"/>
      <c r="D182" s="179"/>
      <c r="E182" s="179"/>
      <c r="F182" s="179"/>
      <c r="G182" s="179"/>
      <c r="H182" s="179"/>
      <c r="I182" s="179"/>
      <c r="J182" s="179"/>
      <c r="K182" s="179"/>
      <c r="L182" s="180"/>
      <c r="M182" s="180"/>
      <c r="N182" s="180"/>
      <c r="O182" s="180"/>
      <c r="P182" s="180"/>
      <c r="Q182" s="180"/>
      <c r="R182" s="180"/>
      <c r="S182" s="179"/>
      <c r="T182" s="179"/>
      <c r="U182" s="179"/>
      <c r="V182" s="179"/>
      <c r="W182" s="179"/>
      <c r="X182" s="180"/>
      <c r="Y182" s="179"/>
      <c r="Z182" s="179"/>
      <c r="AA182" s="179"/>
      <c r="AB182" s="179"/>
      <c r="AC182" s="179"/>
      <c r="AD182" s="179"/>
      <c r="AE182" s="179"/>
      <c r="AF182" s="179"/>
      <c r="AG182" s="179"/>
      <c r="AH182" s="179"/>
      <c r="AI182" s="182"/>
      <c r="AJ182" s="179"/>
      <c r="AK182" s="179"/>
      <c r="AL182" s="179"/>
      <c r="AM182" s="179"/>
      <c r="AN182" s="179"/>
      <c r="AO182" s="179"/>
      <c r="AP182" s="179"/>
      <c r="AQ182" s="179"/>
      <c r="AR182" s="179"/>
      <c r="AS182" s="179"/>
      <c r="AT182" s="179"/>
      <c r="AU182" s="179"/>
      <c r="AV182" s="179"/>
      <c r="AW182" s="179"/>
    </row>
    <row r="183" ht="12.75" customHeight="1">
      <c r="A183" s="179"/>
      <c r="B183" s="179"/>
      <c r="C183" s="179"/>
      <c r="D183" s="179"/>
      <c r="E183" s="179"/>
      <c r="F183" s="179"/>
      <c r="G183" s="179"/>
      <c r="H183" s="179"/>
      <c r="I183" s="179"/>
      <c r="J183" s="179"/>
      <c r="K183" s="179"/>
      <c r="L183" s="180"/>
      <c r="M183" s="180"/>
      <c r="N183" s="180"/>
      <c r="O183" s="180"/>
      <c r="P183" s="180"/>
      <c r="Q183" s="180"/>
      <c r="R183" s="180"/>
      <c r="S183" s="179"/>
      <c r="T183" s="179"/>
      <c r="U183" s="179"/>
      <c r="V183" s="179"/>
      <c r="W183" s="179"/>
      <c r="X183" s="180"/>
      <c r="Y183" s="179"/>
      <c r="Z183" s="179"/>
      <c r="AA183" s="179"/>
      <c r="AB183" s="179"/>
      <c r="AC183" s="179"/>
      <c r="AD183" s="179"/>
      <c r="AE183" s="179"/>
      <c r="AF183" s="179"/>
      <c r="AG183" s="179"/>
      <c r="AH183" s="179"/>
      <c r="AI183" s="182"/>
      <c r="AJ183" s="179"/>
      <c r="AK183" s="179"/>
      <c r="AL183" s="179"/>
      <c r="AM183" s="179"/>
      <c r="AN183" s="179"/>
      <c r="AO183" s="179"/>
      <c r="AP183" s="179"/>
      <c r="AQ183" s="179"/>
      <c r="AR183" s="179"/>
      <c r="AS183" s="179"/>
      <c r="AT183" s="179"/>
      <c r="AU183" s="179"/>
      <c r="AV183" s="179"/>
      <c r="AW183" s="179"/>
    </row>
    <row r="184" ht="12.75" customHeight="1">
      <c r="A184" s="179"/>
      <c r="B184" s="179"/>
      <c r="C184" s="179"/>
      <c r="D184" s="179"/>
      <c r="E184" s="179"/>
      <c r="F184" s="179"/>
      <c r="G184" s="179"/>
      <c r="H184" s="179"/>
      <c r="I184" s="179"/>
      <c r="J184" s="179"/>
      <c r="K184" s="179"/>
      <c r="L184" s="180"/>
      <c r="M184" s="180"/>
      <c r="N184" s="180"/>
      <c r="O184" s="180"/>
      <c r="P184" s="180"/>
      <c r="Q184" s="180"/>
      <c r="R184" s="180"/>
      <c r="S184" s="179"/>
      <c r="T184" s="179"/>
      <c r="U184" s="179"/>
      <c r="V184" s="179"/>
      <c r="W184" s="179"/>
      <c r="X184" s="180"/>
      <c r="Y184" s="179"/>
      <c r="Z184" s="179"/>
      <c r="AA184" s="179"/>
      <c r="AB184" s="179"/>
      <c r="AC184" s="179"/>
      <c r="AD184" s="179"/>
      <c r="AE184" s="179"/>
      <c r="AF184" s="179"/>
      <c r="AG184" s="179"/>
      <c r="AH184" s="179"/>
      <c r="AI184" s="182"/>
      <c r="AJ184" s="179"/>
      <c r="AK184" s="179"/>
      <c r="AL184" s="179"/>
      <c r="AM184" s="179"/>
      <c r="AN184" s="179"/>
      <c r="AO184" s="179"/>
      <c r="AP184" s="179"/>
      <c r="AQ184" s="179"/>
      <c r="AR184" s="179"/>
      <c r="AS184" s="179"/>
      <c r="AT184" s="179"/>
      <c r="AU184" s="179"/>
      <c r="AV184" s="179"/>
      <c r="AW184" s="179"/>
    </row>
    <row r="185" ht="12.75" customHeight="1">
      <c r="A185" s="179"/>
      <c r="B185" s="179"/>
      <c r="C185" s="179"/>
      <c r="D185" s="179"/>
      <c r="E185" s="179"/>
      <c r="F185" s="179"/>
      <c r="G185" s="179"/>
      <c r="H185" s="179"/>
      <c r="I185" s="179"/>
      <c r="J185" s="179"/>
      <c r="K185" s="179"/>
      <c r="L185" s="180"/>
      <c r="M185" s="180"/>
      <c r="N185" s="180"/>
      <c r="O185" s="180"/>
      <c r="P185" s="180"/>
      <c r="Q185" s="180"/>
      <c r="R185" s="180"/>
      <c r="S185" s="179"/>
      <c r="T185" s="179"/>
      <c r="U185" s="179"/>
      <c r="V185" s="179"/>
      <c r="W185" s="179"/>
      <c r="X185" s="180"/>
      <c r="Y185" s="179"/>
      <c r="Z185" s="179"/>
      <c r="AA185" s="179"/>
      <c r="AB185" s="179"/>
      <c r="AC185" s="179"/>
      <c r="AD185" s="179"/>
      <c r="AE185" s="179"/>
      <c r="AF185" s="179"/>
      <c r="AG185" s="179"/>
      <c r="AH185" s="179"/>
      <c r="AI185" s="182"/>
      <c r="AJ185" s="179"/>
      <c r="AK185" s="179"/>
      <c r="AL185" s="179"/>
      <c r="AM185" s="179"/>
      <c r="AN185" s="179"/>
      <c r="AO185" s="179"/>
      <c r="AP185" s="179"/>
      <c r="AQ185" s="179"/>
      <c r="AR185" s="179"/>
      <c r="AS185" s="179"/>
      <c r="AT185" s="179"/>
      <c r="AU185" s="179"/>
      <c r="AV185" s="179"/>
      <c r="AW185" s="179"/>
    </row>
    <row r="186" ht="12.75" customHeight="1">
      <c r="A186" s="179"/>
      <c r="B186" s="179"/>
      <c r="C186" s="179"/>
      <c r="D186" s="179"/>
      <c r="E186" s="179"/>
      <c r="F186" s="179"/>
      <c r="G186" s="179"/>
      <c r="H186" s="179"/>
      <c r="I186" s="179"/>
      <c r="J186" s="179"/>
      <c r="K186" s="179"/>
      <c r="L186" s="180"/>
      <c r="M186" s="180"/>
      <c r="N186" s="180"/>
      <c r="O186" s="180"/>
      <c r="P186" s="180"/>
      <c r="Q186" s="180"/>
      <c r="R186" s="180"/>
      <c r="S186" s="179"/>
      <c r="T186" s="179"/>
      <c r="U186" s="179"/>
      <c r="V186" s="179"/>
      <c r="W186" s="179"/>
      <c r="X186" s="180"/>
      <c r="Y186" s="179"/>
      <c r="Z186" s="179"/>
      <c r="AA186" s="179"/>
      <c r="AB186" s="179"/>
      <c r="AC186" s="179"/>
      <c r="AD186" s="179"/>
      <c r="AE186" s="179"/>
      <c r="AF186" s="179"/>
      <c r="AG186" s="179"/>
      <c r="AH186" s="179"/>
      <c r="AI186" s="182"/>
      <c r="AJ186" s="179"/>
      <c r="AK186" s="179"/>
      <c r="AL186" s="179"/>
      <c r="AM186" s="179"/>
      <c r="AN186" s="179"/>
      <c r="AO186" s="179"/>
      <c r="AP186" s="179"/>
      <c r="AQ186" s="179"/>
      <c r="AR186" s="179"/>
      <c r="AS186" s="179"/>
      <c r="AT186" s="179"/>
      <c r="AU186" s="179"/>
      <c r="AV186" s="179"/>
      <c r="AW186" s="179"/>
    </row>
    <row r="187" ht="12.75" customHeight="1">
      <c r="A187" s="179"/>
      <c r="B187" s="179"/>
      <c r="C187" s="179"/>
      <c r="D187" s="179"/>
      <c r="E187" s="179"/>
      <c r="F187" s="179"/>
      <c r="G187" s="179"/>
      <c r="H187" s="179"/>
      <c r="I187" s="179"/>
      <c r="J187" s="179"/>
      <c r="K187" s="179"/>
      <c r="L187" s="180"/>
      <c r="M187" s="180"/>
      <c r="N187" s="180"/>
      <c r="O187" s="180"/>
      <c r="P187" s="180"/>
      <c r="Q187" s="180"/>
      <c r="R187" s="180"/>
      <c r="S187" s="179"/>
      <c r="T187" s="179"/>
      <c r="U187" s="179"/>
      <c r="V187" s="179"/>
      <c r="W187" s="179"/>
      <c r="X187" s="180"/>
      <c r="Y187" s="179"/>
      <c r="Z187" s="179"/>
      <c r="AA187" s="179"/>
      <c r="AB187" s="179"/>
      <c r="AC187" s="179"/>
      <c r="AD187" s="179"/>
      <c r="AE187" s="179"/>
      <c r="AF187" s="179"/>
      <c r="AG187" s="179"/>
      <c r="AH187" s="179"/>
      <c r="AI187" s="182"/>
      <c r="AJ187" s="179"/>
      <c r="AK187" s="179"/>
      <c r="AL187" s="179"/>
      <c r="AM187" s="179"/>
      <c r="AN187" s="179"/>
      <c r="AO187" s="179"/>
      <c r="AP187" s="179"/>
      <c r="AQ187" s="179"/>
      <c r="AR187" s="179"/>
      <c r="AS187" s="179"/>
      <c r="AT187" s="179"/>
      <c r="AU187" s="179"/>
      <c r="AV187" s="179"/>
      <c r="AW187" s="179"/>
    </row>
    <row r="188" ht="12.75" customHeight="1">
      <c r="A188" s="179"/>
      <c r="B188" s="179"/>
      <c r="C188" s="179"/>
      <c r="D188" s="179"/>
      <c r="E188" s="179"/>
      <c r="F188" s="179"/>
      <c r="G188" s="179"/>
      <c r="H188" s="179"/>
      <c r="I188" s="179"/>
      <c r="J188" s="179"/>
      <c r="K188" s="179"/>
      <c r="L188" s="180"/>
      <c r="M188" s="180"/>
      <c r="N188" s="180"/>
      <c r="O188" s="180"/>
      <c r="P188" s="180"/>
      <c r="Q188" s="180"/>
      <c r="R188" s="180"/>
      <c r="S188" s="179"/>
      <c r="T188" s="179"/>
      <c r="U188" s="179"/>
      <c r="V188" s="179"/>
      <c r="W188" s="179"/>
      <c r="X188" s="180"/>
      <c r="Y188" s="179"/>
      <c r="Z188" s="179"/>
      <c r="AA188" s="179"/>
      <c r="AB188" s="179"/>
      <c r="AC188" s="179"/>
      <c r="AD188" s="179"/>
      <c r="AE188" s="179"/>
      <c r="AF188" s="179"/>
      <c r="AG188" s="179"/>
      <c r="AH188" s="179"/>
      <c r="AI188" s="182"/>
      <c r="AJ188" s="179"/>
      <c r="AK188" s="179"/>
      <c r="AL188" s="179"/>
      <c r="AM188" s="179"/>
      <c r="AN188" s="179"/>
      <c r="AO188" s="179"/>
      <c r="AP188" s="179"/>
      <c r="AQ188" s="179"/>
      <c r="AR188" s="179"/>
      <c r="AS188" s="179"/>
      <c r="AT188" s="179"/>
      <c r="AU188" s="179"/>
      <c r="AV188" s="179"/>
      <c r="AW188" s="179"/>
    </row>
    <row r="189" ht="12.75" customHeight="1">
      <c r="A189" s="179"/>
      <c r="B189" s="179"/>
      <c r="C189" s="179"/>
      <c r="D189" s="179"/>
      <c r="E189" s="179"/>
      <c r="F189" s="179"/>
      <c r="G189" s="179"/>
      <c r="H189" s="179"/>
      <c r="I189" s="179"/>
      <c r="J189" s="179"/>
      <c r="K189" s="179"/>
      <c r="L189" s="180"/>
      <c r="M189" s="180"/>
      <c r="N189" s="180"/>
      <c r="O189" s="180"/>
      <c r="P189" s="180"/>
      <c r="Q189" s="180"/>
      <c r="R189" s="180"/>
      <c r="S189" s="179"/>
      <c r="T189" s="179"/>
      <c r="U189" s="179"/>
      <c r="V189" s="179"/>
      <c r="W189" s="179"/>
      <c r="X189" s="180"/>
      <c r="Y189" s="179"/>
      <c r="Z189" s="179"/>
      <c r="AA189" s="179"/>
      <c r="AB189" s="179"/>
      <c r="AC189" s="179"/>
      <c r="AD189" s="179"/>
      <c r="AE189" s="179"/>
      <c r="AF189" s="179"/>
      <c r="AG189" s="179"/>
      <c r="AH189" s="179"/>
      <c r="AI189" s="182"/>
      <c r="AJ189" s="179"/>
      <c r="AK189" s="179"/>
      <c r="AL189" s="179"/>
      <c r="AM189" s="179"/>
      <c r="AN189" s="179"/>
      <c r="AO189" s="179"/>
      <c r="AP189" s="179"/>
      <c r="AQ189" s="179"/>
      <c r="AR189" s="179"/>
      <c r="AS189" s="179"/>
      <c r="AT189" s="179"/>
      <c r="AU189" s="179"/>
      <c r="AV189" s="179"/>
      <c r="AW189" s="179"/>
    </row>
    <row r="190" ht="12.75" customHeight="1">
      <c r="A190" s="179"/>
      <c r="B190" s="179"/>
      <c r="C190" s="179"/>
      <c r="D190" s="179"/>
      <c r="E190" s="179"/>
      <c r="F190" s="179"/>
      <c r="G190" s="179"/>
      <c r="H190" s="179"/>
      <c r="I190" s="179"/>
      <c r="J190" s="179"/>
      <c r="K190" s="179"/>
      <c r="L190" s="180"/>
      <c r="M190" s="180"/>
      <c r="N190" s="180"/>
      <c r="O190" s="180"/>
      <c r="P190" s="180"/>
      <c r="Q190" s="180"/>
      <c r="R190" s="180"/>
      <c r="S190" s="179"/>
      <c r="T190" s="179"/>
      <c r="U190" s="179"/>
      <c r="V190" s="179"/>
      <c r="W190" s="179"/>
      <c r="X190" s="180"/>
      <c r="Y190" s="179"/>
      <c r="Z190" s="179"/>
      <c r="AA190" s="179"/>
      <c r="AB190" s="179"/>
      <c r="AC190" s="179"/>
      <c r="AD190" s="179"/>
      <c r="AE190" s="179"/>
      <c r="AF190" s="179"/>
      <c r="AG190" s="179"/>
      <c r="AH190" s="179"/>
      <c r="AI190" s="182"/>
      <c r="AJ190" s="179"/>
      <c r="AK190" s="179"/>
      <c r="AL190" s="179"/>
      <c r="AM190" s="179"/>
      <c r="AN190" s="179"/>
      <c r="AO190" s="179"/>
      <c r="AP190" s="179"/>
      <c r="AQ190" s="179"/>
      <c r="AR190" s="179"/>
      <c r="AS190" s="179"/>
      <c r="AT190" s="179"/>
      <c r="AU190" s="179"/>
      <c r="AV190" s="179"/>
      <c r="AW190" s="179"/>
    </row>
    <row r="191" ht="12.75" customHeight="1">
      <c r="A191" s="179"/>
      <c r="B191" s="179"/>
      <c r="C191" s="179"/>
      <c r="D191" s="179"/>
      <c r="E191" s="179"/>
      <c r="F191" s="179"/>
      <c r="G191" s="179"/>
      <c r="H191" s="179"/>
      <c r="I191" s="179"/>
      <c r="J191" s="179"/>
      <c r="K191" s="179"/>
      <c r="L191" s="180"/>
      <c r="M191" s="180"/>
      <c r="N191" s="180"/>
      <c r="O191" s="180"/>
      <c r="P191" s="180"/>
      <c r="Q191" s="180"/>
      <c r="R191" s="180"/>
      <c r="S191" s="179"/>
      <c r="T191" s="179"/>
      <c r="U191" s="179"/>
      <c r="V191" s="179"/>
      <c r="W191" s="179"/>
      <c r="X191" s="180"/>
      <c r="Y191" s="179"/>
      <c r="Z191" s="179"/>
      <c r="AA191" s="179"/>
      <c r="AB191" s="179"/>
      <c r="AC191" s="179"/>
      <c r="AD191" s="179"/>
      <c r="AE191" s="179"/>
      <c r="AF191" s="179"/>
      <c r="AG191" s="179"/>
      <c r="AH191" s="179"/>
      <c r="AI191" s="182"/>
      <c r="AJ191" s="179"/>
      <c r="AK191" s="179"/>
      <c r="AL191" s="179"/>
      <c r="AM191" s="179"/>
      <c r="AN191" s="179"/>
      <c r="AO191" s="179"/>
      <c r="AP191" s="179"/>
      <c r="AQ191" s="179"/>
      <c r="AR191" s="179"/>
      <c r="AS191" s="179"/>
      <c r="AT191" s="179"/>
      <c r="AU191" s="179"/>
      <c r="AV191" s="179"/>
      <c r="AW191" s="179"/>
    </row>
    <row r="192" ht="12.75" customHeight="1">
      <c r="A192" s="179"/>
      <c r="B192" s="179"/>
      <c r="C192" s="179"/>
      <c r="D192" s="179"/>
      <c r="E192" s="179"/>
      <c r="F192" s="179"/>
      <c r="G192" s="179"/>
      <c r="H192" s="179"/>
      <c r="I192" s="179"/>
      <c r="J192" s="179"/>
      <c r="K192" s="179"/>
      <c r="L192" s="180"/>
      <c r="M192" s="180"/>
      <c r="N192" s="180"/>
      <c r="O192" s="180"/>
      <c r="P192" s="180"/>
      <c r="Q192" s="180"/>
      <c r="R192" s="180"/>
      <c r="S192" s="179"/>
      <c r="T192" s="179"/>
      <c r="U192" s="179"/>
      <c r="V192" s="179"/>
      <c r="W192" s="179"/>
      <c r="X192" s="180"/>
      <c r="Y192" s="179"/>
      <c r="Z192" s="179"/>
      <c r="AA192" s="179"/>
      <c r="AB192" s="179"/>
      <c r="AC192" s="179"/>
      <c r="AD192" s="179"/>
      <c r="AE192" s="179"/>
      <c r="AF192" s="179"/>
      <c r="AG192" s="179"/>
      <c r="AH192" s="179"/>
      <c r="AI192" s="182"/>
      <c r="AJ192" s="179"/>
      <c r="AK192" s="179"/>
      <c r="AL192" s="179"/>
      <c r="AM192" s="179"/>
      <c r="AN192" s="179"/>
      <c r="AO192" s="179"/>
      <c r="AP192" s="179"/>
      <c r="AQ192" s="179"/>
      <c r="AR192" s="179"/>
      <c r="AS192" s="179"/>
      <c r="AT192" s="179"/>
      <c r="AU192" s="179"/>
      <c r="AV192" s="179"/>
      <c r="AW192" s="179"/>
    </row>
    <row r="193" ht="12.75" customHeight="1">
      <c r="A193" s="179"/>
      <c r="B193" s="179"/>
      <c r="C193" s="179"/>
      <c r="D193" s="179"/>
      <c r="E193" s="179"/>
      <c r="F193" s="179"/>
      <c r="G193" s="179"/>
      <c r="H193" s="179"/>
      <c r="I193" s="179"/>
      <c r="J193" s="179"/>
      <c r="K193" s="179"/>
      <c r="L193" s="180"/>
      <c r="M193" s="180"/>
      <c r="N193" s="180"/>
      <c r="O193" s="180"/>
      <c r="P193" s="180"/>
      <c r="Q193" s="180"/>
      <c r="R193" s="180"/>
      <c r="S193" s="179"/>
      <c r="T193" s="179"/>
      <c r="U193" s="179"/>
      <c r="V193" s="179"/>
      <c r="W193" s="179"/>
      <c r="X193" s="180"/>
      <c r="Y193" s="179"/>
      <c r="Z193" s="179"/>
      <c r="AA193" s="179"/>
      <c r="AB193" s="179"/>
      <c r="AC193" s="179"/>
      <c r="AD193" s="179"/>
      <c r="AE193" s="179"/>
      <c r="AF193" s="179"/>
      <c r="AG193" s="179"/>
      <c r="AH193" s="179"/>
      <c r="AI193" s="182"/>
      <c r="AJ193" s="179"/>
      <c r="AK193" s="179"/>
      <c r="AL193" s="179"/>
      <c r="AM193" s="179"/>
      <c r="AN193" s="179"/>
      <c r="AO193" s="179"/>
      <c r="AP193" s="179"/>
      <c r="AQ193" s="179"/>
      <c r="AR193" s="179"/>
      <c r="AS193" s="179"/>
      <c r="AT193" s="179"/>
      <c r="AU193" s="179"/>
      <c r="AV193" s="179"/>
      <c r="AW193" s="179"/>
    </row>
    <row r="194" ht="12.75" customHeight="1">
      <c r="A194" s="179"/>
      <c r="B194" s="179"/>
      <c r="C194" s="179"/>
      <c r="D194" s="179"/>
      <c r="E194" s="179"/>
      <c r="F194" s="179"/>
      <c r="G194" s="179"/>
      <c r="H194" s="179"/>
      <c r="I194" s="179"/>
      <c r="J194" s="179"/>
      <c r="K194" s="179"/>
      <c r="L194" s="180"/>
      <c r="M194" s="180"/>
      <c r="N194" s="180"/>
      <c r="O194" s="180"/>
      <c r="P194" s="180"/>
      <c r="Q194" s="180"/>
      <c r="R194" s="180"/>
      <c r="S194" s="179"/>
      <c r="T194" s="179"/>
      <c r="U194" s="179"/>
      <c r="V194" s="179"/>
      <c r="W194" s="179"/>
      <c r="X194" s="180"/>
      <c r="Y194" s="179"/>
      <c r="Z194" s="179"/>
      <c r="AA194" s="179"/>
      <c r="AB194" s="179"/>
      <c r="AC194" s="179"/>
      <c r="AD194" s="179"/>
      <c r="AE194" s="179"/>
      <c r="AF194" s="179"/>
      <c r="AG194" s="179"/>
      <c r="AH194" s="179"/>
      <c r="AI194" s="182"/>
      <c r="AJ194" s="179"/>
      <c r="AK194" s="179"/>
      <c r="AL194" s="179"/>
      <c r="AM194" s="179"/>
      <c r="AN194" s="179"/>
      <c r="AO194" s="179"/>
      <c r="AP194" s="179"/>
      <c r="AQ194" s="179"/>
      <c r="AR194" s="179"/>
      <c r="AS194" s="179"/>
      <c r="AT194" s="179"/>
      <c r="AU194" s="179"/>
      <c r="AV194" s="179"/>
      <c r="AW194" s="179"/>
    </row>
    <row r="195" ht="12.75" customHeight="1">
      <c r="A195" s="179"/>
      <c r="B195" s="179"/>
      <c r="C195" s="179"/>
      <c r="D195" s="179"/>
      <c r="E195" s="179"/>
      <c r="F195" s="179"/>
      <c r="G195" s="179"/>
      <c r="H195" s="179"/>
      <c r="I195" s="179"/>
      <c r="J195" s="179"/>
      <c r="K195" s="179"/>
      <c r="L195" s="180"/>
      <c r="M195" s="180"/>
      <c r="N195" s="180"/>
      <c r="O195" s="180"/>
      <c r="P195" s="180"/>
      <c r="Q195" s="180"/>
      <c r="R195" s="180"/>
      <c r="S195" s="179"/>
      <c r="T195" s="179"/>
      <c r="U195" s="179"/>
      <c r="V195" s="179"/>
      <c r="W195" s="179"/>
      <c r="X195" s="180"/>
      <c r="Y195" s="179"/>
      <c r="Z195" s="179"/>
      <c r="AA195" s="179"/>
      <c r="AB195" s="179"/>
      <c r="AC195" s="179"/>
      <c r="AD195" s="179"/>
      <c r="AE195" s="179"/>
      <c r="AF195" s="179"/>
      <c r="AG195" s="179"/>
      <c r="AH195" s="179"/>
      <c r="AI195" s="182"/>
      <c r="AJ195" s="179"/>
      <c r="AK195" s="179"/>
      <c r="AL195" s="179"/>
      <c r="AM195" s="179"/>
      <c r="AN195" s="179"/>
      <c r="AO195" s="179"/>
      <c r="AP195" s="179"/>
      <c r="AQ195" s="179"/>
      <c r="AR195" s="179"/>
      <c r="AS195" s="179"/>
      <c r="AT195" s="179"/>
      <c r="AU195" s="179"/>
      <c r="AV195" s="179"/>
      <c r="AW195" s="179"/>
    </row>
    <row r="196" ht="12.75" customHeight="1">
      <c r="A196" s="179"/>
      <c r="B196" s="179"/>
      <c r="C196" s="179"/>
      <c r="D196" s="179"/>
      <c r="E196" s="179"/>
      <c r="F196" s="179"/>
      <c r="G196" s="179"/>
      <c r="H196" s="179"/>
      <c r="I196" s="179"/>
      <c r="J196" s="179"/>
      <c r="K196" s="179"/>
      <c r="L196" s="180"/>
      <c r="M196" s="180"/>
      <c r="N196" s="180"/>
      <c r="O196" s="180"/>
      <c r="P196" s="180"/>
      <c r="Q196" s="180"/>
      <c r="R196" s="180"/>
      <c r="S196" s="179"/>
      <c r="T196" s="179"/>
      <c r="U196" s="179"/>
      <c r="V196" s="179"/>
      <c r="W196" s="179"/>
      <c r="X196" s="180"/>
      <c r="Y196" s="179"/>
      <c r="Z196" s="179"/>
      <c r="AA196" s="179"/>
      <c r="AB196" s="179"/>
      <c r="AC196" s="179"/>
      <c r="AD196" s="179"/>
      <c r="AE196" s="179"/>
      <c r="AF196" s="179"/>
      <c r="AG196" s="179"/>
      <c r="AH196" s="179"/>
      <c r="AI196" s="182"/>
      <c r="AJ196" s="179"/>
      <c r="AK196" s="179"/>
      <c r="AL196" s="179"/>
      <c r="AM196" s="179"/>
      <c r="AN196" s="179"/>
      <c r="AO196" s="179"/>
      <c r="AP196" s="179"/>
      <c r="AQ196" s="179"/>
      <c r="AR196" s="179"/>
      <c r="AS196" s="179"/>
      <c r="AT196" s="179"/>
      <c r="AU196" s="179"/>
      <c r="AV196" s="179"/>
      <c r="AW196" s="179"/>
    </row>
    <row r="197" ht="12.75" customHeight="1">
      <c r="A197" s="179"/>
      <c r="B197" s="179"/>
      <c r="C197" s="179"/>
      <c r="D197" s="179"/>
      <c r="E197" s="179"/>
      <c r="F197" s="179"/>
      <c r="G197" s="179"/>
      <c r="H197" s="179"/>
      <c r="I197" s="179"/>
      <c r="J197" s="179"/>
      <c r="K197" s="179"/>
      <c r="L197" s="180"/>
      <c r="M197" s="180"/>
      <c r="N197" s="180"/>
      <c r="O197" s="180"/>
      <c r="P197" s="180"/>
      <c r="Q197" s="180"/>
      <c r="R197" s="180"/>
      <c r="S197" s="179"/>
      <c r="T197" s="179"/>
      <c r="U197" s="179"/>
      <c r="V197" s="179"/>
      <c r="W197" s="179"/>
      <c r="X197" s="180"/>
      <c r="Y197" s="179"/>
      <c r="Z197" s="179"/>
      <c r="AA197" s="179"/>
      <c r="AB197" s="179"/>
      <c r="AC197" s="179"/>
      <c r="AD197" s="179"/>
      <c r="AE197" s="179"/>
      <c r="AF197" s="179"/>
      <c r="AG197" s="179"/>
      <c r="AH197" s="179"/>
      <c r="AI197" s="182"/>
      <c r="AJ197" s="179"/>
      <c r="AK197" s="179"/>
      <c r="AL197" s="179"/>
      <c r="AM197" s="179"/>
      <c r="AN197" s="179"/>
      <c r="AO197" s="179"/>
      <c r="AP197" s="179"/>
      <c r="AQ197" s="179"/>
      <c r="AR197" s="179"/>
      <c r="AS197" s="179"/>
      <c r="AT197" s="179"/>
      <c r="AU197" s="179"/>
      <c r="AV197" s="179"/>
      <c r="AW197" s="179"/>
    </row>
    <row r="198" ht="12.75" customHeight="1">
      <c r="A198" s="179"/>
      <c r="B198" s="179"/>
      <c r="C198" s="179"/>
      <c r="D198" s="179"/>
      <c r="E198" s="179"/>
      <c r="F198" s="179"/>
      <c r="G198" s="179"/>
      <c r="H198" s="179"/>
      <c r="I198" s="179"/>
      <c r="J198" s="179"/>
      <c r="K198" s="179"/>
      <c r="L198" s="180"/>
      <c r="M198" s="180"/>
      <c r="N198" s="180"/>
      <c r="O198" s="180"/>
      <c r="P198" s="180"/>
      <c r="Q198" s="180"/>
      <c r="R198" s="180"/>
      <c r="S198" s="179"/>
      <c r="T198" s="179"/>
      <c r="U198" s="179"/>
      <c r="V198" s="179"/>
      <c r="W198" s="179"/>
      <c r="X198" s="180"/>
      <c r="Y198" s="179"/>
      <c r="Z198" s="179"/>
      <c r="AA198" s="179"/>
      <c r="AB198" s="179"/>
      <c r="AC198" s="179"/>
      <c r="AD198" s="179"/>
      <c r="AE198" s="179"/>
      <c r="AF198" s="179"/>
      <c r="AG198" s="179"/>
      <c r="AH198" s="179"/>
      <c r="AI198" s="182"/>
      <c r="AJ198" s="179"/>
      <c r="AK198" s="179"/>
      <c r="AL198" s="179"/>
      <c r="AM198" s="179"/>
      <c r="AN198" s="179"/>
      <c r="AO198" s="179"/>
      <c r="AP198" s="179"/>
      <c r="AQ198" s="179"/>
      <c r="AR198" s="179"/>
      <c r="AS198" s="179"/>
      <c r="AT198" s="179"/>
      <c r="AU198" s="179"/>
      <c r="AV198" s="179"/>
      <c r="AW198" s="179"/>
    </row>
    <row r="199" ht="12.75" customHeight="1">
      <c r="A199" s="179"/>
      <c r="B199" s="179"/>
      <c r="C199" s="179"/>
      <c r="D199" s="179"/>
      <c r="E199" s="179"/>
      <c r="F199" s="179"/>
      <c r="G199" s="179"/>
      <c r="H199" s="179"/>
      <c r="I199" s="179"/>
      <c r="J199" s="179"/>
      <c r="K199" s="179"/>
      <c r="L199" s="180"/>
      <c r="M199" s="180"/>
      <c r="N199" s="180"/>
      <c r="O199" s="180"/>
      <c r="P199" s="180"/>
      <c r="Q199" s="180"/>
      <c r="R199" s="180"/>
      <c r="S199" s="179"/>
      <c r="T199" s="179"/>
      <c r="U199" s="179"/>
      <c r="V199" s="179"/>
      <c r="W199" s="179"/>
      <c r="X199" s="180"/>
      <c r="Y199" s="179"/>
      <c r="Z199" s="179"/>
      <c r="AA199" s="179"/>
      <c r="AB199" s="179"/>
      <c r="AC199" s="179"/>
      <c r="AD199" s="179"/>
      <c r="AE199" s="179"/>
      <c r="AF199" s="179"/>
      <c r="AG199" s="179"/>
      <c r="AH199" s="179"/>
      <c r="AI199" s="182"/>
      <c r="AJ199" s="179"/>
      <c r="AK199" s="179"/>
      <c r="AL199" s="179"/>
      <c r="AM199" s="179"/>
      <c r="AN199" s="179"/>
      <c r="AO199" s="179"/>
      <c r="AP199" s="179"/>
      <c r="AQ199" s="179"/>
      <c r="AR199" s="179"/>
      <c r="AS199" s="179"/>
      <c r="AT199" s="179"/>
      <c r="AU199" s="179"/>
      <c r="AV199" s="179"/>
      <c r="AW199" s="179"/>
    </row>
    <row r="200" ht="12.75" customHeight="1">
      <c r="A200" s="179"/>
      <c r="B200" s="179"/>
      <c r="C200" s="179"/>
      <c r="D200" s="179"/>
      <c r="E200" s="179"/>
      <c r="F200" s="179"/>
      <c r="G200" s="179"/>
      <c r="H200" s="179"/>
      <c r="I200" s="179"/>
      <c r="J200" s="179"/>
      <c r="K200" s="179"/>
      <c r="L200" s="180"/>
      <c r="M200" s="180"/>
      <c r="N200" s="180"/>
      <c r="O200" s="180"/>
      <c r="P200" s="180"/>
      <c r="Q200" s="180"/>
      <c r="R200" s="180"/>
      <c r="S200" s="179"/>
      <c r="T200" s="179"/>
      <c r="U200" s="179"/>
      <c r="V200" s="179"/>
      <c r="W200" s="179"/>
      <c r="X200" s="180"/>
      <c r="Y200" s="179"/>
      <c r="Z200" s="179"/>
      <c r="AA200" s="179"/>
      <c r="AB200" s="179"/>
      <c r="AC200" s="179"/>
      <c r="AD200" s="179"/>
      <c r="AE200" s="179"/>
      <c r="AF200" s="179"/>
      <c r="AG200" s="179"/>
      <c r="AH200" s="179"/>
      <c r="AI200" s="182"/>
      <c r="AJ200" s="179"/>
      <c r="AK200" s="179"/>
      <c r="AL200" s="179"/>
      <c r="AM200" s="179"/>
      <c r="AN200" s="179"/>
      <c r="AO200" s="179"/>
      <c r="AP200" s="179"/>
      <c r="AQ200" s="179"/>
      <c r="AR200" s="179"/>
      <c r="AS200" s="179"/>
      <c r="AT200" s="179"/>
      <c r="AU200" s="179"/>
      <c r="AV200" s="179"/>
      <c r="AW200" s="179"/>
    </row>
    <row r="201" ht="12.75" customHeight="1">
      <c r="A201" s="179"/>
      <c r="B201" s="179"/>
      <c r="C201" s="179"/>
      <c r="D201" s="179"/>
      <c r="E201" s="179"/>
      <c r="F201" s="179"/>
      <c r="G201" s="179"/>
      <c r="H201" s="179"/>
      <c r="I201" s="179"/>
      <c r="J201" s="179"/>
      <c r="K201" s="179"/>
      <c r="L201" s="180"/>
      <c r="M201" s="180"/>
      <c r="N201" s="180"/>
      <c r="O201" s="180"/>
      <c r="P201" s="180"/>
      <c r="Q201" s="180"/>
      <c r="R201" s="180"/>
      <c r="S201" s="179"/>
      <c r="T201" s="179"/>
      <c r="U201" s="179"/>
      <c r="V201" s="179"/>
      <c r="W201" s="179"/>
      <c r="X201" s="180"/>
      <c r="Y201" s="179"/>
      <c r="Z201" s="179"/>
      <c r="AA201" s="179"/>
      <c r="AB201" s="179"/>
      <c r="AC201" s="179"/>
      <c r="AD201" s="179"/>
      <c r="AE201" s="179"/>
      <c r="AF201" s="179"/>
      <c r="AG201" s="179"/>
      <c r="AH201" s="179"/>
      <c r="AI201" s="182"/>
      <c r="AJ201" s="179"/>
      <c r="AK201" s="179"/>
      <c r="AL201" s="179"/>
      <c r="AM201" s="179"/>
      <c r="AN201" s="179"/>
      <c r="AO201" s="179"/>
      <c r="AP201" s="179"/>
      <c r="AQ201" s="179"/>
      <c r="AR201" s="179"/>
      <c r="AS201" s="179"/>
      <c r="AT201" s="179"/>
      <c r="AU201" s="179"/>
      <c r="AV201" s="179"/>
      <c r="AW201" s="179"/>
    </row>
    <row r="202" ht="12.75" customHeight="1">
      <c r="A202" s="179"/>
      <c r="B202" s="179"/>
      <c r="C202" s="179"/>
      <c r="D202" s="179"/>
      <c r="E202" s="179"/>
      <c r="F202" s="179"/>
      <c r="G202" s="179"/>
      <c r="H202" s="179"/>
      <c r="I202" s="179"/>
      <c r="J202" s="179"/>
      <c r="K202" s="179"/>
      <c r="L202" s="180"/>
      <c r="M202" s="180"/>
      <c r="N202" s="180"/>
      <c r="O202" s="180"/>
      <c r="P202" s="180"/>
      <c r="Q202" s="180"/>
      <c r="R202" s="180"/>
      <c r="S202" s="179"/>
      <c r="T202" s="179"/>
      <c r="U202" s="179"/>
      <c r="V202" s="179"/>
      <c r="W202" s="179"/>
      <c r="X202" s="180"/>
      <c r="Y202" s="179"/>
      <c r="Z202" s="179"/>
      <c r="AA202" s="179"/>
      <c r="AB202" s="179"/>
      <c r="AC202" s="179"/>
      <c r="AD202" s="179"/>
      <c r="AE202" s="179"/>
      <c r="AF202" s="179"/>
      <c r="AG202" s="179"/>
      <c r="AH202" s="179"/>
      <c r="AI202" s="182"/>
      <c r="AJ202" s="179"/>
      <c r="AK202" s="179"/>
      <c r="AL202" s="179"/>
      <c r="AM202" s="179"/>
      <c r="AN202" s="179"/>
      <c r="AO202" s="179"/>
      <c r="AP202" s="179"/>
      <c r="AQ202" s="179"/>
      <c r="AR202" s="179"/>
      <c r="AS202" s="179"/>
      <c r="AT202" s="179"/>
      <c r="AU202" s="179"/>
      <c r="AV202" s="179"/>
      <c r="AW202" s="179"/>
    </row>
    <row r="203" ht="12.75" customHeight="1">
      <c r="A203" s="179"/>
      <c r="B203" s="179"/>
      <c r="C203" s="179"/>
      <c r="D203" s="179"/>
      <c r="E203" s="179"/>
      <c r="F203" s="179"/>
      <c r="G203" s="179"/>
      <c r="H203" s="179"/>
      <c r="I203" s="179"/>
      <c r="J203" s="179"/>
      <c r="K203" s="179"/>
      <c r="L203" s="180"/>
      <c r="M203" s="180"/>
      <c r="N203" s="180"/>
      <c r="O203" s="180"/>
      <c r="P203" s="180"/>
      <c r="Q203" s="180"/>
      <c r="R203" s="180"/>
      <c r="S203" s="179"/>
      <c r="T203" s="179"/>
      <c r="U203" s="179"/>
      <c r="V203" s="179"/>
      <c r="W203" s="179"/>
      <c r="X203" s="180"/>
      <c r="Y203" s="179"/>
      <c r="Z203" s="179"/>
      <c r="AA203" s="179"/>
      <c r="AB203" s="179"/>
      <c r="AC203" s="179"/>
      <c r="AD203" s="179"/>
      <c r="AE203" s="179"/>
      <c r="AF203" s="179"/>
      <c r="AG203" s="179"/>
      <c r="AH203" s="179"/>
      <c r="AI203" s="182"/>
      <c r="AJ203" s="179"/>
      <c r="AK203" s="179"/>
      <c r="AL203" s="179"/>
      <c r="AM203" s="179"/>
      <c r="AN203" s="179"/>
      <c r="AO203" s="179"/>
      <c r="AP203" s="179"/>
      <c r="AQ203" s="179"/>
      <c r="AR203" s="179"/>
      <c r="AS203" s="179"/>
      <c r="AT203" s="179"/>
      <c r="AU203" s="179"/>
      <c r="AV203" s="179"/>
      <c r="AW203" s="179"/>
    </row>
    <row r="204" ht="12.75" customHeight="1">
      <c r="A204" s="179"/>
      <c r="B204" s="179"/>
      <c r="C204" s="179"/>
      <c r="D204" s="179"/>
      <c r="E204" s="179"/>
      <c r="F204" s="179"/>
      <c r="G204" s="179"/>
      <c r="H204" s="179"/>
      <c r="I204" s="179"/>
      <c r="J204" s="179"/>
      <c r="K204" s="179"/>
      <c r="L204" s="180"/>
      <c r="M204" s="180"/>
      <c r="N204" s="180"/>
      <c r="O204" s="180"/>
      <c r="P204" s="180"/>
      <c r="Q204" s="180"/>
      <c r="R204" s="180"/>
      <c r="S204" s="179"/>
      <c r="T204" s="179"/>
      <c r="U204" s="179"/>
      <c r="V204" s="179"/>
      <c r="W204" s="179"/>
      <c r="X204" s="180"/>
      <c r="Y204" s="179"/>
      <c r="Z204" s="179"/>
      <c r="AA204" s="179"/>
      <c r="AB204" s="179"/>
      <c r="AC204" s="179"/>
      <c r="AD204" s="179"/>
      <c r="AE204" s="179"/>
      <c r="AF204" s="179"/>
      <c r="AG204" s="179"/>
      <c r="AH204" s="179"/>
      <c r="AI204" s="182"/>
      <c r="AJ204" s="179"/>
      <c r="AK204" s="179"/>
      <c r="AL204" s="179"/>
      <c r="AM204" s="179"/>
      <c r="AN204" s="179"/>
      <c r="AO204" s="179"/>
      <c r="AP204" s="179"/>
      <c r="AQ204" s="179"/>
      <c r="AR204" s="179"/>
      <c r="AS204" s="179"/>
      <c r="AT204" s="179"/>
      <c r="AU204" s="179"/>
      <c r="AV204" s="179"/>
      <c r="AW204" s="179"/>
    </row>
    <row r="205" ht="12.75" customHeight="1">
      <c r="A205" s="179"/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80"/>
      <c r="M205" s="180"/>
      <c r="N205" s="180"/>
      <c r="O205" s="180"/>
      <c r="P205" s="180"/>
      <c r="Q205" s="180"/>
      <c r="R205" s="180"/>
      <c r="S205" s="179"/>
      <c r="T205" s="179"/>
      <c r="U205" s="179"/>
      <c r="V205" s="179"/>
      <c r="W205" s="179"/>
      <c r="X205" s="180"/>
      <c r="Y205" s="179"/>
      <c r="Z205" s="179"/>
      <c r="AA205" s="179"/>
      <c r="AB205" s="179"/>
      <c r="AC205" s="179"/>
      <c r="AD205" s="179"/>
      <c r="AE205" s="179"/>
      <c r="AF205" s="179"/>
      <c r="AG205" s="179"/>
      <c r="AH205" s="179"/>
      <c r="AI205" s="182"/>
      <c r="AJ205" s="179"/>
      <c r="AK205" s="179"/>
      <c r="AL205" s="179"/>
      <c r="AM205" s="179"/>
      <c r="AN205" s="179"/>
      <c r="AO205" s="179"/>
      <c r="AP205" s="179"/>
      <c r="AQ205" s="179"/>
      <c r="AR205" s="179"/>
      <c r="AS205" s="179"/>
      <c r="AT205" s="179"/>
      <c r="AU205" s="179"/>
      <c r="AV205" s="179"/>
      <c r="AW205" s="179"/>
    </row>
    <row r="206" ht="12.75" customHeight="1">
      <c r="A206" s="179"/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80"/>
      <c r="M206" s="180"/>
      <c r="N206" s="180"/>
      <c r="O206" s="180"/>
      <c r="P206" s="180"/>
      <c r="Q206" s="180"/>
      <c r="R206" s="180"/>
      <c r="S206" s="179"/>
      <c r="T206" s="179"/>
      <c r="U206" s="179"/>
      <c r="V206" s="179"/>
      <c r="W206" s="179"/>
      <c r="X206" s="180"/>
      <c r="Y206" s="179"/>
      <c r="Z206" s="179"/>
      <c r="AA206" s="179"/>
      <c r="AB206" s="179"/>
      <c r="AC206" s="179"/>
      <c r="AD206" s="179"/>
      <c r="AE206" s="179"/>
      <c r="AF206" s="179"/>
      <c r="AG206" s="179"/>
      <c r="AH206" s="179"/>
      <c r="AI206" s="182"/>
      <c r="AJ206" s="179"/>
      <c r="AK206" s="179"/>
      <c r="AL206" s="179"/>
      <c r="AM206" s="179"/>
      <c r="AN206" s="179"/>
      <c r="AO206" s="179"/>
      <c r="AP206" s="179"/>
      <c r="AQ206" s="179"/>
      <c r="AR206" s="179"/>
      <c r="AS206" s="179"/>
      <c r="AT206" s="179"/>
      <c r="AU206" s="179"/>
      <c r="AV206" s="179"/>
      <c r="AW206" s="179"/>
    </row>
    <row r="207" ht="12.75" customHeight="1">
      <c r="A207" s="179"/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80"/>
      <c r="M207" s="180"/>
      <c r="N207" s="180"/>
      <c r="O207" s="180"/>
      <c r="P207" s="180"/>
      <c r="Q207" s="180"/>
      <c r="R207" s="180"/>
      <c r="S207" s="179"/>
      <c r="T207" s="179"/>
      <c r="U207" s="179"/>
      <c r="V207" s="179"/>
      <c r="W207" s="179"/>
      <c r="X207" s="180"/>
      <c r="Y207" s="179"/>
      <c r="Z207" s="179"/>
      <c r="AA207" s="179"/>
      <c r="AB207" s="179"/>
      <c r="AC207" s="179"/>
      <c r="AD207" s="179"/>
      <c r="AE207" s="179"/>
      <c r="AF207" s="179"/>
      <c r="AG207" s="179"/>
      <c r="AH207" s="179"/>
      <c r="AI207" s="182"/>
      <c r="AJ207" s="179"/>
      <c r="AK207" s="179"/>
      <c r="AL207" s="179"/>
      <c r="AM207" s="179"/>
      <c r="AN207" s="179"/>
      <c r="AO207" s="179"/>
      <c r="AP207" s="179"/>
      <c r="AQ207" s="179"/>
      <c r="AR207" s="179"/>
      <c r="AS207" s="179"/>
      <c r="AT207" s="179"/>
      <c r="AU207" s="179"/>
      <c r="AV207" s="179"/>
      <c r="AW207" s="179"/>
    </row>
    <row r="208" ht="12.75" customHeight="1">
      <c r="A208" s="179"/>
      <c r="B208" s="179"/>
      <c r="C208" s="179"/>
      <c r="D208" s="179"/>
      <c r="E208" s="179"/>
      <c r="F208" s="179"/>
      <c r="G208" s="179"/>
      <c r="H208" s="179"/>
      <c r="I208" s="179"/>
      <c r="J208" s="179"/>
      <c r="K208" s="179"/>
      <c r="L208" s="180"/>
      <c r="M208" s="180"/>
      <c r="N208" s="180"/>
      <c r="O208" s="180"/>
      <c r="P208" s="180"/>
      <c r="Q208" s="180"/>
      <c r="R208" s="180"/>
      <c r="S208" s="179"/>
      <c r="T208" s="179"/>
      <c r="U208" s="179"/>
      <c r="V208" s="179"/>
      <c r="W208" s="179"/>
      <c r="X208" s="180"/>
      <c r="Y208" s="179"/>
      <c r="Z208" s="179"/>
      <c r="AA208" s="179"/>
      <c r="AB208" s="179"/>
      <c r="AC208" s="179"/>
      <c r="AD208" s="179"/>
      <c r="AE208" s="179"/>
      <c r="AF208" s="179"/>
      <c r="AG208" s="179"/>
      <c r="AH208" s="179"/>
      <c r="AI208" s="182"/>
      <c r="AJ208" s="179"/>
      <c r="AK208" s="179"/>
      <c r="AL208" s="179"/>
      <c r="AM208" s="179"/>
      <c r="AN208" s="179"/>
      <c r="AO208" s="179"/>
      <c r="AP208" s="179"/>
      <c r="AQ208" s="179"/>
      <c r="AR208" s="179"/>
      <c r="AS208" s="179"/>
      <c r="AT208" s="179"/>
      <c r="AU208" s="179"/>
      <c r="AV208" s="179"/>
      <c r="AW208" s="179"/>
    </row>
    <row r="209" ht="12.75" customHeight="1">
      <c r="A209" s="179"/>
      <c r="B209" s="179"/>
      <c r="C209" s="179"/>
      <c r="D209" s="179"/>
      <c r="E209" s="179"/>
      <c r="F209" s="179"/>
      <c r="G209" s="179"/>
      <c r="H209" s="179"/>
      <c r="I209" s="179"/>
      <c r="J209" s="179"/>
      <c r="K209" s="179"/>
      <c r="L209" s="180"/>
      <c r="M209" s="180"/>
      <c r="N209" s="180"/>
      <c r="O209" s="180"/>
      <c r="P209" s="180"/>
      <c r="Q209" s="180"/>
      <c r="R209" s="180"/>
      <c r="S209" s="179"/>
      <c r="T209" s="179"/>
      <c r="U209" s="179"/>
      <c r="V209" s="179"/>
      <c r="W209" s="179"/>
      <c r="X209" s="180"/>
      <c r="Y209" s="179"/>
      <c r="Z209" s="179"/>
      <c r="AA209" s="179"/>
      <c r="AB209" s="179"/>
      <c r="AC209" s="179"/>
      <c r="AD209" s="179"/>
      <c r="AE209" s="179"/>
      <c r="AF209" s="179"/>
      <c r="AG209" s="179"/>
      <c r="AH209" s="179"/>
      <c r="AI209" s="182"/>
      <c r="AJ209" s="179"/>
      <c r="AK209" s="179"/>
      <c r="AL209" s="179"/>
      <c r="AM209" s="179"/>
      <c r="AN209" s="179"/>
      <c r="AO209" s="179"/>
      <c r="AP209" s="179"/>
      <c r="AQ209" s="179"/>
      <c r="AR209" s="179"/>
      <c r="AS209" s="179"/>
      <c r="AT209" s="179"/>
      <c r="AU209" s="179"/>
      <c r="AV209" s="179"/>
      <c r="AW209" s="179"/>
    </row>
    <row r="210" ht="12.75" customHeight="1">
      <c r="A210" s="179"/>
      <c r="B210" s="179"/>
      <c r="C210" s="179"/>
      <c r="D210" s="179"/>
      <c r="E210" s="179"/>
      <c r="F210" s="179"/>
      <c r="G210" s="179"/>
      <c r="H210" s="179"/>
      <c r="I210" s="179"/>
      <c r="J210" s="179"/>
      <c r="K210" s="179"/>
      <c r="L210" s="180"/>
      <c r="M210" s="180"/>
      <c r="N210" s="180"/>
      <c r="O210" s="180"/>
      <c r="P210" s="180"/>
      <c r="Q210" s="180"/>
      <c r="R210" s="180"/>
      <c r="S210" s="179"/>
      <c r="T210" s="179"/>
      <c r="U210" s="179"/>
      <c r="V210" s="179"/>
      <c r="W210" s="179"/>
      <c r="X210" s="180"/>
      <c r="Y210" s="179"/>
      <c r="Z210" s="179"/>
      <c r="AA210" s="179"/>
      <c r="AB210" s="179"/>
      <c r="AC210" s="179"/>
      <c r="AD210" s="179"/>
      <c r="AE210" s="179"/>
      <c r="AF210" s="179"/>
      <c r="AG210" s="179"/>
      <c r="AH210" s="179"/>
      <c r="AI210" s="182"/>
      <c r="AJ210" s="179"/>
      <c r="AK210" s="179"/>
      <c r="AL210" s="179"/>
      <c r="AM210" s="179"/>
      <c r="AN210" s="179"/>
      <c r="AO210" s="179"/>
      <c r="AP210" s="179"/>
      <c r="AQ210" s="179"/>
      <c r="AR210" s="179"/>
      <c r="AS210" s="179"/>
      <c r="AT210" s="179"/>
      <c r="AU210" s="179"/>
      <c r="AV210" s="179"/>
      <c r="AW210" s="179"/>
    </row>
    <row r="211" ht="12.75" customHeight="1">
      <c r="A211" s="179"/>
      <c r="B211" s="179"/>
      <c r="C211" s="179"/>
      <c r="D211" s="179"/>
      <c r="E211" s="179"/>
      <c r="F211" s="179"/>
      <c r="G211" s="179"/>
      <c r="H211" s="179"/>
      <c r="I211" s="179"/>
      <c r="J211" s="179"/>
      <c r="K211" s="179"/>
      <c r="L211" s="180"/>
      <c r="M211" s="180"/>
      <c r="N211" s="180"/>
      <c r="O211" s="180"/>
      <c r="P211" s="180"/>
      <c r="Q211" s="180"/>
      <c r="R211" s="180"/>
      <c r="S211" s="179"/>
      <c r="T211" s="179"/>
      <c r="U211" s="179"/>
      <c r="V211" s="179"/>
      <c r="W211" s="179"/>
      <c r="X211" s="180"/>
      <c r="Y211" s="179"/>
      <c r="Z211" s="179"/>
      <c r="AA211" s="179"/>
      <c r="AB211" s="179"/>
      <c r="AC211" s="179"/>
      <c r="AD211" s="179"/>
      <c r="AE211" s="179"/>
      <c r="AF211" s="179"/>
      <c r="AG211" s="179"/>
      <c r="AH211" s="179"/>
      <c r="AI211" s="182"/>
      <c r="AJ211" s="179"/>
      <c r="AK211" s="179"/>
      <c r="AL211" s="179"/>
      <c r="AM211" s="179"/>
      <c r="AN211" s="179"/>
      <c r="AO211" s="179"/>
      <c r="AP211" s="179"/>
      <c r="AQ211" s="179"/>
      <c r="AR211" s="179"/>
      <c r="AS211" s="179"/>
      <c r="AT211" s="179"/>
      <c r="AU211" s="179"/>
      <c r="AV211" s="179"/>
      <c r="AW211" s="179"/>
    </row>
    <row r="212" ht="12.75" customHeight="1">
      <c r="A212" s="179"/>
      <c r="B212" s="179"/>
      <c r="C212" s="179"/>
      <c r="D212" s="179"/>
      <c r="E212" s="179"/>
      <c r="F212" s="179"/>
      <c r="G212" s="179"/>
      <c r="H212" s="179"/>
      <c r="I212" s="179"/>
      <c r="J212" s="179"/>
      <c r="K212" s="179"/>
      <c r="L212" s="180"/>
      <c r="M212" s="180"/>
      <c r="N212" s="180"/>
      <c r="O212" s="180"/>
      <c r="P212" s="180"/>
      <c r="Q212" s="180"/>
      <c r="R212" s="180"/>
      <c r="S212" s="179"/>
      <c r="T212" s="179"/>
      <c r="U212" s="179"/>
      <c r="V212" s="179"/>
      <c r="W212" s="179"/>
      <c r="X212" s="180"/>
      <c r="Y212" s="179"/>
      <c r="Z212" s="179"/>
      <c r="AA212" s="179"/>
      <c r="AB212" s="179"/>
      <c r="AC212" s="179"/>
      <c r="AD212" s="179"/>
      <c r="AE212" s="179"/>
      <c r="AF212" s="179"/>
      <c r="AG212" s="179"/>
      <c r="AH212" s="179"/>
      <c r="AI212" s="182"/>
      <c r="AJ212" s="179"/>
      <c r="AK212" s="179"/>
      <c r="AL212" s="179"/>
      <c r="AM212" s="179"/>
      <c r="AN212" s="179"/>
      <c r="AO212" s="179"/>
      <c r="AP212" s="179"/>
      <c r="AQ212" s="179"/>
      <c r="AR212" s="179"/>
      <c r="AS212" s="179"/>
      <c r="AT212" s="179"/>
      <c r="AU212" s="179"/>
      <c r="AV212" s="179"/>
      <c r="AW212" s="179"/>
    </row>
    <row r="213" ht="12.75" customHeight="1">
      <c r="A213" s="179"/>
      <c r="B213" s="179"/>
      <c r="C213" s="179"/>
      <c r="D213" s="179"/>
      <c r="E213" s="179"/>
      <c r="F213" s="179"/>
      <c r="G213" s="179"/>
      <c r="H213" s="179"/>
      <c r="I213" s="179"/>
      <c r="J213" s="179"/>
      <c r="K213" s="179"/>
      <c r="L213" s="180"/>
      <c r="M213" s="180"/>
      <c r="N213" s="180"/>
      <c r="O213" s="180"/>
      <c r="P213" s="180"/>
      <c r="Q213" s="180"/>
      <c r="R213" s="180"/>
      <c r="S213" s="179"/>
      <c r="T213" s="179"/>
      <c r="U213" s="179"/>
      <c r="V213" s="179"/>
      <c r="W213" s="179"/>
      <c r="X213" s="180"/>
      <c r="Y213" s="179"/>
      <c r="Z213" s="179"/>
      <c r="AA213" s="179"/>
      <c r="AB213" s="179"/>
      <c r="AC213" s="179"/>
      <c r="AD213" s="179"/>
      <c r="AE213" s="179"/>
      <c r="AF213" s="179"/>
      <c r="AG213" s="179"/>
      <c r="AH213" s="179"/>
      <c r="AI213" s="182"/>
      <c r="AJ213" s="179"/>
      <c r="AK213" s="179"/>
      <c r="AL213" s="179"/>
      <c r="AM213" s="179"/>
      <c r="AN213" s="179"/>
      <c r="AO213" s="179"/>
      <c r="AP213" s="179"/>
      <c r="AQ213" s="179"/>
      <c r="AR213" s="179"/>
      <c r="AS213" s="179"/>
      <c r="AT213" s="179"/>
      <c r="AU213" s="179"/>
      <c r="AV213" s="179"/>
      <c r="AW213" s="179"/>
    </row>
    <row r="214" ht="12.75" customHeight="1">
      <c r="A214" s="179"/>
      <c r="B214" s="179"/>
      <c r="C214" s="179"/>
      <c r="D214" s="179"/>
      <c r="E214" s="179"/>
      <c r="F214" s="179"/>
      <c r="G214" s="179"/>
      <c r="H214" s="179"/>
      <c r="I214" s="179"/>
      <c r="J214" s="179"/>
      <c r="K214" s="179"/>
      <c r="L214" s="180"/>
      <c r="M214" s="180"/>
      <c r="N214" s="180"/>
      <c r="O214" s="180"/>
      <c r="P214" s="180"/>
      <c r="Q214" s="180"/>
      <c r="R214" s="180"/>
      <c r="S214" s="179"/>
      <c r="T214" s="179"/>
      <c r="U214" s="179"/>
      <c r="V214" s="179"/>
      <c r="W214" s="179"/>
      <c r="X214" s="180"/>
      <c r="Y214" s="179"/>
      <c r="Z214" s="179"/>
      <c r="AA214" s="179"/>
      <c r="AB214" s="179"/>
      <c r="AC214" s="179"/>
      <c r="AD214" s="179"/>
      <c r="AE214" s="179"/>
      <c r="AF214" s="179"/>
      <c r="AG214" s="179"/>
      <c r="AH214" s="179"/>
      <c r="AI214" s="182"/>
      <c r="AJ214" s="179"/>
      <c r="AK214" s="179"/>
      <c r="AL214" s="179"/>
      <c r="AM214" s="179"/>
      <c r="AN214" s="179"/>
      <c r="AO214" s="179"/>
      <c r="AP214" s="179"/>
      <c r="AQ214" s="179"/>
      <c r="AR214" s="179"/>
      <c r="AS214" s="179"/>
      <c r="AT214" s="179"/>
      <c r="AU214" s="179"/>
      <c r="AV214" s="179"/>
      <c r="AW214" s="179"/>
    </row>
    <row r="215" ht="12.75" customHeight="1">
      <c r="A215" s="179"/>
      <c r="B215" s="179"/>
      <c r="C215" s="179"/>
      <c r="D215" s="179"/>
      <c r="E215" s="179"/>
      <c r="F215" s="179"/>
      <c r="G215" s="179"/>
      <c r="H215" s="179"/>
      <c r="I215" s="179"/>
      <c r="J215" s="179"/>
      <c r="K215" s="179"/>
      <c r="L215" s="180"/>
      <c r="M215" s="180"/>
      <c r="N215" s="180"/>
      <c r="O215" s="180"/>
      <c r="P215" s="180"/>
      <c r="Q215" s="180"/>
      <c r="R215" s="180"/>
      <c r="S215" s="179"/>
      <c r="T215" s="179"/>
      <c r="U215" s="179"/>
      <c r="V215" s="179"/>
      <c r="W215" s="179"/>
      <c r="X215" s="180"/>
      <c r="Y215" s="179"/>
      <c r="Z215" s="179"/>
      <c r="AA215" s="179"/>
      <c r="AB215" s="179"/>
      <c r="AC215" s="179"/>
      <c r="AD215" s="179"/>
      <c r="AE215" s="179"/>
      <c r="AF215" s="179"/>
      <c r="AG215" s="179"/>
      <c r="AH215" s="179"/>
      <c r="AI215" s="182"/>
      <c r="AJ215" s="179"/>
      <c r="AK215" s="179"/>
      <c r="AL215" s="179"/>
      <c r="AM215" s="179"/>
      <c r="AN215" s="179"/>
      <c r="AO215" s="179"/>
      <c r="AP215" s="179"/>
      <c r="AQ215" s="179"/>
      <c r="AR215" s="179"/>
      <c r="AS215" s="179"/>
      <c r="AT215" s="179"/>
      <c r="AU215" s="179"/>
      <c r="AV215" s="179"/>
      <c r="AW215" s="179"/>
    </row>
    <row r="216" ht="12.75" customHeight="1">
      <c r="A216" s="179"/>
      <c r="B216" s="179"/>
      <c r="C216" s="179"/>
      <c r="D216" s="179"/>
      <c r="E216" s="179"/>
      <c r="F216" s="179"/>
      <c r="G216" s="179"/>
      <c r="H216" s="179"/>
      <c r="I216" s="179"/>
      <c r="J216" s="179"/>
      <c r="K216" s="179"/>
      <c r="L216" s="180"/>
      <c r="M216" s="180"/>
      <c r="N216" s="180"/>
      <c r="O216" s="180"/>
      <c r="P216" s="180"/>
      <c r="Q216" s="180"/>
      <c r="R216" s="180"/>
      <c r="S216" s="179"/>
      <c r="T216" s="179"/>
      <c r="U216" s="179"/>
      <c r="V216" s="179"/>
      <c r="W216" s="179"/>
      <c r="X216" s="180"/>
      <c r="Y216" s="179"/>
      <c r="Z216" s="179"/>
      <c r="AA216" s="179"/>
      <c r="AB216" s="179"/>
      <c r="AC216" s="179"/>
      <c r="AD216" s="179"/>
      <c r="AE216" s="179"/>
      <c r="AF216" s="179"/>
      <c r="AG216" s="179"/>
      <c r="AH216" s="179"/>
      <c r="AI216" s="182"/>
      <c r="AJ216" s="179"/>
      <c r="AK216" s="179"/>
      <c r="AL216" s="179"/>
      <c r="AM216" s="179"/>
      <c r="AN216" s="179"/>
      <c r="AO216" s="179"/>
      <c r="AP216" s="179"/>
      <c r="AQ216" s="179"/>
      <c r="AR216" s="179"/>
      <c r="AS216" s="179"/>
      <c r="AT216" s="179"/>
      <c r="AU216" s="179"/>
      <c r="AV216" s="179"/>
      <c r="AW216" s="179"/>
    </row>
    <row r="217" ht="12.75" customHeight="1">
      <c r="A217" s="179"/>
      <c r="B217" s="179"/>
      <c r="C217" s="179"/>
      <c r="D217" s="179"/>
      <c r="E217" s="179"/>
      <c r="F217" s="179"/>
      <c r="G217" s="179"/>
      <c r="H217" s="179"/>
      <c r="I217" s="179"/>
      <c r="J217" s="179"/>
      <c r="K217" s="179"/>
      <c r="L217" s="180"/>
      <c r="M217" s="180"/>
      <c r="N217" s="180"/>
      <c r="O217" s="180"/>
      <c r="P217" s="180"/>
      <c r="Q217" s="180"/>
      <c r="R217" s="180"/>
      <c r="S217" s="179"/>
      <c r="T217" s="179"/>
      <c r="U217" s="179"/>
      <c r="V217" s="179"/>
      <c r="W217" s="179"/>
      <c r="X217" s="180"/>
      <c r="Y217" s="179"/>
      <c r="Z217" s="179"/>
      <c r="AA217" s="179"/>
      <c r="AB217" s="179"/>
      <c r="AC217" s="179"/>
      <c r="AD217" s="179"/>
      <c r="AE217" s="179"/>
      <c r="AF217" s="179"/>
      <c r="AG217" s="179"/>
      <c r="AH217" s="179"/>
      <c r="AI217" s="182"/>
      <c r="AJ217" s="179"/>
      <c r="AK217" s="179"/>
      <c r="AL217" s="179"/>
      <c r="AM217" s="179"/>
      <c r="AN217" s="179"/>
      <c r="AO217" s="179"/>
      <c r="AP217" s="179"/>
      <c r="AQ217" s="179"/>
      <c r="AR217" s="179"/>
      <c r="AS217" s="179"/>
      <c r="AT217" s="179"/>
      <c r="AU217" s="179"/>
      <c r="AV217" s="179"/>
      <c r="AW217" s="179"/>
    </row>
    <row r="218" ht="12.75" customHeight="1">
      <c r="A218" s="179"/>
      <c r="B218" s="179"/>
      <c r="C218" s="179"/>
      <c r="D218" s="179"/>
      <c r="E218" s="179"/>
      <c r="F218" s="179"/>
      <c r="G218" s="179"/>
      <c r="H218" s="179"/>
      <c r="I218" s="179"/>
      <c r="J218" s="179"/>
      <c r="K218" s="179"/>
      <c r="L218" s="180"/>
      <c r="M218" s="180"/>
      <c r="N218" s="180"/>
      <c r="O218" s="180"/>
      <c r="P218" s="180"/>
      <c r="Q218" s="180"/>
      <c r="R218" s="180"/>
      <c r="S218" s="179"/>
      <c r="T218" s="179"/>
      <c r="U218" s="179"/>
      <c r="V218" s="179"/>
      <c r="W218" s="179"/>
      <c r="X218" s="180"/>
      <c r="Y218" s="179"/>
      <c r="Z218" s="179"/>
      <c r="AA218" s="179"/>
      <c r="AB218" s="179"/>
      <c r="AC218" s="179"/>
      <c r="AD218" s="179"/>
      <c r="AE218" s="179"/>
      <c r="AF218" s="179"/>
      <c r="AG218" s="179"/>
      <c r="AH218" s="179"/>
      <c r="AI218" s="182"/>
      <c r="AJ218" s="179"/>
      <c r="AK218" s="179"/>
      <c r="AL218" s="179"/>
      <c r="AM218" s="179"/>
      <c r="AN218" s="179"/>
      <c r="AO218" s="179"/>
      <c r="AP218" s="179"/>
      <c r="AQ218" s="179"/>
      <c r="AR218" s="179"/>
      <c r="AS218" s="179"/>
      <c r="AT218" s="179"/>
      <c r="AU218" s="179"/>
      <c r="AV218" s="179"/>
      <c r="AW218" s="179"/>
    </row>
    <row r="219" ht="12.75" customHeight="1">
      <c r="A219" s="179"/>
      <c r="B219" s="179"/>
      <c r="C219" s="179"/>
      <c r="D219" s="179"/>
      <c r="E219" s="179"/>
      <c r="F219" s="179"/>
      <c r="G219" s="179"/>
      <c r="H219" s="179"/>
      <c r="I219" s="179"/>
      <c r="J219" s="179"/>
      <c r="K219" s="179"/>
      <c r="L219" s="180"/>
      <c r="M219" s="180"/>
      <c r="N219" s="180"/>
      <c r="O219" s="180"/>
      <c r="P219" s="180"/>
      <c r="Q219" s="180"/>
      <c r="R219" s="180"/>
      <c r="S219" s="179"/>
      <c r="T219" s="179"/>
      <c r="U219" s="179"/>
      <c r="V219" s="179"/>
      <c r="W219" s="179"/>
      <c r="X219" s="180"/>
      <c r="Y219" s="179"/>
      <c r="Z219" s="179"/>
      <c r="AA219" s="179"/>
      <c r="AB219" s="179"/>
      <c r="AC219" s="179"/>
      <c r="AD219" s="179"/>
      <c r="AE219" s="179"/>
      <c r="AF219" s="179"/>
      <c r="AG219" s="179"/>
      <c r="AH219" s="179"/>
      <c r="AI219" s="182"/>
      <c r="AJ219" s="179"/>
      <c r="AK219" s="179"/>
      <c r="AL219" s="179"/>
      <c r="AM219" s="179"/>
      <c r="AN219" s="179"/>
      <c r="AO219" s="179"/>
      <c r="AP219" s="179"/>
      <c r="AQ219" s="179"/>
      <c r="AR219" s="179"/>
      <c r="AS219" s="179"/>
      <c r="AT219" s="179"/>
      <c r="AU219" s="179"/>
      <c r="AV219" s="179"/>
      <c r="AW219" s="179"/>
    </row>
    <row r="220" ht="12.75" customHeight="1">
      <c r="A220" s="179"/>
      <c r="B220" s="179"/>
      <c r="C220" s="179"/>
      <c r="D220" s="179"/>
      <c r="E220" s="179"/>
      <c r="F220" s="179"/>
      <c r="G220" s="179"/>
      <c r="H220" s="179"/>
      <c r="I220" s="179"/>
      <c r="J220" s="179"/>
      <c r="K220" s="179"/>
      <c r="L220" s="180"/>
      <c r="M220" s="180"/>
      <c r="N220" s="180"/>
      <c r="O220" s="180"/>
      <c r="P220" s="180"/>
      <c r="Q220" s="180"/>
      <c r="R220" s="180"/>
      <c r="S220" s="179"/>
      <c r="T220" s="179"/>
      <c r="U220" s="179"/>
      <c r="V220" s="179"/>
      <c r="W220" s="179"/>
      <c r="X220" s="180"/>
      <c r="Y220" s="179"/>
      <c r="Z220" s="179"/>
      <c r="AA220" s="179"/>
      <c r="AB220" s="179"/>
      <c r="AC220" s="179"/>
      <c r="AD220" s="179"/>
      <c r="AE220" s="179"/>
      <c r="AF220" s="179"/>
      <c r="AG220" s="179"/>
      <c r="AH220" s="179"/>
      <c r="AI220" s="182"/>
      <c r="AJ220" s="179"/>
      <c r="AK220" s="179"/>
      <c r="AL220" s="179"/>
      <c r="AM220" s="179"/>
      <c r="AN220" s="179"/>
      <c r="AO220" s="179"/>
      <c r="AP220" s="179"/>
      <c r="AQ220" s="179"/>
      <c r="AR220" s="179"/>
      <c r="AS220" s="179"/>
      <c r="AT220" s="179"/>
      <c r="AU220" s="179"/>
      <c r="AV220" s="179"/>
      <c r="AW220" s="179"/>
    </row>
    <row r="221" ht="12.75" customHeight="1">
      <c r="A221" s="179"/>
      <c r="B221" s="179"/>
      <c r="C221" s="179"/>
      <c r="D221" s="179"/>
      <c r="E221" s="179"/>
      <c r="F221" s="179"/>
      <c r="G221" s="179"/>
      <c r="H221" s="179"/>
      <c r="I221" s="179"/>
      <c r="J221" s="179"/>
      <c r="K221" s="179"/>
      <c r="L221" s="180"/>
      <c r="M221" s="180"/>
      <c r="N221" s="180"/>
      <c r="O221" s="180"/>
      <c r="P221" s="180"/>
      <c r="Q221" s="180"/>
      <c r="R221" s="180"/>
      <c r="S221" s="179"/>
      <c r="T221" s="179"/>
      <c r="U221" s="179"/>
      <c r="V221" s="179"/>
      <c r="W221" s="179"/>
      <c r="X221" s="180"/>
      <c r="Y221" s="179"/>
      <c r="Z221" s="179"/>
      <c r="AA221" s="179"/>
      <c r="AB221" s="179"/>
      <c r="AC221" s="179"/>
      <c r="AD221" s="179"/>
      <c r="AE221" s="179"/>
      <c r="AF221" s="179"/>
      <c r="AG221" s="179"/>
      <c r="AH221" s="179"/>
      <c r="AI221" s="182"/>
      <c r="AJ221" s="179"/>
      <c r="AK221" s="179"/>
      <c r="AL221" s="179"/>
      <c r="AM221" s="179"/>
      <c r="AN221" s="179"/>
      <c r="AO221" s="179"/>
      <c r="AP221" s="179"/>
      <c r="AQ221" s="179"/>
      <c r="AR221" s="179"/>
      <c r="AS221" s="179"/>
      <c r="AT221" s="179"/>
      <c r="AU221" s="179"/>
      <c r="AV221" s="179"/>
      <c r="AW221" s="179"/>
    </row>
    <row r="222" ht="12.75" customHeight="1">
      <c r="A222" s="179"/>
      <c r="B222" s="179"/>
      <c r="C222" s="179"/>
      <c r="D222" s="179"/>
      <c r="E222" s="179"/>
      <c r="F222" s="179"/>
      <c r="G222" s="179"/>
      <c r="H222" s="179"/>
      <c r="I222" s="179"/>
      <c r="J222" s="179"/>
      <c r="K222" s="179"/>
      <c r="L222" s="180"/>
      <c r="M222" s="180"/>
      <c r="N222" s="180"/>
      <c r="O222" s="180"/>
      <c r="P222" s="180"/>
      <c r="Q222" s="180"/>
      <c r="R222" s="180"/>
      <c r="S222" s="179"/>
      <c r="T222" s="179"/>
      <c r="U222" s="179"/>
      <c r="V222" s="179"/>
      <c r="W222" s="179"/>
      <c r="X222" s="180"/>
      <c r="Y222" s="179"/>
      <c r="Z222" s="179"/>
      <c r="AA222" s="179"/>
      <c r="AB222" s="179"/>
      <c r="AC222" s="179"/>
      <c r="AD222" s="179"/>
      <c r="AE222" s="179"/>
      <c r="AF222" s="179"/>
      <c r="AG222" s="179"/>
      <c r="AH222" s="179"/>
      <c r="AI222" s="182"/>
      <c r="AJ222" s="179"/>
      <c r="AK222" s="179"/>
      <c r="AL222" s="179"/>
      <c r="AM222" s="179"/>
      <c r="AN222" s="179"/>
      <c r="AO222" s="179"/>
      <c r="AP222" s="179"/>
      <c r="AQ222" s="179"/>
      <c r="AR222" s="179"/>
      <c r="AS222" s="179"/>
      <c r="AT222" s="179"/>
      <c r="AU222" s="179"/>
      <c r="AV222" s="179"/>
      <c r="AW222" s="179"/>
    </row>
    <row r="223" ht="12.75" customHeight="1">
      <c r="A223" s="179"/>
      <c r="B223" s="179"/>
      <c r="C223" s="179"/>
      <c r="D223" s="179"/>
      <c r="E223" s="179"/>
      <c r="F223" s="179"/>
      <c r="G223" s="179"/>
      <c r="H223" s="179"/>
      <c r="I223" s="179"/>
      <c r="J223" s="179"/>
      <c r="K223" s="179"/>
      <c r="L223" s="180"/>
      <c r="M223" s="180"/>
      <c r="N223" s="180"/>
      <c r="O223" s="180"/>
      <c r="P223" s="180"/>
      <c r="Q223" s="180"/>
      <c r="R223" s="180"/>
      <c r="S223" s="179"/>
      <c r="T223" s="179"/>
      <c r="U223" s="179"/>
      <c r="V223" s="179"/>
      <c r="W223" s="179"/>
      <c r="X223" s="180"/>
      <c r="Y223" s="179"/>
      <c r="Z223" s="179"/>
      <c r="AA223" s="179"/>
      <c r="AB223" s="179"/>
      <c r="AC223" s="179"/>
      <c r="AD223" s="179"/>
      <c r="AE223" s="179"/>
      <c r="AF223" s="179"/>
      <c r="AG223" s="179"/>
      <c r="AH223" s="179"/>
      <c r="AI223" s="182"/>
      <c r="AJ223" s="179"/>
      <c r="AK223" s="179"/>
      <c r="AL223" s="179"/>
      <c r="AM223" s="179"/>
      <c r="AN223" s="179"/>
      <c r="AO223" s="179"/>
      <c r="AP223" s="179"/>
      <c r="AQ223" s="179"/>
      <c r="AR223" s="179"/>
      <c r="AS223" s="179"/>
      <c r="AT223" s="179"/>
      <c r="AU223" s="179"/>
      <c r="AV223" s="179"/>
      <c r="AW223" s="179"/>
    </row>
    <row r="224" ht="12.75" customHeight="1">
      <c r="A224" s="179"/>
      <c r="B224" s="179"/>
      <c r="C224" s="179"/>
      <c r="D224" s="179"/>
      <c r="E224" s="179"/>
      <c r="F224" s="179"/>
      <c r="G224" s="179"/>
      <c r="H224" s="179"/>
      <c r="I224" s="179"/>
      <c r="J224" s="179"/>
      <c r="K224" s="179"/>
      <c r="L224" s="180"/>
      <c r="M224" s="180"/>
      <c r="N224" s="180"/>
      <c r="O224" s="180"/>
      <c r="P224" s="180"/>
      <c r="Q224" s="180"/>
      <c r="R224" s="180"/>
      <c r="S224" s="179"/>
      <c r="T224" s="179"/>
      <c r="U224" s="179"/>
      <c r="V224" s="179"/>
      <c r="W224" s="179"/>
      <c r="X224" s="180"/>
      <c r="Y224" s="179"/>
      <c r="Z224" s="179"/>
      <c r="AA224" s="179"/>
      <c r="AB224" s="179"/>
      <c r="AC224" s="179"/>
      <c r="AD224" s="179"/>
      <c r="AE224" s="179"/>
      <c r="AF224" s="179"/>
      <c r="AG224" s="179"/>
      <c r="AH224" s="179"/>
      <c r="AI224" s="182"/>
      <c r="AJ224" s="179"/>
      <c r="AK224" s="179"/>
      <c r="AL224" s="179"/>
      <c r="AM224" s="179"/>
      <c r="AN224" s="179"/>
      <c r="AO224" s="179"/>
      <c r="AP224" s="179"/>
      <c r="AQ224" s="179"/>
      <c r="AR224" s="179"/>
      <c r="AS224" s="179"/>
      <c r="AT224" s="179"/>
      <c r="AU224" s="179"/>
      <c r="AV224" s="179"/>
      <c r="AW224" s="179"/>
    </row>
    <row r="225" ht="12.75" customHeight="1">
      <c r="A225" s="179"/>
      <c r="B225" s="179"/>
      <c r="C225" s="179"/>
      <c r="D225" s="179"/>
      <c r="E225" s="179"/>
      <c r="F225" s="179"/>
      <c r="G225" s="179"/>
      <c r="H225" s="179"/>
      <c r="I225" s="179"/>
      <c r="J225" s="179"/>
      <c r="K225" s="179"/>
      <c r="L225" s="180"/>
      <c r="M225" s="180"/>
      <c r="N225" s="180"/>
      <c r="O225" s="180"/>
      <c r="P225" s="180"/>
      <c r="Q225" s="180"/>
      <c r="R225" s="180"/>
      <c r="S225" s="179"/>
      <c r="T225" s="179"/>
      <c r="U225" s="179"/>
      <c r="V225" s="179"/>
      <c r="W225" s="179"/>
      <c r="X225" s="180"/>
      <c r="Y225" s="179"/>
      <c r="Z225" s="179"/>
      <c r="AA225" s="179"/>
      <c r="AB225" s="179"/>
      <c r="AC225" s="179"/>
      <c r="AD225" s="179"/>
      <c r="AE225" s="179"/>
      <c r="AF225" s="179"/>
      <c r="AG225" s="179"/>
      <c r="AH225" s="179"/>
      <c r="AI225" s="182"/>
      <c r="AJ225" s="179"/>
      <c r="AK225" s="179"/>
      <c r="AL225" s="179"/>
      <c r="AM225" s="179"/>
      <c r="AN225" s="179"/>
      <c r="AO225" s="179"/>
      <c r="AP225" s="179"/>
      <c r="AQ225" s="179"/>
      <c r="AR225" s="179"/>
      <c r="AS225" s="179"/>
      <c r="AT225" s="179"/>
      <c r="AU225" s="179"/>
      <c r="AV225" s="179"/>
      <c r="AW225" s="179"/>
    </row>
    <row r="226" ht="12.75" customHeight="1">
      <c r="A226" s="179"/>
      <c r="B226" s="179"/>
      <c r="C226" s="179"/>
      <c r="D226" s="179"/>
      <c r="E226" s="179"/>
      <c r="F226" s="179"/>
      <c r="G226" s="179"/>
      <c r="H226" s="179"/>
      <c r="I226" s="179"/>
      <c r="J226" s="179"/>
      <c r="K226" s="179"/>
      <c r="L226" s="180"/>
      <c r="M226" s="180"/>
      <c r="N226" s="180"/>
      <c r="O226" s="180"/>
      <c r="P226" s="180"/>
      <c r="Q226" s="180"/>
      <c r="R226" s="180"/>
      <c r="S226" s="179"/>
      <c r="T226" s="179"/>
      <c r="U226" s="179"/>
      <c r="V226" s="179"/>
      <c r="W226" s="179"/>
      <c r="X226" s="180"/>
      <c r="Y226" s="179"/>
      <c r="Z226" s="179"/>
      <c r="AA226" s="179"/>
      <c r="AB226" s="179"/>
      <c r="AC226" s="179"/>
      <c r="AD226" s="179"/>
      <c r="AE226" s="179"/>
      <c r="AF226" s="179"/>
      <c r="AG226" s="179"/>
      <c r="AH226" s="179"/>
      <c r="AI226" s="182"/>
      <c r="AJ226" s="179"/>
      <c r="AK226" s="179"/>
      <c r="AL226" s="179"/>
      <c r="AM226" s="179"/>
      <c r="AN226" s="179"/>
      <c r="AO226" s="179"/>
      <c r="AP226" s="179"/>
      <c r="AQ226" s="179"/>
      <c r="AR226" s="179"/>
      <c r="AS226" s="179"/>
      <c r="AT226" s="179"/>
      <c r="AU226" s="179"/>
      <c r="AV226" s="179"/>
      <c r="AW226" s="179"/>
    </row>
    <row r="227" ht="12.75" customHeight="1">
      <c r="A227" s="179"/>
      <c r="B227" s="179"/>
      <c r="C227" s="179"/>
      <c r="D227" s="179"/>
      <c r="E227" s="179"/>
      <c r="F227" s="179"/>
      <c r="G227" s="179"/>
      <c r="H227" s="179"/>
      <c r="I227" s="179"/>
      <c r="J227" s="179"/>
      <c r="K227" s="179"/>
      <c r="L227" s="180"/>
      <c r="M227" s="180"/>
      <c r="N227" s="180"/>
      <c r="O227" s="180"/>
      <c r="P227" s="180"/>
      <c r="Q227" s="180"/>
      <c r="R227" s="180"/>
      <c r="S227" s="179"/>
      <c r="T227" s="179"/>
      <c r="U227" s="179"/>
      <c r="V227" s="179"/>
      <c r="W227" s="179"/>
      <c r="X227" s="180"/>
      <c r="Y227" s="179"/>
      <c r="Z227" s="179"/>
      <c r="AA227" s="179"/>
      <c r="AB227" s="179"/>
      <c r="AC227" s="179"/>
      <c r="AD227" s="179"/>
      <c r="AE227" s="179"/>
      <c r="AF227" s="179"/>
      <c r="AG227" s="179"/>
      <c r="AH227" s="179"/>
      <c r="AI227" s="182"/>
      <c r="AJ227" s="179"/>
      <c r="AK227" s="179"/>
      <c r="AL227" s="179"/>
      <c r="AM227" s="179"/>
      <c r="AN227" s="179"/>
      <c r="AO227" s="179"/>
      <c r="AP227" s="179"/>
      <c r="AQ227" s="179"/>
      <c r="AR227" s="179"/>
      <c r="AS227" s="179"/>
      <c r="AT227" s="179"/>
      <c r="AU227" s="179"/>
      <c r="AV227" s="179"/>
      <c r="AW227" s="179"/>
    </row>
    <row r="228" ht="12.75" customHeight="1">
      <c r="A228" s="179"/>
      <c r="B228" s="179"/>
      <c r="C228" s="179"/>
      <c r="D228" s="179"/>
      <c r="E228" s="179"/>
      <c r="F228" s="179"/>
      <c r="G228" s="179"/>
      <c r="H228" s="179"/>
      <c r="I228" s="179"/>
      <c r="J228" s="179"/>
      <c r="K228" s="179"/>
      <c r="L228" s="180"/>
      <c r="M228" s="180"/>
      <c r="N228" s="180"/>
      <c r="O228" s="180"/>
      <c r="P228" s="180"/>
      <c r="Q228" s="180"/>
      <c r="R228" s="180"/>
      <c r="S228" s="179"/>
      <c r="T228" s="179"/>
      <c r="U228" s="179"/>
      <c r="V228" s="179"/>
      <c r="W228" s="179"/>
      <c r="X228" s="180"/>
      <c r="Y228" s="179"/>
      <c r="Z228" s="179"/>
      <c r="AA228" s="179"/>
      <c r="AB228" s="179"/>
      <c r="AC228" s="179"/>
      <c r="AD228" s="179"/>
      <c r="AE228" s="179"/>
      <c r="AF228" s="179"/>
      <c r="AG228" s="179"/>
      <c r="AH228" s="179"/>
      <c r="AI228" s="182"/>
      <c r="AJ228" s="179"/>
      <c r="AK228" s="179"/>
      <c r="AL228" s="179"/>
      <c r="AM228" s="179"/>
      <c r="AN228" s="179"/>
      <c r="AO228" s="179"/>
      <c r="AP228" s="179"/>
      <c r="AQ228" s="179"/>
      <c r="AR228" s="179"/>
      <c r="AS228" s="179"/>
      <c r="AT228" s="179"/>
      <c r="AU228" s="179"/>
      <c r="AV228" s="179"/>
      <c r="AW228" s="179"/>
    </row>
    <row r="229" ht="12.75" customHeight="1">
      <c r="A229" s="179"/>
      <c r="B229" s="179"/>
      <c r="C229" s="179"/>
      <c r="D229" s="179"/>
      <c r="E229" s="179"/>
      <c r="F229" s="179"/>
      <c r="G229" s="179"/>
      <c r="H229" s="179"/>
      <c r="I229" s="179"/>
      <c r="J229" s="179"/>
      <c r="K229" s="179"/>
      <c r="L229" s="180"/>
      <c r="M229" s="180"/>
      <c r="N229" s="180"/>
      <c r="O229" s="180"/>
      <c r="P229" s="180"/>
      <c r="Q229" s="180"/>
      <c r="R229" s="180"/>
      <c r="S229" s="179"/>
      <c r="T229" s="179"/>
      <c r="U229" s="179"/>
      <c r="V229" s="179"/>
      <c r="W229" s="179"/>
      <c r="X229" s="180"/>
      <c r="Y229" s="179"/>
      <c r="Z229" s="179"/>
      <c r="AA229" s="179"/>
      <c r="AB229" s="179"/>
      <c r="AC229" s="179"/>
      <c r="AD229" s="179"/>
      <c r="AE229" s="179"/>
      <c r="AF229" s="179"/>
      <c r="AG229" s="179"/>
      <c r="AH229" s="179"/>
      <c r="AI229" s="182"/>
      <c r="AJ229" s="179"/>
      <c r="AK229" s="179"/>
      <c r="AL229" s="179"/>
      <c r="AM229" s="179"/>
      <c r="AN229" s="179"/>
      <c r="AO229" s="179"/>
      <c r="AP229" s="179"/>
      <c r="AQ229" s="179"/>
      <c r="AR229" s="179"/>
      <c r="AS229" s="179"/>
      <c r="AT229" s="179"/>
      <c r="AU229" s="179"/>
      <c r="AV229" s="179"/>
      <c r="AW229" s="179"/>
    </row>
    <row r="230" ht="12.75" customHeight="1">
      <c r="A230" s="179"/>
      <c r="B230" s="179"/>
      <c r="C230" s="179"/>
      <c r="D230" s="179"/>
      <c r="E230" s="179"/>
      <c r="F230" s="179"/>
      <c r="G230" s="179"/>
      <c r="H230" s="179"/>
      <c r="I230" s="179"/>
      <c r="J230" s="179"/>
      <c r="K230" s="179"/>
      <c r="L230" s="180"/>
      <c r="M230" s="180"/>
      <c r="N230" s="180"/>
      <c r="O230" s="180"/>
      <c r="P230" s="180"/>
      <c r="Q230" s="180"/>
      <c r="R230" s="180"/>
      <c r="S230" s="179"/>
      <c r="T230" s="179"/>
      <c r="U230" s="179"/>
      <c r="V230" s="179"/>
      <c r="W230" s="179"/>
      <c r="X230" s="180"/>
      <c r="Y230" s="179"/>
      <c r="Z230" s="179"/>
      <c r="AA230" s="179"/>
      <c r="AB230" s="179"/>
      <c r="AC230" s="179"/>
      <c r="AD230" s="179"/>
      <c r="AE230" s="179"/>
      <c r="AF230" s="179"/>
      <c r="AG230" s="179"/>
      <c r="AH230" s="179"/>
      <c r="AI230" s="182"/>
      <c r="AJ230" s="179"/>
      <c r="AK230" s="179"/>
      <c r="AL230" s="179"/>
      <c r="AM230" s="179"/>
      <c r="AN230" s="179"/>
      <c r="AO230" s="179"/>
      <c r="AP230" s="179"/>
      <c r="AQ230" s="179"/>
      <c r="AR230" s="179"/>
      <c r="AS230" s="179"/>
      <c r="AT230" s="179"/>
      <c r="AU230" s="179"/>
      <c r="AV230" s="179"/>
      <c r="AW230" s="179"/>
    </row>
    <row r="231" ht="12.75" customHeight="1">
      <c r="A231" s="179"/>
      <c r="B231" s="179"/>
      <c r="C231" s="179"/>
      <c r="D231" s="179"/>
      <c r="E231" s="179"/>
      <c r="F231" s="179"/>
      <c r="G231" s="179"/>
      <c r="H231" s="179"/>
      <c r="I231" s="179"/>
      <c r="J231" s="179"/>
      <c r="K231" s="179"/>
      <c r="L231" s="180"/>
      <c r="M231" s="180"/>
      <c r="N231" s="180"/>
      <c r="O231" s="180"/>
      <c r="P231" s="180"/>
      <c r="Q231" s="180"/>
      <c r="R231" s="180"/>
      <c r="S231" s="179"/>
      <c r="T231" s="179"/>
      <c r="U231" s="179"/>
      <c r="V231" s="179"/>
      <c r="W231" s="179"/>
      <c r="X231" s="180"/>
      <c r="Y231" s="179"/>
      <c r="Z231" s="179"/>
      <c r="AA231" s="179"/>
      <c r="AB231" s="179"/>
      <c r="AC231" s="179"/>
      <c r="AD231" s="179"/>
      <c r="AE231" s="179"/>
      <c r="AF231" s="179"/>
      <c r="AG231" s="179"/>
      <c r="AH231" s="179"/>
      <c r="AI231" s="182"/>
      <c r="AJ231" s="179"/>
      <c r="AK231" s="179"/>
      <c r="AL231" s="179"/>
      <c r="AM231" s="179"/>
      <c r="AN231" s="179"/>
      <c r="AO231" s="179"/>
      <c r="AP231" s="179"/>
      <c r="AQ231" s="179"/>
      <c r="AR231" s="179"/>
      <c r="AS231" s="179"/>
      <c r="AT231" s="179"/>
      <c r="AU231" s="179"/>
      <c r="AV231" s="179"/>
      <c r="AW231" s="179"/>
    </row>
    <row r="232" ht="12.75" customHeight="1">
      <c r="A232" s="179"/>
      <c r="B232" s="179"/>
      <c r="C232" s="179"/>
      <c r="D232" s="179"/>
      <c r="E232" s="179"/>
      <c r="F232" s="179"/>
      <c r="G232" s="179"/>
      <c r="H232" s="179"/>
      <c r="I232" s="179"/>
      <c r="J232" s="179"/>
      <c r="K232" s="179"/>
      <c r="L232" s="180"/>
      <c r="M232" s="180"/>
      <c r="N232" s="180"/>
      <c r="O232" s="180"/>
      <c r="P232" s="180"/>
      <c r="Q232" s="180"/>
      <c r="R232" s="180"/>
      <c r="S232" s="179"/>
      <c r="T232" s="179"/>
      <c r="U232" s="179"/>
      <c r="V232" s="179"/>
      <c r="W232" s="179"/>
      <c r="X232" s="180"/>
      <c r="Y232" s="179"/>
      <c r="Z232" s="179"/>
      <c r="AA232" s="179"/>
      <c r="AB232" s="179"/>
      <c r="AC232" s="179"/>
      <c r="AD232" s="179"/>
      <c r="AE232" s="179"/>
      <c r="AF232" s="179"/>
      <c r="AG232" s="179"/>
      <c r="AH232" s="179"/>
      <c r="AI232" s="182"/>
      <c r="AJ232" s="179"/>
      <c r="AK232" s="179"/>
      <c r="AL232" s="179"/>
      <c r="AM232" s="179"/>
      <c r="AN232" s="179"/>
      <c r="AO232" s="179"/>
      <c r="AP232" s="179"/>
      <c r="AQ232" s="179"/>
      <c r="AR232" s="179"/>
      <c r="AS232" s="179"/>
      <c r="AT232" s="179"/>
      <c r="AU232" s="179"/>
      <c r="AV232" s="179"/>
      <c r="AW232" s="179"/>
    </row>
    <row r="233" ht="12.75" customHeight="1">
      <c r="A233" s="179"/>
      <c r="B233" s="179"/>
      <c r="C233" s="179"/>
      <c r="D233" s="179"/>
      <c r="E233" s="179"/>
      <c r="F233" s="179"/>
      <c r="G233" s="179"/>
      <c r="H233" s="179"/>
      <c r="I233" s="179"/>
      <c r="J233" s="179"/>
      <c r="K233" s="179"/>
      <c r="L233" s="180"/>
      <c r="M233" s="180"/>
      <c r="N233" s="180"/>
      <c r="O233" s="180"/>
      <c r="P233" s="180"/>
      <c r="Q233" s="180"/>
      <c r="R233" s="180"/>
      <c r="S233" s="179"/>
      <c r="T233" s="179"/>
      <c r="U233" s="179"/>
      <c r="V233" s="179"/>
      <c r="W233" s="179"/>
      <c r="X233" s="180"/>
      <c r="Y233" s="179"/>
      <c r="Z233" s="179"/>
      <c r="AA233" s="179"/>
      <c r="AB233" s="179"/>
      <c r="AC233" s="179"/>
      <c r="AD233" s="179"/>
      <c r="AE233" s="179"/>
      <c r="AF233" s="179"/>
      <c r="AG233" s="179"/>
      <c r="AH233" s="179"/>
      <c r="AI233" s="182"/>
      <c r="AJ233" s="179"/>
      <c r="AK233" s="179"/>
      <c r="AL233" s="179"/>
      <c r="AM233" s="179"/>
      <c r="AN233" s="179"/>
      <c r="AO233" s="179"/>
      <c r="AP233" s="179"/>
      <c r="AQ233" s="179"/>
      <c r="AR233" s="179"/>
      <c r="AS233" s="179"/>
      <c r="AT233" s="179"/>
      <c r="AU233" s="179"/>
      <c r="AV233" s="179"/>
      <c r="AW233" s="179"/>
    </row>
    <row r="234" ht="12.75" customHeight="1">
      <c r="A234" s="179"/>
      <c r="B234" s="179"/>
      <c r="C234" s="179"/>
      <c r="D234" s="179"/>
      <c r="E234" s="179"/>
      <c r="F234" s="179"/>
      <c r="G234" s="179"/>
      <c r="H234" s="179"/>
      <c r="I234" s="179"/>
      <c r="J234" s="179"/>
      <c r="K234" s="179"/>
      <c r="L234" s="180"/>
      <c r="M234" s="180"/>
      <c r="N234" s="180"/>
      <c r="O234" s="180"/>
      <c r="P234" s="180"/>
      <c r="Q234" s="180"/>
      <c r="R234" s="180"/>
      <c r="S234" s="179"/>
      <c r="T234" s="179"/>
      <c r="U234" s="179"/>
      <c r="V234" s="179"/>
      <c r="W234" s="179"/>
      <c r="X234" s="180"/>
      <c r="Y234" s="179"/>
      <c r="Z234" s="179"/>
      <c r="AA234" s="179"/>
      <c r="AB234" s="179"/>
      <c r="AC234" s="179"/>
      <c r="AD234" s="179"/>
      <c r="AE234" s="179"/>
      <c r="AF234" s="179"/>
      <c r="AG234" s="179"/>
      <c r="AH234" s="179"/>
      <c r="AI234" s="182"/>
      <c r="AJ234" s="179"/>
      <c r="AK234" s="179"/>
      <c r="AL234" s="179"/>
      <c r="AM234" s="179"/>
      <c r="AN234" s="179"/>
      <c r="AO234" s="179"/>
      <c r="AP234" s="179"/>
      <c r="AQ234" s="179"/>
      <c r="AR234" s="179"/>
      <c r="AS234" s="179"/>
      <c r="AT234" s="179"/>
      <c r="AU234" s="179"/>
      <c r="AV234" s="179"/>
      <c r="AW234" s="179"/>
    </row>
    <row r="235" ht="12.75" customHeight="1">
      <c r="A235" s="179"/>
      <c r="B235" s="179"/>
      <c r="C235" s="179"/>
      <c r="D235" s="179"/>
      <c r="E235" s="179"/>
      <c r="F235" s="179"/>
      <c r="G235" s="179"/>
      <c r="H235" s="179"/>
      <c r="I235" s="179"/>
      <c r="J235" s="179"/>
      <c r="K235" s="179"/>
      <c r="L235" s="180"/>
      <c r="M235" s="180"/>
      <c r="N235" s="180"/>
      <c r="O235" s="180"/>
      <c r="P235" s="180"/>
      <c r="Q235" s="180"/>
      <c r="R235" s="180"/>
      <c r="S235" s="179"/>
      <c r="T235" s="179"/>
      <c r="U235" s="179"/>
      <c r="V235" s="179"/>
      <c r="W235" s="179"/>
      <c r="X235" s="180"/>
      <c r="Y235" s="179"/>
      <c r="Z235" s="179"/>
      <c r="AA235" s="179"/>
      <c r="AB235" s="179"/>
      <c r="AC235" s="179"/>
      <c r="AD235" s="179"/>
      <c r="AE235" s="179"/>
      <c r="AF235" s="179"/>
      <c r="AG235" s="179"/>
      <c r="AH235" s="179"/>
      <c r="AI235" s="182"/>
      <c r="AJ235" s="179"/>
      <c r="AK235" s="179"/>
      <c r="AL235" s="179"/>
      <c r="AM235" s="179"/>
      <c r="AN235" s="179"/>
      <c r="AO235" s="179"/>
      <c r="AP235" s="179"/>
      <c r="AQ235" s="179"/>
      <c r="AR235" s="179"/>
      <c r="AS235" s="179"/>
      <c r="AT235" s="179"/>
      <c r="AU235" s="179"/>
      <c r="AV235" s="179"/>
      <c r="AW235" s="179"/>
    </row>
    <row r="236" ht="12.75" customHeight="1">
      <c r="A236" s="179"/>
      <c r="B236" s="179"/>
      <c r="C236" s="179"/>
      <c r="D236" s="179"/>
      <c r="E236" s="179"/>
      <c r="F236" s="179"/>
      <c r="G236" s="179"/>
      <c r="H236" s="179"/>
      <c r="I236" s="179"/>
      <c r="J236" s="179"/>
      <c r="K236" s="179"/>
      <c r="L236" s="180"/>
      <c r="M236" s="180"/>
      <c r="N236" s="180"/>
      <c r="O236" s="180"/>
      <c r="P236" s="180"/>
      <c r="Q236" s="180"/>
      <c r="R236" s="180"/>
      <c r="S236" s="179"/>
      <c r="T236" s="179"/>
      <c r="U236" s="179"/>
      <c r="V236" s="179"/>
      <c r="W236" s="179"/>
      <c r="X236" s="180"/>
      <c r="Y236" s="179"/>
      <c r="Z236" s="179"/>
      <c r="AA236" s="179"/>
      <c r="AB236" s="179"/>
      <c r="AC236" s="179"/>
      <c r="AD236" s="179"/>
      <c r="AE236" s="179"/>
      <c r="AF236" s="179"/>
      <c r="AG236" s="179"/>
      <c r="AH236" s="179"/>
      <c r="AI236" s="182"/>
      <c r="AJ236" s="179"/>
      <c r="AK236" s="179"/>
      <c r="AL236" s="179"/>
      <c r="AM236" s="179"/>
      <c r="AN236" s="179"/>
      <c r="AO236" s="179"/>
      <c r="AP236" s="179"/>
      <c r="AQ236" s="179"/>
      <c r="AR236" s="179"/>
      <c r="AS236" s="179"/>
      <c r="AT236" s="179"/>
      <c r="AU236" s="179"/>
      <c r="AV236" s="179"/>
      <c r="AW236" s="179"/>
    </row>
    <row r="237" ht="12.75" customHeight="1">
      <c r="A237" s="179"/>
      <c r="B237" s="179"/>
      <c r="C237" s="179"/>
      <c r="D237" s="179"/>
      <c r="E237" s="179"/>
      <c r="F237" s="179"/>
      <c r="G237" s="179"/>
      <c r="H237" s="179"/>
      <c r="I237" s="179"/>
      <c r="J237" s="179"/>
      <c r="K237" s="179"/>
      <c r="L237" s="180"/>
      <c r="M237" s="180"/>
      <c r="N237" s="180"/>
      <c r="O237" s="180"/>
      <c r="P237" s="180"/>
      <c r="Q237" s="180"/>
      <c r="R237" s="180"/>
      <c r="S237" s="179"/>
      <c r="T237" s="179"/>
      <c r="U237" s="179"/>
      <c r="V237" s="179"/>
      <c r="W237" s="179"/>
      <c r="X237" s="180"/>
      <c r="Y237" s="179"/>
      <c r="Z237" s="179"/>
      <c r="AA237" s="179"/>
      <c r="AB237" s="179"/>
      <c r="AC237" s="179"/>
      <c r="AD237" s="179"/>
      <c r="AE237" s="179"/>
      <c r="AF237" s="179"/>
      <c r="AG237" s="179"/>
      <c r="AH237" s="179"/>
      <c r="AI237" s="182"/>
      <c r="AJ237" s="179"/>
      <c r="AK237" s="179"/>
      <c r="AL237" s="179"/>
      <c r="AM237" s="179"/>
      <c r="AN237" s="179"/>
      <c r="AO237" s="179"/>
      <c r="AP237" s="179"/>
      <c r="AQ237" s="179"/>
      <c r="AR237" s="179"/>
      <c r="AS237" s="179"/>
      <c r="AT237" s="179"/>
      <c r="AU237" s="179"/>
      <c r="AV237" s="179"/>
      <c r="AW237" s="179"/>
    </row>
    <row r="238" ht="12.75" customHeight="1">
      <c r="A238" s="179"/>
      <c r="B238" s="179"/>
      <c r="C238" s="179"/>
      <c r="D238" s="179"/>
      <c r="E238" s="179"/>
      <c r="F238" s="179"/>
      <c r="G238" s="179"/>
      <c r="H238" s="179"/>
      <c r="I238" s="179"/>
      <c r="J238" s="179"/>
      <c r="K238" s="179"/>
      <c r="L238" s="180"/>
      <c r="M238" s="180"/>
      <c r="N238" s="180"/>
      <c r="O238" s="180"/>
      <c r="P238" s="180"/>
      <c r="Q238" s="180"/>
      <c r="R238" s="180"/>
      <c r="S238" s="179"/>
      <c r="T238" s="179"/>
      <c r="U238" s="179"/>
      <c r="V238" s="179"/>
      <c r="W238" s="179"/>
      <c r="X238" s="180"/>
      <c r="Y238" s="179"/>
      <c r="Z238" s="179"/>
      <c r="AA238" s="179"/>
      <c r="AB238" s="179"/>
      <c r="AC238" s="179"/>
      <c r="AD238" s="179"/>
      <c r="AE238" s="179"/>
      <c r="AF238" s="179"/>
      <c r="AG238" s="179"/>
      <c r="AH238" s="179"/>
      <c r="AI238" s="182"/>
      <c r="AJ238" s="179"/>
      <c r="AK238" s="179"/>
      <c r="AL238" s="179"/>
      <c r="AM238" s="179"/>
      <c r="AN238" s="179"/>
      <c r="AO238" s="179"/>
      <c r="AP238" s="179"/>
      <c r="AQ238" s="179"/>
      <c r="AR238" s="179"/>
      <c r="AS238" s="179"/>
      <c r="AT238" s="179"/>
      <c r="AU238" s="179"/>
      <c r="AV238" s="179"/>
      <c r="AW238" s="179"/>
    </row>
    <row r="239" ht="12.75" customHeight="1">
      <c r="A239" s="179"/>
      <c r="B239" s="179"/>
      <c r="C239" s="179"/>
      <c r="D239" s="179"/>
      <c r="E239" s="179"/>
      <c r="F239" s="179"/>
      <c r="G239" s="179"/>
      <c r="H239" s="179"/>
      <c r="I239" s="179"/>
      <c r="J239" s="179"/>
      <c r="K239" s="179"/>
      <c r="L239" s="180"/>
      <c r="M239" s="180"/>
      <c r="N239" s="180"/>
      <c r="O239" s="180"/>
      <c r="P239" s="180"/>
      <c r="Q239" s="180"/>
      <c r="R239" s="180"/>
      <c r="S239" s="179"/>
      <c r="T239" s="179"/>
      <c r="U239" s="179"/>
      <c r="V239" s="179"/>
      <c r="W239" s="179"/>
      <c r="X239" s="180"/>
      <c r="Y239" s="179"/>
      <c r="Z239" s="179"/>
      <c r="AA239" s="179"/>
      <c r="AB239" s="179"/>
      <c r="AC239" s="179"/>
      <c r="AD239" s="179"/>
      <c r="AE239" s="179"/>
      <c r="AF239" s="179"/>
      <c r="AG239" s="179"/>
      <c r="AH239" s="179"/>
      <c r="AI239" s="182"/>
      <c r="AJ239" s="179"/>
      <c r="AK239" s="179"/>
      <c r="AL239" s="179"/>
      <c r="AM239" s="179"/>
      <c r="AN239" s="179"/>
      <c r="AO239" s="179"/>
      <c r="AP239" s="179"/>
      <c r="AQ239" s="179"/>
      <c r="AR239" s="179"/>
      <c r="AS239" s="179"/>
      <c r="AT239" s="179"/>
      <c r="AU239" s="179"/>
      <c r="AV239" s="179"/>
      <c r="AW239" s="179"/>
    </row>
    <row r="240" ht="12.75" customHeight="1">
      <c r="A240" s="179"/>
      <c r="B240" s="179"/>
      <c r="C240" s="179"/>
      <c r="D240" s="179"/>
      <c r="E240" s="179"/>
      <c r="F240" s="179"/>
      <c r="G240" s="179"/>
      <c r="H240" s="179"/>
      <c r="I240" s="179"/>
      <c r="J240" s="179"/>
      <c r="K240" s="179"/>
      <c r="L240" s="180"/>
      <c r="M240" s="180"/>
      <c r="N240" s="180"/>
      <c r="O240" s="180"/>
      <c r="P240" s="180"/>
      <c r="Q240" s="180"/>
      <c r="R240" s="180"/>
      <c r="S240" s="179"/>
      <c r="T240" s="179"/>
      <c r="U240" s="179"/>
      <c r="V240" s="179"/>
      <c r="W240" s="179"/>
      <c r="X240" s="180"/>
      <c r="Y240" s="179"/>
      <c r="Z240" s="179"/>
      <c r="AA240" s="179"/>
      <c r="AB240" s="179"/>
      <c r="AC240" s="179"/>
      <c r="AD240" s="179"/>
      <c r="AE240" s="179"/>
      <c r="AF240" s="179"/>
      <c r="AG240" s="179"/>
      <c r="AH240" s="179"/>
      <c r="AI240" s="182"/>
      <c r="AJ240" s="179"/>
      <c r="AK240" s="179"/>
      <c r="AL240" s="179"/>
      <c r="AM240" s="179"/>
      <c r="AN240" s="179"/>
      <c r="AO240" s="179"/>
      <c r="AP240" s="179"/>
      <c r="AQ240" s="179"/>
      <c r="AR240" s="179"/>
      <c r="AS240" s="179"/>
      <c r="AT240" s="179"/>
      <c r="AU240" s="179"/>
      <c r="AV240" s="179"/>
      <c r="AW240" s="179"/>
    </row>
    <row r="241" ht="12.75" customHeight="1">
      <c r="A241" s="179"/>
      <c r="B241" s="179"/>
      <c r="C241" s="179"/>
      <c r="D241" s="179"/>
      <c r="E241" s="179"/>
      <c r="F241" s="179"/>
      <c r="G241" s="179"/>
      <c r="H241" s="179"/>
      <c r="I241" s="179"/>
      <c r="J241" s="179"/>
      <c r="K241" s="179"/>
      <c r="L241" s="180"/>
      <c r="M241" s="180"/>
      <c r="N241" s="180"/>
      <c r="O241" s="180"/>
      <c r="P241" s="180"/>
      <c r="Q241" s="180"/>
      <c r="R241" s="180"/>
      <c r="S241" s="179"/>
      <c r="T241" s="179"/>
      <c r="U241" s="179"/>
      <c r="V241" s="179"/>
      <c r="W241" s="179"/>
      <c r="X241" s="180"/>
      <c r="Y241" s="179"/>
      <c r="Z241" s="179"/>
      <c r="AA241" s="179"/>
      <c r="AB241" s="179"/>
      <c r="AC241" s="179"/>
      <c r="AD241" s="179"/>
      <c r="AE241" s="179"/>
      <c r="AF241" s="179"/>
      <c r="AG241" s="179"/>
      <c r="AH241" s="179"/>
      <c r="AI241" s="182"/>
      <c r="AJ241" s="179"/>
      <c r="AK241" s="179"/>
      <c r="AL241" s="179"/>
      <c r="AM241" s="179"/>
      <c r="AN241" s="179"/>
      <c r="AO241" s="179"/>
      <c r="AP241" s="179"/>
      <c r="AQ241" s="179"/>
      <c r="AR241" s="179"/>
      <c r="AS241" s="179"/>
      <c r="AT241" s="179"/>
      <c r="AU241" s="179"/>
      <c r="AV241" s="179"/>
      <c r="AW241" s="179"/>
    </row>
    <row r="242" ht="12.75" customHeight="1">
      <c r="A242" s="179"/>
      <c r="B242" s="179"/>
      <c r="C242" s="179"/>
      <c r="D242" s="179"/>
      <c r="E242" s="179"/>
      <c r="F242" s="179"/>
      <c r="G242" s="179"/>
      <c r="H242" s="179"/>
      <c r="I242" s="179"/>
      <c r="J242" s="179"/>
      <c r="K242" s="179"/>
      <c r="L242" s="180"/>
      <c r="M242" s="180"/>
      <c r="N242" s="180"/>
      <c r="O242" s="180"/>
      <c r="P242" s="180"/>
      <c r="Q242" s="180"/>
      <c r="R242" s="180"/>
      <c r="S242" s="179"/>
      <c r="T242" s="179"/>
      <c r="U242" s="179"/>
      <c r="V242" s="179"/>
      <c r="W242" s="179"/>
      <c r="X242" s="180"/>
      <c r="Y242" s="179"/>
      <c r="Z242" s="179"/>
      <c r="AA242" s="179"/>
      <c r="AB242" s="179"/>
      <c r="AC242" s="179"/>
      <c r="AD242" s="179"/>
      <c r="AE242" s="179"/>
      <c r="AF242" s="179"/>
      <c r="AG242" s="179"/>
      <c r="AH242" s="179"/>
      <c r="AI242" s="182"/>
      <c r="AJ242" s="179"/>
      <c r="AK242" s="179"/>
      <c r="AL242" s="179"/>
      <c r="AM242" s="179"/>
      <c r="AN242" s="179"/>
      <c r="AO242" s="179"/>
      <c r="AP242" s="179"/>
      <c r="AQ242" s="179"/>
      <c r="AR242" s="179"/>
      <c r="AS242" s="179"/>
      <c r="AT242" s="179"/>
      <c r="AU242" s="179"/>
      <c r="AV242" s="179"/>
      <c r="AW242" s="179"/>
    </row>
    <row r="243" ht="12.75" customHeight="1">
      <c r="A243" s="179"/>
      <c r="B243" s="179"/>
      <c r="C243" s="179"/>
      <c r="D243" s="179"/>
      <c r="E243" s="179"/>
      <c r="F243" s="179"/>
      <c r="G243" s="179"/>
      <c r="H243" s="179"/>
      <c r="I243" s="179"/>
      <c r="J243" s="179"/>
      <c r="K243" s="179"/>
      <c r="L243" s="180"/>
      <c r="M243" s="180"/>
      <c r="N243" s="180"/>
      <c r="O243" s="180"/>
      <c r="P243" s="180"/>
      <c r="Q243" s="180"/>
      <c r="R243" s="180"/>
      <c r="S243" s="179"/>
      <c r="T243" s="179"/>
      <c r="U243" s="179"/>
      <c r="V243" s="179"/>
      <c r="W243" s="179"/>
      <c r="X243" s="180"/>
      <c r="Y243" s="179"/>
      <c r="Z243" s="179"/>
      <c r="AA243" s="179"/>
      <c r="AB243" s="179"/>
      <c r="AC243" s="179"/>
      <c r="AD243" s="179"/>
      <c r="AE243" s="179"/>
      <c r="AF243" s="179"/>
      <c r="AG243" s="179"/>
      <c r="AH243" s="179"/>
      <c r="AI243" s="182"/>
      <c r="AJ243" s="179"/>
      <c r="AK243" s="179"/>
      <c r="AL243" s="179"/>
      <c r="AM243" s="179"/>
      <c r="AN243" s="179"/>
      <c r="AO243" s="179"/>
      <c r="AP243" s="179"/>
      <c r="AQ243" s="179"/>
      <c r="AR243" s="179"/>
      <c r="AS243" s="179"/>
      <c r="AT243" s="179"/>
      <c r="AU243" s="179"/>
      <c r="AV243" s="179"/>
      <c r="AW243" s="179"/>
    </row>
    <row r="244" ht="12.75" customHeight="1">
      <c r="A244" s="179"/>
      <c r="B244" s="179"/>
      <c r="C244" s="179"/>
      <c r="D244" s="179"/>
      <c r="E244" s="179"/>
      <c r="F244" s="179"/>
      <c r="G244" s="179"/>
      <c r="H244" s="179"/>
      <c r="I244" s="179"/>
      <c r="J244" s="179"/>
      <c r="K244" s="179"/>
      <c r="L244" s="180"/>
      <c r="M244" s="180"/>
      <c r="N244" s="180"/>
      <c r="O244" s="180"/>
      <c r="P244" s="180"/>
      <c r="Q244" s="180"/>
      <c r="R244" s="180"/>
      <c r="S244" s="179"/>
      <c r="T244" s="179"/>
      <c r="U244" s="179"/>
      <c r="V244" s="179"/>
      <c r="W244" s="179"/>
      <c r="X244" s="180"/>
      <c r="Y244" s="179"/>
      <c r="Z244" s="179"/>
      <c r="AA244" s="179"/>
      <c r="AB244" s="179"/>
      <c r="AC244" s="179"/>
      <c r="AD244" s="179"/>
      <c r="AE244" s="179"/>
      <c r="AF244" s="179"/>
      <c r="AG244" s="179"/>
      <c r="AH244" s="179"/>
      <c r="AI244" s="182"/>
      <c r="AJ244" s="179"/>
      <c r="AK244" s="179"/>
      <c r="AL244" s="179"/>
      <c r="AM244" s="179"/>
      <c r="AN244" s="179"/>
      <c r="AO244" s="179"/>
      <c r="AP244" s="179"/>
      <c r="AQ244" s="179"/>
      <c r="AR244" s="179"/>
      <c r="AS244" s="179"/>
      <c r="AT244" s="179"/>
      <c r="AU244" s="179"/>
      <c r="AV244" s="179"/>
      <c r="AW244" s="179"/>
    </row>
    <row r="245" ht="12.75" customHeight="1">
      <c r="A245" s="179"/>
      <c r="B245" s="179"/>
      <c r="C245" s="179"/>
      <c r="D245" s="179"/>
      <c r="E245" s="179"/>
      <c r="F245" s="179"/>
      <c r="G245" s="179"/>
      <c r="H245" s="179"/>
      <c r="I245" s="179"/>
      <c r="J245" s="179"/>
      <c r="K245" s="179"/>
      <c r="L245" s="180"/>
      <c r="M245" s="180"/>
      <c r="N245" s="180"/>
      <c r="O245" s="180"/>
      <c r="P245" s="180"/>
      <c r="Q245" s="180"/>
      <c r="R245" s="180"/>
      <c r="S245" s="179"/>
      <c r="T245" s="179"/>
      <c r="U245" s="179"/>
      <c r="V245" s="179"/>
      <c r="W245" s="179"/>
      <c r="X245" s="180"/>
      <c r="Y245" s="179"/>
      <c r="Z245" s="179"/>
      <c r="AA245" s="179"/>
      <c r="AB245" s="179"/>
      <c r="AC245" s="179"/>
      <c r="AD245" s="179"/>
      <c r="AE245" s="179"/>
      <c r="AF245" s="179"/>
      <c r="AG245" s="179"/>
      <c r="AH245" s="179"/>
      <c r="AI245" s="182"/>
      <c r="AJ245" s="179"/>
      <c r="AK245" s="179"/>
      <c r="AL245" s="179"/>
      <c r="AM245" s="179"/>
      <c r="AN245" s="179"/>
      <c r="AO245" s="179"/>
      <c r="AP245" s="179"/>
      <c r="AQ245" s="179"/>
      <c r="AR245" s="179"/>
      <c r="AS245" s="179"/>
      <c r="AT245" s="179"/>
      <c r="AU245" s="179"/>
      <c r="AV245" s="179"/>
      <c r="AW245" s="179"/>
    </row>
    <row r="246" ht="12.75" customHeight="1">
      <c r="A246" s="179"/>
      <c r="B246" s="179"/>
      <c r="C246" s="179"/>
      <c r="D246" s="179"/>
      <c r="E246" s="179"/>
      <c r="F246" s="179"/>
      <c r="G246" s="179"/>
      <c r="H246" s="179"/>
      <c r="I246" s="179"/>
      <c r="J246" s="179"/>
      <c r="K246" s="179"/>
      <c r="L246" s="180"/>
      <c r="M246" s="180"/>
      <c r="N246" s="180"/>
      <c r="O246" s="180"/>
      <c r="P246" s="180"/>
      <c r="Q246" s="180"/>
      <c r="R246" s="180"/>
      <c r="S246" s="179"/>
      <c r="T246" s="179"/>
      <c r="U246" s="179"/>
      <c r="V246" s="179"/>
      <c r="W246" s="179"/>
      <c r="X246" s="180"/>
      <c r="Y246" s="179"/>
      <c r="Z246" s="179"/>
      <c r="AA246" s="179"/>
      <c r="AB246" s="179"/>
      <c r="AC246" s="179"/>
      <c r="AD246" s="179"/>
      <c r="AE246" s="179"/>
      <c r="AF246" s="179"/>
      <c r="AG246" s="179"/>
      <c r="AH246" s="179"/>
      <c r="AI246" s="182"/>
      <c r="AJ246" s="179"/>
      <c r="AK246" s="179"/>
      <c r="AL246" s="179"/>
      <c r="AM246" s="179"/>
      <c r="AN246" s="179"/>
      <c r="AO246" s="179"/>
      <c r="AP246" s="179"/>
      <c r="AQ246" s="179"/>
      <c r="AR246" s="179"/>
      <c r="AS246" s="179"/>
      <c r="AT246" s="179"/>
      <c r="AU246" s="179"/>
      <c r="AV246" s="179"/>
      <c r="AW246" s="179"/>
    </row>
    <row r="247" ht="12.75" customHeight="1">
      <c r="A247" s="179"/>
      <c r="B247" s="179"/>
      <c r="C247" s="179"/>
      <c r="D247" s="179"/>
      <c r="E247" s="179"/>
      <c r="F247" s="179"/>
      <c r="G247" s="179"/>
      <c r="H247" s="179"/>
      <c r="I247" s="179"/>
      <c r="J247" s="179"/>
      <c r="K247" s="179"/>
      <c r="L247" s="180"/>
      <c r="M247" s="180"/>
      <c r="N247" s="180"/>
      <c r="O247" s="180"/>
      <c r="P247" s="180"/>
      <c r="Q247" s="180"/>
      <c r="R247" s="180"/>
      <c r="S247" s="179"/>
      <c r="T247" s="179"/>
      <c r="U247" s="179"/>
      <c r="V247" s="179"/>
      <c r="W247" s="179"/>
      <c r="X247" s="180"/>
      <c r="Y247" s="179"/>
      <c r="Z247" s="179"/>
      <c r="AA247" s="179"/>
      <c r="AB247" s="179"/>
      <c r="AC247" s="179"/>
      <c r="AD247" s="179"/>
      <c r="AE247" s="179"/>
      <c r="AF247" s="179"/>
      <c r="AG247" s="179"/>
      <c r="AH247" s="179"/>
      <c r="AI247" s="182"/>
      <c r="AJ247" s="179"/>
      <c r="AK247" s="179"/>
      <c r="AL247" s="179"/>
      <c r="AM247" s="179"/>
      <c r="AN247" s="179"/>
      <c r="AO247" s="179"/>
      <c r="AP247" s="179"/>
      <c r="AQ247" s="179"/>
      <c r="AR247" s="179"/>
      <c r="AS247" s="179"/>
      <c r="AT247" s="179"/>
      <c r="AU247" s="179"/>
      <c r="AV247" s="179"/>
      <c r="AW247" s="179"/>
    </row>
    <row r="248" ht="12.75" customHeight="1">
      <c r="A248" s="179"/>
      <c r="B248" s="179"/>
      <c r="C248" s="179"/>
      <c r="D248" s="179"/>
      <c r="E248" s="179"/>
      <c r="F248" s="179"/>
      <c r="G248" s="179"/>
      <c r="H248" s="179"/>
      <c r="I248" s="179"/>
      <c r="J248" s="179"/>
      <c r="K248" s="179"/>
      <c r="L248" s="180"/>
      <c r="M248" s="180"/>
      <c r="N248" s="180"/>
      <c r="O248" s="180"/>
      <c r="P248" s="180"/>
      <c r="Q248" s="180"/>
      <c r="R248" s="180"/>
      <c r="S248" s="179"/>
      <c r="T248" s="179"/>
      <c r="U248" s="179"/>
      <c r="V248" s="179"/>
      <c r="W248" s="179"/>
      <c r="X248" s="180"/>
      <c r="Y248" s="179"/>
      <c r="Z248" s="179"/>
      <c r="AA248" s="179"/>
      <c r="AB248" s="179"/>
      <c r="AC248" s="179"/>
      <c r="AD248" s="179"/>
      <c r="AE248" s="179"/>
      <c r="AF248" s="179"/>
      <c r="AG248" s="179"/>
      <c r="AH248" s="179"/>
      <c r="AI248" s="182"/>
      <c r="AJ248" s="179"/>
      <c r="AK248" s="179"/>
      <c r="AL248" s="179"/>
      <c r="AM248" s="179"/>
      <c r="AN248" s="179"/>
      <c r="AO248" s="179"/>
      <c r="AP248" s="179"/>
      <c r="AQ248" s="179"/>
      <c r="AR248" s="179"/>
      <c r="AS248" s="179"/>
      <c r="AT248" s="179"/>
      <c r="AU248" s="179"/>
      <c r="AV248" s="179"/>
      <c r="AW248" s="179"/>
    </row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8">
    <mergeCell ref="X6:X10"/>
    <mergeCell ref="X11:X16"/>
    <mergeCell ref="T13:T14"/>
    <mergeCell ref="U13:U14"/>
    <mergeCell ref="V13:V14"/>
    <mergeCell ref="W13:W14"/>
    <mergeCell ref="Y14:AA14"/>
    <mergeCell ref="Y15:AA15"/>
    <mergeCell ref="X5:AA5"/>
    <mergeCell ref="S6:S16"/>
    <mergeCell ref="U6:U8"/>
    <mergeCell ref="V6:V8"/>
    <mergeCell ref="W6:W8"/>
    <mergeCell ref="W9:W10"/>
    <mergeCell ref="W11:W12"/>
    <mergeCell ref="Y16:AA16"/>
    <mergeCell ref="B9:Q10"/>
    <mergeCell ref="V9:V10"/>
    <mergeCell ref="B11:D12"/>
    <mergeCell ref="U11:U12"/>
    <mergeCell ref="V11:V12"/>
    <mergeCell ref="B13:C14"/>
    <mergeCell ref="D13:D14"/>
    <mergeCell ref="C19:D19"/>
    <mergeCell ref="C22:D22"/>
    <mergeCell ref="G11:Q12"/>
    <mergeCell ref="G13:Q16"/>
    <mergeCell ref="B16:C16"/>
    <mergeCell ref="C17:D17"/>
    <mergeCell ref="B18:B21"/>
    <mergeCell ref="C18:D18"/>
    <mergeCell ref="B22:B25"/>
    <mergeCell ref="C25:D25"/>
    <mergeCell ref="C23:D23"/>
    <mergeCell ref="C24:D24"/>
    <mergeCell ref="B26:B28"/>
    <mergeCell ref="C26:D26"/>
    <mergeCell ref="C27:D27"/>
    <mergeCell ref="C28:D28"/>
    <mergeCell ref="B29:B30"/>
    <mergeCell ref="C35:D35"/>
    <mergeCell ref="C36:D36"/>
    <mergeCell ref="C37:D37"/>
    <mergeCell ref="B38:B39"/>
    <mergeCell ref="C38:D38"/>
    <mergeCell ref="S38:T38"/>
    <mergeCell ref="C29:D29"/>
    <mergeCell ref="C30:D30"/>
    <mergeCell ref="C31:D31"/>
    <mergeCell ref="C32:D32"/>
    <mergeCell ref="B33:B34"/>
    <mergeCell ref="C33:D33"/>
    <mergeCell ref="C34:D34"/>
    <mergeCell ref="C47:D47"/>
    <mergeCell ref="S47:T47"/>
    <mergeCell ref="G48:K50"/>
    <mergeCell ref="Q48:Q50"/>
    <mergeCell ref="B49:D50"/>
    <mergeCell ref="C40:D40"/>
    <mergeCell ref="C41:D41"/>
    <mergeCell ref="C42:D42"/>
    <mergeCell ref="C43:D43"/>
    <mergeCell ref="C44:D44"/>
    <mergeCell ref="C45:D45"/>
    <mergeCell ref="C46:D46"/>
    <mergeCell ref="B48:D48"/>
    <mergeCell ref="V20:AA20"/>
    <mergeCell ref="V21:AA21"/>
    <mergeCell ref="V22:AA22"/>
    <mergeCell ref="V23:AA23"/>
    <mergeCell ref="V24:AA24"/>
    <mergeCell ref="V25:AA25"/>
    <mergeCell ref="V26:AA26"/>
    <mergeCell ref="V28:AA28"/>
    <mergeCell ref="V29:AA29"/>
    <mergeCell ref="V30:AA30"/>
    <mergeCell ref="V31:AA31"/>
    <mergeCell ref="V32:AA32"/>
    <mergeCell ref="V33:AA33"/>
    <mergeCell ref="V34:AA34"/>
    <mergeCell ref="V43:AA43"/>
    <mergeCell ref="V44:AA44"/>
    <mergeCell ref="V45:AA45"/>
    <mergeCell ref="V46:AA46"/>
    <mergeCell ref="V47:AA47"/>
    <mergeCell ref="S48:AA48"/>
    <mergeCell ref="S49:AA50"/>
    <mergeCell ref="V35:AA35"/>
    <mergeCell ref="V36:AA36"/>
    <mergeCell ref="V37:AA37"/>
    <mergeCell ref="V38:AA38"/>
    <mergeCell ref="V40:AA40"/>
    <mergeCell ref="V41:AA41"/>
    <mergeCell ref="V42:AA42"/>
    <mergeCell ref="AD5:AE8"/>
    <mergeCell ref="AG5:AH8"/>
    <mergeCell ref="AK5:AL8"/>
    <mergeCell ref="AN5:AO8"/>
    <mergeCell ref="D2:D5"/>
    <mergeCell ref="G2:W2"/>
    <mergeCell ref="G3:W3"/>
    <mergeCell ref="X3:AA3"/>
    <mergeCell ref="G4:W4"/>
    <mergeCell ref="G5:W5"/>
    <mergeCell ref="D6:Q8"/>
    <mergeCell ref="AL9:AL11"/>
    <mergeCell ref="AN9:AN11"/>
    <mergeCell ref="AO9:AO11"/>
    <mergeCell ref="T9:T10"/>
    <mergeCell ref="U9:U10"/>
    <mergeCell ref="AD9:AD11"/>
    <mergeCell ref="AE9:AE11"/>
    <mergeCell ref="AG9:AG11"/>
    <mergeCell ref="AH9:AH11"/>
    <mergeCell ref="AK9:AK11"/>
    <mergeCell ref="T6:T8"/>
    <mergeCell ref="T11:T12"/>
    <mergeCell ref="S17:T17"/>
    <mergeCell ref="S18:T18"/>
    <mergeCell ref="C20:D20"/>
    <mergeCell ref="C21:D21"/>
    <mergeCell ref="Y12:AA13"/>
    <mergeCell ref="AE12:AE14"/>
    <mergeCell ref="AH12:AH14"/>
    <mergeCell ref="AL12:AL14"/>
    <mergeCell ref="AO12:AO14"/>
    <mergeCell ref="V17:AA17"/>
    <mergeCell ref="V18:AA18"/>
  </mergeCells>
  <conditionalFormatting sqref="V16">
    <cfRule type="cellIs" dxfId="0" priority="1" stopIfTrue="1" operator="equal">
      <formula>"Revisar"</formula>
    </cfRule>
  </conditionalFormatting>
  <dataValidations>
    <dataValidation type="list" allowBlank="1" showInputMessage="1" showErrorMessage="1" prompt="ADVERTENCIA - NO COINCIDE EL TIPO DE OPERACION _x000a_SELECCIONE DE LA LISTA" sqref="U18:U46">
      <formula1>"CT,CO,OT,T,V,A"</formula1>
    </dataValidation>
  </dataValidations>
  <printOptions horizontalCentered="1" verticalCentered="1"/>
  <pageMargins bottom="0.15748031496062992" footer="0.0" header="0.0" left="0.15748031496062992" right="0.15748031496062992" top="0.15748031496062992"/>
  <pageSetup scale="95" orientation="landscape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3C47D"/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29.0"/>
    <col customWidth="1" min="2" max="2" width="15.88"/>
    <col customWidth="1" min="3" max="6" width="12.63"/>
    <col customWidth="1" min="16" max="16" width="19.63"/>
  </cols>
  <sheetData>
    <row r="1" ht="15.75" customHeight="1">
      <c r="A1" s="493" t="s">
        <v>405</v>
      </c>
      <c r="B1" s="59" t="str">
        <f>Consultas!B1</f>
        <v>Particulares</v>
      </c>
      <c r="C1" s="59" t="str">
        <f>Consultas!C1</f>
        <v>Uis Salud</v>
      </c>
      <c r="D1" s="59" t="str">
        <f>Consultas!D1</f>
        <v>Sura</v>
      </c>
      <c r="E1" s="59" t="str">
        <f>Consultas!E1</f>
        <v>Surath</v>
      </c>
      <c r="F1" s="59" t="str">
        <f>Consultas!F1</f>
        <v>Coomeva mp</v>
      </c>
      <c r="G1" s="59" t="str">
        <f>Consultas!G1</f>
        <v>Presente </v>
      </c>
      <c r="H1" s="59" t="str">
        <f>Consultas!H1</f>
        <v>Allianz</v>
      </c>
      <c r="I1" s="59" t="str">
        <f>Consultas!I1</f>
        <v>Axa Colpatria</v>
      </c>
      <c r="J1" s="59" t="str">
        <f>Consultas!J1</f>
        <v>Convenio1</v>
      </c>
      <c r="K1" s="59" t="str">
        <f>Consultas!K1</f>
        <v>Convenio2</v>
      </c>
      <c r="L1" s="59" t="str">
        <f>Consultas!L1</f>
        <v>Convenio3</v>
      </c>
      <c r="M1" s="59" t="str">
        <f>Consultas!M1</f>
        <v>Convenio4</v>
      </c>
      <c r="N1" s="59" t="str">
        <f>Consultas!N1</f>
        <v>Convenio5</v>
      </c>
      <c r="O1" s="494"/>
      <c r="P1" s="494"/>
      <c r="Q1" s="494"/>
      <c r="R1" s="494"/>
      <c r="S1" s="494"/>
      <c r="T1" s="494"/>
      <c r="U1" s="494"/>
      <c r="V1" s="494"/>
      <c r="W1" s="494"/>
      <c r="X1" s="494"/>
      <c r="Y1" s="494"/>
      <c r="Z1" s="494"/>
      <c r="AA1" s="494"/>
      <c r="AB1" s="494"/>
      <c r="AC1" s="494"/>
      <c r="AD1" s="494"/>
      <c r="AE1" s="494"/>
      <c r="AF1" s="494"/>
    </row>
    <row r="2" ht="15.75" customHeight="1">
      <c r="A2" s="495" t="s">
        <v>312</v>
      </c>
      <c r="B2" s="496">
        <f>'Análisis Particulares'!Q41</f>
        <v>0</v>
      </c>
      <c r="C2" s="496">
        <f>'Análisis UIS Salud'!Q50</f>
        <v>2652.777778</v>
      </c>
      <c r="D2" s="496">
        <f>'Análisis Sura'!Q45</f>
        <v>0</v>
      </c>
      <c r="E2" s="496">
        <f>'Análisis Surath'!Q52</f>
        <v>2652.777778</v>
      </c>
      <c r="F2" s="496">
        <f>'Análisis Coomeva mp'!Q45</f>
        <v>0</v>
      </c>
      <c r="G2" s="496">
        <f>'Análisis Presente'!Q50</f>
        <v>2652.777778</v>
      </c>
      <c r="H2" s="496">
        <f>'Análisis Allianz'!Q45</f>
        <v>0</v>
      </c>
      <c r="I2" s="496">
        <f>'Análisis Axa Colpatria'!Q45</f>
        <v>0</v>
      </c>
      <c r="J2" s="497"/>
      <c r="K2" s="497" t="str">
        <f>'Análisis Axa Colpatria'!S45</f>
        <v/>
      </c>
      <c r="L2" s="497" t="str">
        <f>'Análisis Axa Colpatria'!T45</f>
        <v/>
      </c>
      <c r="M2" s="497" t="str">
        <f>'Análisis Axa Colpatria'!U45</f>
        <v/>
      </c>
      <c r="N2" s="497" t="str">
        <f>'Análisis Axa Colpatria'!V45</f>
        <v/>
      </c>
      <c r="O2" s="9"/>
      <c r="P2" s="9"/>
    </row>
    <row r="3" ht="15.75" customHeight="1">
      <c r="A3" s="498" t="s">
        <v>320</v>
      </c>
      <c r="B3" s="496">
        <f>'Análisis Particulares'!Q38</f>
        <v>82.83084792</v>
      </c>
      <c r="C3" s="496">
        <f>'Análisis UIS Salud'!Q47</f>
        <v>2823.749391</v>
      </c>
      <c r="D3" s="496">
        <f>'Análisis Sura'!Q42</f>
        <v>420.8140063</v>
      </c>
      <c r="E3" s="496">
        <f>'Análisis Surath'!Q49</f>
        <v>2802.096825</v>
      </c>
      <c r="F3" s="496">
        <f>'Análisis Coomeva mp'!Q42</f>
        <v>507.0579846</v>
      </c>
      <c r="G3" s="496">
        <f>'Análisis Presente'!Q47</f>
        <v>2546.944515</v>
      </c>
      <c r="H3" s="496">
        <f>'Análisis Allianz'!Q42</f>
        <v>629.4311971</v>
      </c>
      <c r="I3" s="496">
        <f>'Análisis Axa Colpatria'!Q42</f>
        <v>2395.434823</v>
      </c>
      <c r="J3" s="63"/>
      <c r="K3" s="63" t="str">
        <f>'Análisis Axa Colpatria'!S42</f>
        <v/>
      </c>
      <c r="L3" s="63" t="str">
        <f>'Análisis Axa Colpatria'!T42</f>
        <v/>
      </c>
      <c r="M3" s="63" t="str">
        <f>'Análisis Axa Colpatria'!U42</f>
        <v/>
      </c>
      <c r="N3" s="63" t="str">
        <f>'Análisis Axa Colpatria'!V42</f>
        <v/>
      </c>
    </row>
    <row r="4" ht="15.75" customHeight="1">
      <c r="A4" s="495" t="s">
        <v>286</v>
      </c>
      <c r="B4" s="496">
        <f>'Análisis Particulares'!Q39</f>
        <v>1145.36612</v>
      </c>
      <c r="C4" s="496">
        <f>'Análisis UIS Salud'!Q48</f>
        <v>1035.414917</v>
      </c>
      <c r="D4" s="496">
        <f>'Análisis Sura'!Q43</f>
        <v>1288.848566</v>
      </c>
      <c r="E4" s="496">
        <f>'Análisis Surath'!Q50</f>
        <v>1011.114363</v>
      </c>
      <c r="F4" s="496">
        <f>'Análisis Coomeva mp'!Q43</f>
        <v>1039.042391</v>
      </c>
      <c r="G4" s="496">
        <f>'Análisis Presente'!Q48</f>
        <v>1011.114363</v>
      </c>
      <c r="H4" s="496">
        <f>'Análisis Allianz'!Q43</f>
        <v>1089.862245</v>
      </c>
      <c r="I4" s="496">
        <f>'Análisis Axa Colpatria'!Q43</f>
        <v>1139.097281</v>
      </c>
      <c r="J4" s="63"/>
      <c r="K4" s="63" t="str">
        <f>'Análisis Axa Colpatria'!S43</f>
        <v/>
      </c>
      <c r="L4" s="63" t="str">
        <f>'Análisis Axa Colpatria'!T43</f>
        <v/>
      </c>
      <c r="M4" s="63" t="str">
        <f>'Análisis Axa Colpatria'!U43</f>
        <v/>
      </c>
      <c r="N4" s="63" t="str">
        <f>'Análisis Axa Colpatria'!V43</f>
        <v/>
      </c>
    </row>
    <row r="5" ht="15.75" customHeight="1">
      <c r="A5" s="499" t="s">
        <v>406</v>
      </c>
      <c r="B5" s="500">
        <f t="shared" ref="B5:N5" si="1">SUM(B2:B4)</f>
        <v>1228.196968</v>
      </c>
      <c r="C5" s="500">
        <f t="shared" si="1"/>
        <v>6511.942086</v>
      </c>
      <c r="D5" s="500">
        <f t="shared" si="1"/>
        <v>1709.662572</v>
      </c>
      <c r="E5" s="500">
        <f t="shared" si="1"/>
        <v>6465.988965</v>
      </c>
      <c r="F5" s="500">
        <f t="shared" si="1"/>
        <v>1546.100375</v>
      </c>
      <c r="G5" s="500">
        <f t="shared" si="1"/>
        <v>6210.836655</v>
      </c>
      <c r="H5" s="500">
        <f t="shared" si="1"/>
        <v>1719.293442</v>
      </c>
      <c r="I5" s="500">
        <f t="shared" si="1"/>
        <v>3534.532104</v>
      </c>
      <c r="J5" s="499">
        <f t="shared" si="1"/>
        <v>0</v>
      </c>
      <c r="K5" s="499">
        <f t="shared" si="1"/>
        <v>0</v>
      </c>
      <c r="L5" s="499">
        <f t="shared" si="1"/>
        <v>0</v>
      </c>
      <c r="M5" s="499">
        <f t="shared" si="1"/>
        <v>0</v>
      </c>
      <c r="N5" s="499">
        <f t="shared" si="1"/>
        <v>0</v>
      </c>
      <c r="P5" s="9"/>
    </row>
    <row r="6" ht="15.75" customHeight="1">
      <c r="J6" s="67"/>
      <c r="K6" s="67"/>
      <c r="L6" s="67"/>
      <c r="M6" s="67"/>
      <c r="N6" s="67"/>
    </row>
    <row r="7" ht="15.75" customHeight="1">
      <c r="A7" s="1" t="s">
        <v>407</v>
      </c>
      <c r="J7" s="67"/>
      <c r="K7" s="67"/>
      <c r="L7" s="67"/>
      <c r="M7" s="67"/>
      <c r="N7" s="67"/>
    </row>
    <row r="8" ht="15.75" customHeight="1">
      <c r="A8" s="501" t="s">
        <v>303</v>
      </c>
      <c r="B8" s="496">
        <f>'Análisis Particulares'!Q40</f>
        <v>16500</v>
      </c>
      <c r="C8" s="496">
        <f>'Análisis UIS Salud'!Q49</f>
        <v>16500</v>
      </c>
      <c r="D8" s="496">
        <f>'Análisis Sura'!Q44</f>
        <v>16500</v>
      </c>
      <c r="E8" s="496">
        <f>'Análisis Surath'!Q51</f>
        <v>16500</v>
      </c>
      <c r="F8" s="496">
        <f>'Análisis Coomeva mp'!Q44</f>
        <v>16500</v>
      </c>
      <c r="G8" s="496">
        <f>'Análisis Presente'!Q49</f>
        <v>16500</v>
      </c>
      <c r="H8" s="496">
        <f>'Análisis Allianz'!Q44</f>
        <v>16500</v>
      </c>
      <c r="I8" s="496">
        <f>'Análisis Axa Colpatria'!Q44</f>
        <v>16500</v>
      </c>
      <c r="J8" s="63"/>
      <c r="K8" s="63"/>
      <c r="L8" s="63"/>
      <c r="M8" s="63"/>
      <c r="N8" s="63"/>
    </row>
    <row r="9" ht="15.75" customHeight="1">
      <c r="A9" s="499" t="s">
        <v>408</v>
      </c>
      <c r="B9" s="500">
        <f t="shared" ref="B9:N9" si="2">SUM(B8)</f>
        <v>16500</v>
      </c>
      <c r="C9" s="500">
        <f t="shared" si="2"/>
        <v>16500</v>
      </c>
      <c r="D9" s="500">
        <f t="shared" si="2"/>
        <v>16500</v>
      </c>
      <c r="E9" s="500">
        <f t="shared" si="2"/>
        <v>16500</v>
      </c>
      <c r="F9" s="500">
        <f t="shared" si="2"/>
        <v>16500</v>
      </c>
      <c r="G9" s="500">
        <f t="shared" si="2"/>
        <v>16500</v>
      </c>
      <c r="H9" s="500">
        <f t="shared" si="2"/>
        <v>16500</v>
      </c>
      <c r="I9" s="500">
        <f t="shared" si="2"/>
        <v>16500</v>
      </c>
      <c r="J9" s="499">
        <f t="shared" si="2"/>
        <v>0</v>
      </c>
      <c r="K9" s="499">
        <f t="shared" si="2"/>
        <v>0</v>
      </c>
      <c r="L9" s="499">
        <f t="shared" si="2"/>
        <v>0</v>
      </c>
      <c r="M9" s="499">
        <f t="shared" si="2"/>
        <v>0</v>
      </c>
      <c r="N9" s="499">
        <f t="shared" si="2"/>
        <v>0</v>
      </c>
    </row>
    <row r="10" ht="15.75" customHeight="1">
      <c r="J10" s="67"/>
      <c r="K10" s="67"/>
      <c r="L10" s="67"/>
      <c r="M10" s="67"/>
      <c r="N10" s="67"/>
    </row>
    <row r="11" ht="15.75" customHeight="1">
      <c r="A11" s="499" t="s">
        <v>409</v>
      </c>
      <c r="B11" s="502">
        <f t="shared" ref="B11:N11" si="3">B5+B9</f>
        <v>17728.19697</v>
      </c>
      <c r="C11" s="502">
        <f t="shared" si="3"/>
        <v>23011.94209</v>
      </c>
      <c r="D11" s="502">
        <f t="shared" si="3"/>
        <v>18209.66257</v>
      </c>
      <c r="E11" s="502">
        <f t="shared" si="3"/>
        <v>22965.98897</v>
      </c>
      <c r="F11" s="502">
        <f t="shared" si="3"/>
        <v>18046.10038</v>
      </c>
      <c r="G11" s="502">
        <f t="shared" si="3"/>
        <v>22710.83665</v>
      </c>
      <c r="H11" s="502">
        <f t="shared" si="3"/>
        <v>18219.29344</v>
      </c>
      <c r="I11" s="502">
        <f t="shared" si="3"/>
        <v>20034.5321</v>
      </c>
      <c r="J11" s="499">
        <f t="shared" si="3"/>
        <v>0</v>
      </c>
      <c r="K11" s="499">
        <f t="shared" si="3"/>
        <v>0</v>
      </c>
      <c r="L11" s="499">
        <f t="shared" si="3"/>
        <v>0</v>
      </c>
      <c r="M11" s="499">
        <f t="shared" si="3"/>
        <v>0</v>
      </c>
      <c r="N11" s="499">
        <f t="shared" si="3"/>
        <v>0</v>
      </c>
    </row>
    <row r="12" ht="15.75" customHeight="1"/>
    <row r="13" ht="15.75" customHeight="1"/>
    <row r="14" ht="15.75" customHeight="1">
      <c r="A14" s="503" t="s">
        <v>410</v>
      </c>
      <c r="B14" s="503" t="str">
        <f t="shared" ref="B14:N14" si="4">B1</f>
        <v>Particulares</v>
      </c>
      <c r="C14" s="503" t="str">
        <f t="shared" si="4"/>
        <v>Uis Salud</v>
      </c>
      <c r="D14" s="503" t="str">
        <f t="shared" si="4"/>
        <v>Sura</v>
      </c>
      <c r="E14" s="503" t="str">
        <f t="shared" si="4"/>
        <v>Surath</v>
      </c>
      <c r="F14" s="503" t="str">
        <f t="shared" si="4"/>
        <v>Coomeva mp</v>
      </c>
      <c r="G14" s="503" t="str">
        <f t="shared" si="4"/>
        <v>Presente </v>
      </c>
      <c r="H14" s="503" t="str">
        <f t="shared" si="4"/>
        <v>Allianz</v>
      </c>
      <c r="I14" s="503" t="str">
        <f t="shared" si="4"/>
        <v>Axa Colpatria</v>
      </c>
      <c r="J14" s="503" t="str">
        <f t="shared" si="4"/>
        <v>Convenio1</v>
      </c>
      <c r="K14" s="503" t="str">
        <f t="shared" si="4"/>
        <v>Convenio2</v>
      </c>
      <c r="L14" s="503" t="str">
        <f t="shared" si="4"/>
        <v>Convenio3</v>
      </c>
      <c r="M14" s="503" t="str">
        <f t="shared" si="4"/>
        <v>Convenio4</v>
      </c>
      <c r="N14" s="503" t="str">
        <f t="shared" si="4"/>
        <v>Convenio5</v>
      </c>
      <c r="O14" s="59" t="s">
        <v>154</v>
      </c>
      <c r="P14" s="59" t="s">
        <v>411</v>
      </c>
    </row>
    <row r="15" ht="15.75" customHeight="1">
      <c r="A15" s="504" t="s">
        <v>21</v>
      </c>
      <c r="B15" s="505">
        <f>Consultas!B2</f>
        <v>96</v>
      </c>
      <c r="C15" s="505">
        <f>Consultas!C2</f>
        <v>188</v>
      </c>
      <c r="D15" s="505">
        <f>Consultas!D2</f>
        <v>39</v>
      </c>
      <c r="E15" s="505">
        <f>Consultas!E2</f>
        <v>0</v>
      </c>
      <c r="F15" s="505">
        <f>Consultas!F2</f>
        <v>30</v>
      </c>
      <c r="G15" s="505">
        <f>Consultas!G2</f>
        <v>12</v>
      </c>
      <c r="H15" s="505">
        <f>Consultas!H2</f>
        <v>26</v>
      </c>
      <c r="I15" s="505">
        <f>Consultas!I2</f>
        <v>0</v>
      </c>
      <c r="J15" s="505" t="str">
        <f>Consultas!J2</f>
        <v/>
      </c>
      <c r="K15" s="505" t="str">
        <f>Consultas!K2</f>
        <v/>
      </c>
      <c r="L15" s="505" t="str">
        <f>Consultas!L2</f>
        <v/>
      </c>
      <c r="M15" s="505" t="str">
        <f>Consultas!M2</f>
        <v/>
      </c>
      <c r="N15" s="505" t="str">
        <f>Consultas!N2</f>
        <v/>
      </c>
      <c r="O15" s="505">
        <f t="shared" ref="O15:O50" si="6">SUM(B15:N15)</f>
        <v>391</v>
      </c>
    </row>
    <row r="16" ht="15.75" customHeight="1">
      <c r="A16" s="63" t="s">
        <v>412</v>
      </c>
      <c r="B16" s="506">
        <f t="shared" ref="B16:N16" si="5">B15*B$9</f>
        <v>1584000</v>
      </c>
      <c r="C16" s="506">
        <f t="shared" si="5"/>
        <v>3102000</v>
      </c>
      <c r="D16" s="506">
        <f t="shared" si="5"/>
        <v>643500</v>
      </c>
      <c r="E16" s="506">
        <f t="shared" si="5"/>
        <v>0</v>
      </c>
      <c r="F16" s="506">
        <f t="shared" si="5"/>
        <v>495000</v>
      </c>
      <c r="G16" s="506">
        <f t="shared" si="5"/>
        <v>198000</v>
      </c>
      <c r="H16" s="506">
        <f t="shared" si="5"/>
        <v>429000</v>
      </c>
      <c r="I16" s="506">
        <f t="shared" si="5"/>
        <v>0</v>
      </c>
      <c r="J16" s="506">
        <f t="shared" si="5"/>
        <v>0</v>
      </c>
      <c r="K16" s="506">
        <f t="shared" si="5"/>
        <v>0</v>
      </c>
      <c r="L16" s="506">
        <f t="shared" si="5"/>
        <v>0</v>
      </c>
      <c r="M16" s="506">
        <f t="shared" si="5"/>
        <v>0</v>
      </c>
      <c r="N16" s="506">
        <f t="shared" si="5"/>
        <v>0</v>
      </c>
      <c r="O16" s="506">
        <f t="shared" si="6"/>
        <v>6451500</v>
      </c>
      <c r="P16" s="507">
        <f>SUM(B16:O16)+SUM(B17:O17)</f>
        <v>16051887.08</v>
      </c>
    </row>
    <row r="17" ht="15.75" customHeight="1">
      <c r="A17" s="63" t="s">
        <v>413</v>
      </c>
      <c r="B17" s="506">
        <f t="shared" ref="B17:N17" si="7">B15*B$5</f>
        <v>117906.9089</v>
      </c>
      <c r="C17" s="506">
        <f t="shared" si="7"/>
        <v>1224245.112</v>
      </c>
      <c r="D17" s="506">
        <f t="shared" si="7"/>
        <v>66676.84031</v>
      </c>
      <c r="E17" s="506">
        <f t="shared" si="7"/>
        <v>0</v>
      </c>
      <c r="F17" s="506">
        <f t="shared" si="7"/>
        <v>46383.01126</v>
      </c>
      <c r="G17" s="506">
        <f t="shared" si="7"/>
        <v>74530.03986</v>
      </c>
      <c r="H17" s="506">
        <f t="shared" si="7"/>
        <v>44701.6295</v>
      </c>
      <c r="I17" s="506">
        <f t="shared" si="7"/>
        <v>0</v>
      </c>
      <c r="J17" s="506">
        <f t="shared" si="7"/>
        <v>0</v>
      </c>
      <c r="K17" s="506">
        <f t="shared" si="7"/>
        <v>0</v>
      </c>
      <c r="L17" s="506">
        <f t="shared" si="7"/>
        <v>0</v>
      </c>
      <c r="M17" s="506">
        <f t="shared" si="7"/>
        <v>0</v>
      </c>
      <c r="N17" s="506">
        <f t="shared" si="7"/>
        <v>0</v>
      </c>
      <c r="O17" s="506">
        <f t="shared" si="6"/>
        <v>1574443.542</v>
      </c>
      <c r="P17" s="239"/>
    </row>
    <row r="18" ht="15.75" customHeight="1">
      <c r="A18" s="504" t="s">
        <v>22</v>
      </c>
      <c r="B18" s="505">
        <f>Consultas!B3</f>
        <v>114</v>
      </c>
      <c r="C18" s="505">
        <f>Consultas!C3</f>
        <v>219</v>
      </c>
      <c r="D18" s="505">
        <f>Consultas!D3</f>
        <v>64</v>
      </c>
      <c r="E18" s="505">
        <f>Consultas!E3</f>
        <v>0</v>
      </c>
      <c r="F18" s="505">
        <f>Consultas!F3</f>
        <v>64</v>
      </c>
      <c r="G18" s="505">
        <f>Consultas!G3</f>
        <v>39</v>
      </c>
      <c r="H18" s="505">
        <f>Consultas!H3</f>
        <v>44</v>
      </c>
      <c r="I18" s="505">
        <f>Consultas!I3</f>
        <v>1</v>
      </c>
      <c r="J18" s="505" t="str">
        <f>Consultas!J3</f>
        <v/>
      </c>
      <c r="K18" s="505" t="str">
        <f>Consultas!K3</f>
        <v/>
      </c>
      <c r="L18" s="505" t="str">
        <f>Consultas!L3</f>
        <v/>
      </c>
      <c r="M18" s="505" t="str">
        <f>Consultas!M3</f>
        <v/>
      </c>
      <c r="N18" s="505" t="str">
        <f>Consultas!N3</f>
        <v/>
      </c>
      <c r="O18" s="505">
        <f t="shared" si="6"/>
        <v>545</v>
      </c>
    </row>
    <row r="19" ht="15.75" customHeight="1">
      <c r="A19" s="63" t="s">
        <v>412</v>
      </c>
      <c r="B19" s="506">
        <f t="shared" ref="B19:N19" si="8">B18*B$9</f>
        <v>1881000</v>
      </c>
      <c r="C19" s="506">
        <f t="shared" si="8"/>
        <v>3613500</v>
      </c>
      <c r="D19" s="506">
        <f t="shared" si="8"/>
        <v>1056000</v>
      </c>
      <c r="E19" s="506">
        <f t="shared" si="8"/>
        <v>0</v>
      </c>
      <c r="F19" s="506">
        <f t="shared" si="8"/>
        <v>1056000</v>
      </c>
      <c r="G19" s="506">
        <f t="shared" si="8"/>
        <v>643500</v>
      </c>
      <c r="H19" s="506">
        <f t="shared" si="8"/>
        <v>726000</v>
      </c>
      <c r="I19" s="506">
        <f t="shared" si="8"/>
        <v>16500</v>
      </c>
      <c r="J19" s="506">
        <f t="shared" si="8"/>
        <v>0</v>
      </c>
      <c r="K19" s="506">
        <f t="shared" si="8"/>
        <v>0</v>
      </c>
      <c r="L19" s="506">
        <f t="shared" si="8"/>
        <v>0</v>
      </c>
      <c r="M19" s="506">
        <f t="shared" si="8"/>
        <v>0</v>
      </c>
      <c r="N19" s="506">
        <f t="shared" si="8"/>
        <v>0</v>
      </c>
      <c r="O19" s="506">
        <f t="shared" si="6"/>
        <v>8992500</v>
      </c>
      <c r="P19" s="507">
        <f>SUM(B19:O19)+SUM(B20:O20)</f>
        <v>22176809.35</v>
      </c>
    </row>
    <row r="20" ht="15.75" customHeight="1">
      <c r="A20" s="63" t="s">
        <v>413</v>
      </c>
      <c r="B20" s="506">
        <f t="shared" ref="B20:N20" si="9">B18*B$5</f>
        <v>140014.4543</v>
      </c>
      <c r="C20" s="506">
        <f t="shared" si="9"/>
        <v>1426115.317</v>
      </c>
      <c r="D20" s="506">
        <f t="shared" si="9"/>
        <v>109418.4046</v>
      </c>
      <c r="E20" s="506">
        <f t="shared" si="9"/>
        <v>0</v>
      </c>
      <c r="F20" s="506">
        <f t="shared" si="9"/>
        <v>98950.42402</v>
      </c>
      <c r="G20" s="506">
        <f t="shared" si="9"/>
        <v>242222.6295</v>
      </c>
      <c r="H20" s="506">
        <f t="shared" si="9"/>
        <v>75648.91146</v>
      </c>
      <c r="I20" s="506">
        <f t="shared" si="9"/>
        <v>3534.532104</v>
      </c>
      <c r="J20" s="506">
        <f t="shared" si="9"/>
        <v>0</v>
      </c>
      <c r="K20" s="506">
        <f t="shared" si="9"/>
        <v>0</v>
      </c>
      <c r="L20" s="506">
        <f t="shared" si="9"/>
        <v>0</v>
      </c>
      <c r="M20" s="506">
        <f t="shared" si="9"/>
        <v>0</v>
      </c>
      <c r="N20" s="506">
        <f t="shared" si="9"/>
        <v>0</v>
      </c>
      <c r="O20" s="506">
        <f t="shared" si="6"/>
        <v>2095904.673</v>
      </c>
      <c r="P20" s="239"/>
    </row>
    <row r="21" ht="15.75" customHeight="1">
      <c r="A21" s="504" t="s">
        <v>23</v>
      </c>
      <c r="B21" s="505">
        <f>Consultas!B4</f>
        <v>127</v>
      </c>
      <c r="C21" s="505">
        <f>Consultas!C4</f>
        <v>240</v>
      </c>
      <c r="D21" s="505">
        <f>Consultas!D4</f>
        <v>76</v>
      </c>
      <c r="E21" s="505">
        <f>Consultas!E4</f>
        <v>0</v>
      </c>
      <c r="F21" s="505">
        <f>Consultas!F4</f>
        <v>71</v>
      </c>
      <c r="G21" s="505">
        <f>Consultas!G4</f>
        <v>41</v>
      </c>
      <c r="H21" s="505">
        <f>Consultas!H4</f>
        <v>54</v>
      </c>
      <c r="I21" s="505">
        <f>Consultas!I4</f>
        <v>17</v>
      </c>
      <c r="J21" s="505" t="str">
        <f>Consultas!J4</f>
        <v/>
      </c>
      <c r="K21" s="505" t="str">
        <f>Consultas!K4</f>
        <v/>
      </c>
      <c r="L21" s="505" t="str">
        <f>Consultas!L4</f>
        <v/>
      </c>
      <c r="M21" s="505" t="str">
        <f>Consultas!M4</f>
        <v/>
      </c>
      <c r="N21" s="505" t="str">
        <f>Consultas!N4</f>
        <v/>
      </c>
      <c r="O21" s="505">
        <f t="shared" si="6"/>
        <v>626</v>
      </c>
    </row>
    <row r="22" ht="15.75" customHeight="1">
      <c r="A22" s="63" t="s">
        <v>412</v>
      </c>
      <c r="B22" s="506">
        <f t="shared" ref="B22:N22" si="10">B21*B$9</f>
        <v>2095500</v>
      </c>
      <c r="C22" s="506">
        <f t="shared" si="10"/>
        <v>3960000</v>
      </c>
      <c r="D22" s="506">
        <f t="shared" si="10"/>
        <v>1254000</v>
      </c>
      <c r="E22" s="506">
        <f t="shared" si="10"/>
        <v>0</v>
      </c>
      <c r="F22" s="506">
        <f t="shared" si="10"/>
        <v>1171500</v>
      </c>
      <c r="G22" s="506">
        <f t="shared" si="10"/>
        <v>676500</v>
      </c>
      <c r="H22" s="506">
        <f t="shared" si="10"/>
        <v>891000</v>
      </c>
      <c r="I22" s="506">
        <f t="shared" si="10"/>
        <v>280500</v>
      </c>
      <c r="J22" s="506">
        <f t="shared" si="10"/>
        <v>0</v>
      </c>
      <c r="K22" s="506">
        <f t="shared" si="10"/>
        <v>0</v>
      </c>
      <c r="L22" s="506">
        <f t="shared" si="10"/>
        <v>0</v>
      </c>
      <c r="M22" s="506">
        <f t="shared" si="10"/>
        <v>0</v>
      </c>
      <c r="N22" s="506">
        <f t="shared" si="10"/>
        <v>0</v>
      </c>
      <c r="O22" s="506">
        <f t="shared" si="6"/>
        <v>10329000</v>
      </c>
      <c r="P22" s="507">
        <f>SUM(B22:O22)+SUM(B23:O23)</f>
        <v>25390255.58</v>
      </c>
    </row>
    <row r="23" ht="15.75" customHeight="1">
      <c r="A23" s="63" t="s">
        <v>413</v>
      </c>
      <c r="B23" s="506">
        <f t="shared" ref="B23:N23" si="11">B21*B$5</f>
        <v>155981.0149</v>
      </c>
      <c r="C23" s="506">
        <f t="shared" si="11"/>
        <v>1562866.101</v>
      </c>
      <c r="D23" s="506">
        <f t="shared" si="11"/>
        <v>129934.3555</v>
      </c>
      <c r="E23" s="506">
        <f t="shared" si="11"/>
        <v>0</v>
      </c>
      <c r="F23" s="506">
        <f t="shared" si="11"/>
        <v>109773.1266</v>
      </c>
      <c r="G23" s="506">
        <f t="shared" si="11"/>
        <v>254644.3028</v>
      </c>
      <c r="H23" s="506">
        <f t="shared" si="11"/>
        <v>92841.84589</v>
      </c>
      <c r="I23" s="506">
        <f t="shared" si="11"/>
        <v>60087.04577</v>
      </c>
      <c r="J23" s="506">
        <f t="shared" si="11"/>
        <v>0</v>
      </c>
      <c r="K23" s="506">
        <f t="shared" si="11"/>
        <v>0</v>
      </c>
      <c r="L23" s="506">
        <f t="shared" si="11"/>
        <v>0</v>
      </c>
      <c r="M23" s="506">
        <f t="shared" si="11"/>
        <v>0</v>
      </c>
      <c r="N23" s="506">
        <f t="shared" si="11"/>
        <v>0</v>
      </c>
      <c r="O23" s="506">
        <f t="shared" si="6"/>
        <v>2366127.792</v>
      </c>
      <c r="P23" s="239"/>
    </row>
    <row r="24" ht="15.75" customHeight="1">
      <c r="A24" s="504" t="s">
        <v>24</v>
      </c>
      <c r="B24" s="505">
        <f>Consultas!B5</f>
        <v>100</v>
      </c>
      <c r="C24" s="505">
        <f>Consultas!C5</f>
        <v>180</v>
      </c>
      <c r="D24" s="505">
        <f>Consultas!D5</f>
        <v>55</v>
      </c>
      <c r="E24" s="505">
        <f>Consultas!E5</f>
        <v>0</v>
      </c>
      <c r="F24" s="505">
        <f>Consultas!F5</f>
        <v>40</v>
      </c>
      <c r="G24" s="505">
        <f>Consultas!G5</f>
        <v>40</v>
      </c>
      <c r="H24" s="505">
        <f>Consultas!H5</f>
        <v>30</v>
      </c>
      <c r="I24" s="505">
        <f>Consultas!I5</f>
        <v>38</v>
      </c>
      <c r="J24" s="505" t="str">
        <f>Consultas!J5</f>
        <v/>
      </c>
      <c r="K24" s="505" t="str">
        <f>Consultas!K5</f>
        <v/>
      </c>
      <c r="L24" s="505" t="str">
        <f>Consultas!L5</f>
        <v/>
      </c>
      <c r="M24" s="505" t="str">
        <f>Consultas!M5</f>
        <v/>
      </c>
      <c r="N24" s="505" t="str">
        <f>Consultas!N5</f>
        <v/>
      </c>
      <c r="O24" s="505">
        <f t="shared" si="6"/>
        <v>483</v>
      </c>
    </row>
    <row r="25" ht="15.75" customHeight="1">
      <c r="A25" s="63" t="s">
        <v>412</v>
      </c>
      <c r="B25" s="506">
        <f t="shared" ref="B25:N25" si="12">B24*B$9</f>
        <v>1650000</v>
      </c>
      <c r="C25" s="506">
        <f t="shared" si="12"/>
        <v>2970000</v>
      </c>
      <c r="D25" s="506">
        <f t="shared" si="12"/>
        <v>907500</v>
      </c>
      <c r="E25" s="506">
        <f t="shared" si="12"/>
        <v>0</v>
      </c>
      <c r="F25" s="506">
        <f t="shared" si="12"/>
        <v>660000</v>
      </c>
      <c r="G25" s="506">
        <f t="shared" si="12"/>
        <v>660000</v>
      </c>
      <c r="H25" s="506">
        <f t="shared" si="12"/>
        <v>495000</v>
      </c>
      <c r="I25" s="506">
        <f t="shared" si="12"/>
        <v>627000</v>
      </c>
      <c r="J25" s="506">
        <f t="shared" si="12"/>
        <v>0</v>
      </c>
      <c r="K25" s="506">
        <f t="shared" si="12"/>
        <v>0</v>
      </c>
      <c r="L25" s="506">
        <f t="shared" si="12"/>
        <v>0</v>
      </c>
      <c r="M25" s="506">
        <f t="shared" si="12"/>
        <v>0</v>
      </c>
      <c r="N25" s="506">
        <f t="shared" si="12"/>
        <v>0</v>
      </c>
      <c r="O25" s="506">
        <f t="shared" si="6"/>
        <v>7969500</v>
      </c>
      <c r="P25" s="507">
        <f>SUM(B25:O25)+SUM(B26:O26)</f>
        <v>19709338.44</v>
      </c>
    </row>
    <row r="26" ht="15.75" customHeight="1">
      <c r="A26" s="63" t="s">
        <v>413</v>
      </c>
      <c r="B26" s="506">
        <f t="shared" ref="B26:N26" si="13">B24*B$5</f>
        <v>122819.6968</v>
      </c>
      <c r="C26" s="506">
        <f t="shared" si="13"/>
        <v>1172149.575</v>
      </c>
      <c r="D26" s="506">
        <f t="shared" si="13"/>
        <v>94031.44146</v>
      </c>
      <c r="E26" s="506">
        <f t="shared" si="13"/>
        <v>0</v>
      </c>
      <c r="F26" s="506">
        <f t="shared" si="13"/>
        <v>61844.01501</v>
      </c>
      <c r="G26" s="506">
        <f t="shared" si="13"/>
        <v>248433.4662</v>
      </c>
      <c r="H26" s="506">
        <f t="shared" si="13"/>
        <v>51578.80327</v>
      </c>
      <c r="I26" s="506">
        <f t="shared" si="13"/>
        <v>134312.22</v>
      </c>
      <c r="J26" s="506">
        <f t="shared" si="13"/>
        <v>0</v>
      </c>
      <c r="K26" s="506">
        <f t="shared" si="13"/>
        <v>0</v>
      </c>
      <c r="L26" s="506">
        <f t="shared" si="13"/>
        <v>0</v>
      </c>
      <c r="M26" s="506">
        <f t="shared" si="13"/>
        <v>0</v>
      </c>
      <c r="N26" s="506">
        <f t="shared" si="13"/>
        <v>0</v>
      </c>
      <c r="O26" s="506">
        <f t="shared" si="6"/>
        <v>1885169.218</v>
      </c>
      <c r="P26" s="239"/>
    </row>
    <row r="27" ht="15.75" customHeight="1">
      <c r="A27" s="504" t="s">
        <v>25</v>
      </c>
      <c r="B27" s="505">
        <f>Consultas!B6</f>
        <v>119</v>
      </c>
      <c r="C27" s="505">
        <f>Consultas!C6</f>
        <v>153</v>
      </c>
      <c r="D27" s="505">
        <f>Consultas!D6</f>
        <v>69</v>
      </c>
      <c r="E27" s="505">
        <f>Consultas!E6</f>
        <v>0</v>
      </c>
      <c r="F27" s="505">
        <f>Consultas!F6</f>
        <v>51</v>
      </c>
      <c r="G27" s="505">
        <f>Consultas!G6</f>
        <v>44</v>
      </c>
      <c r="H27" s="505">
        <f>Consultas!H6</f>
        <v>39</v>
      </c>
      <c r="I27" s="505">
        <f>Consultas!I6</f>
        <v>59</v>
      </c>
      <c r="J27" s="505" t="str">
        <f>Consultas!J6</f>
        <v/>
      </c>
      <c r="K27" s="505" t="str">
        <f>Consultas!K6</f>
        <v/>
      </c>
      <c r="L27" s="505" t="str">
        <f>Consultas!L6</f>
        <v/>
      </c>
      <c r="M27" s="505" t="str">
        <f>Consultas!M6</f>
        <v/>
      </c>
      <c r="N27" s="505" t="str">
        <f>Consultas!N6</f>
        <v/>
      </c>
      <c r="O27" s="505">
        <f t="shared" si="6"/>
        <v>534</v>
      </c>
    </row>
    <row r="28" ht="15.75" customHeight="1">
      <c r="A28" s="63" t="s">
        <v>412</v>
      </c>
      <c r="B28" s="506">
        <f t="shared" ref="B28:N28" si="14">B27*B$9</f>
        <v>1963500</v>
      </c>
      <c r="C28" s="506">
        <f t="shared" si="14"/>
        <v>2524500</v>
      </c>
      <c r="D28" s="506">
        <f t="shared" si="14"/>
        <v>1138500</v>
      </c>
      <c r="E28" s="506">
        <f t="shared" si="14"/>
        <v>0</v>
      </c>
      <c r="F28" s="506">
        <f t="shared" si="14"/>
        <v>841500</v>
      </c>
      <c r="G28" s="506">
        <f t="shared" si="14"/>
        <v>726000</v>
      </c>
      <c r="H28" s="506">
        <f t="shared" si="14"/>
        <v>643500</v>
      </c>
      <c r="I28" s="506">
        <f t="shared" si="14"/>
        <v>973500</v>
      </c>
      <c r="J28" s="506">
        <f t="shared" si="14"/>
        <v>0</v>
      </c>
      <c r="K28" s="506">
        <f t="shared" si="14"/>
        <v>0</v>
      </c>
      <c r="L28" s="506">
        <f t="shared" si="14"/>
        <v>0</v>
      </c>
      <c r="M28" s="506">
        <f t="shared" si="14"/>
        <v>0</v>
      </c>
      <c r="N28" s="506">
        <f t="shared" si="14"/>
        <v>0</v>
      </c>
      <c r="O28" s="506">
        <f t="shared" si="6"/>
        <v>8811000</v>
      </c>
      <c r="P28" s="507">
        <f>SUM(B28:O28)+SUM(B29:O29)</f>
        <v>21398334.13</v>
      </c>
    </row>
    <row r="29" ht="15.75" customHeight="1">
      <c r="A29" s="63" t="s">
        <v>413</v>
      </c>
      <c r="B29" s="506">
        <f t="shared" ref="B29:N29" si="15">B27*B$5</f>
        <v>146155.4391</v>
      </c>
      <c r="C29" s="506">
        <f t="shared" si="15"/>
        <v>996327.1391</v>
      </c>
      <c r="D29" s="506">
        <f t="shared" si="15"/>
        <v>117966.7175</v>
      </c>
      <c r="E29" s="506">
        <f t="shared" si="15"/>
        <v>0</v>
      </c>
      <c r="F29" s="506">
        <f t="shared" si="15"/>
        <v>78851.11914</v>
      </c>
      <c r="G29" s="506">
        <f t="shared" si="15"/>
        <v>273276.8128</v>
      </c>
      <c r="H29" s="506">
        <f t="shared" si="15"/>
        <v>67052.44425</v>
      </c>
      <c r="I29" s="506">
        <f t="shared" si="15"/>
        <v>208537.3941</v>
      </c>
      <c r="J29" s="506">
        <f t="shared" si="15"/>
        <v>0</v>
      </c>
      <c r="K29" s="506">
        <f t="shared" si="15"/>
        <v>0</v>
      </c>
      <c r="L29" s="506">
        <f t="shared" si="15"/>
        <v>0</v>
      </c>
      <c r="M29" s="506">
        <f t="shared" si="15"/>
        <v>0</v>
      </c>
      <c r="N29" s="506">
        <f t="shared" si="15"/>
        <v>0</v>
      </c>
      <c r="O29" s="506">
        <f t="shared" si="6"/>
        <v>1888167.066</v>
      </c>
      <c r="P29" s="239"/>
    </row>
    <row r="30" ht="15.75" customHeight="1">
      <c r="A30" s="504" t="s">
        <v>26</v>
      </c>
      <c r="B30" s="505">
        <f>Consultas!B7</f>
        <v>158</v>
      </c>
      <c r="C30" s="505">
        <f>Consultas!C7</f>
        <v>141</v>
      </c>
      <c r="D30" s="505">
        <f>Consultas!D7</f>
        <v>39</v>
      </c>
      <c r="E30" s="505">
        <f>Consultas!E7</f>
        <v>0</v>
      </c>
      <c r="F30" s="505">
        <f>Consultas!F7</f>
        <v>52</v>
      </c>
      <c r="G30" s="505">
        <f>Consultas!G7</f>
        <v>68</v>
      </c>
      <c r="H30" s="505">
        <f>Consultas!H7</f>
        <v>40</v>
      </c>
      <c r="I30" s="505">
        <f>Consultas!I7</f>
        <v>42</v>
      </c>
      <c r="J30" s="505" t="str">
        <f>Consultas!J7</f>
        <v/>
      </c>
      <c r="K30" s="505" t="str">
        <f>Consultas!K7</f>
        <v/>
      </c>
      <c r="L30" s="505" t="str">
        <f>Consultas!L7</f>
        <v/>
      </c>
      <c r="M30" s="505" t="str">
        <f>Consultas!M7</f>
        <v/>
      </c>
      <c r="N30" s="505" t="str">
        <f>Consultas!N7</f>
        <v/>
      </c>
      <c r="O30" s="505">
        <f t="shared" si="6"/>
        <v>540</v>
      </c>
    </row>
    <row r="31" ht="15.75" customHeight="1">
      <c r="A31" s="63" t="s">
        <v>412</v>
      </c>
      <c r="B31" s="506">
        <f t="shared" ref="B31:N31" si="16">B30*B$9</f>
        <v>2607000</v>
      </c>
      <c r="C31" s="506">
        <f t="shared" si="16"/>
        <v>2326500</v>
      </c>
      <c r="D31" s="506">
        <f t="shared" si="16"/>
        <v>643500</v>
      </c>
      <c r="E31" s="506">
        <f t="shared" si="16"/>
        <v>0</v>
      </c>
      <c r="F31" s="506">
        <f t="shared" si="16"/>
        <v>858000</v>
      </c>
      <c r="G31" s="506">
        <f t="shared" si="16"/>
        <v>1122000</v>
      </c>
      <c r="H31" s="506">
        <f t="shared" si="16"/>
        <v>660000</v>
      </c>
      <c r="I31" s="506">
        <f t="shared" si="16"/>
        <v>693000</v>
      </c>
      <c r="J31" s="506">
        <f t="shared" si="16"/>
        <v>0</v>
      </c>
      <c r="K31" s="506">
        <f t="shared" si="16"/>
        <v>0</v>
      </c>
      <c r="L31" s="506">
        <f t="shared" si="16"/>
        <v>0</v>
      </c>
      <c r="M31" s="506">
        <f t="shared" si="16"/>
        <v>0</v>
      </c>
      <c r="N31" s="506">
        <f t="shared" si="16"/>
        <v>0</v>
      </c>
      <c r="O31" s="506">
        <f t="shared" si="6"/>
        <v>8910000</v>
      </c>
      <c r="P31" s="507">
        <f>SUM(B31:O31)+SUM(B32:O32)</f>
        <v>21617743.99</v>
      </c>
    </row>
    <row r="32" ht="15.75" customHeight="1">
      <c r="A32" s="63" t="s">
        <v>413</v>
      </c>
      <c r="B32" s="506">
        <f t="shared" ref="B32:N32" si="17">B30*B$5</f>
        <v>194055.1209</v>
      </c>
      <c r="C32" s="506">
        <f t="shared" si="17"/>
        <v>918183.8341</v>
      </c>
      <c r="D32" s="506">
        <f t="shared" si="17"/>
        <v>66676.84031</v>
      </c>
      <c r="E32" s="506">
        <f t="shared" si="17"/>
        <v>0</v>
      </c>
      <c r="F32" s="506">
        <f t="shared" si="17"/>
        <v>80397.21951</v>
      </c>
      <c r="G32" s="506">
        <f t="shared" si="17"/>
        <v>422336.8925</v>
      </c>
      <c r="H32" s="506">
        <f t="shared" si="17"/>
        <v>68771.73769</v>
      </c>
      <c r="I32" s="506">
        <f t="shared" si="17"/>
        <v>148450.3484</v>
      </c>
      <c r="J32" s="506">
        <f t="shared" si="17"/>
        <v>0</v>
      </c>
      <c r="K32" s="506">
        <f t="shared" si="17"/>
        <v>0</v>
      </c>
      <c r="L32" s="506">
        <f t="shared" si="17"/>
        <v>0</v>
      </c>
      <c r="M32" s="506">
        <f t="shared" si="17"/>
        <v>0</v>
      </c>
      <c r="N32" s="506">
        <f t="shared" si="17"/>
        <v>0</v>
      </c>
      <c r="O32" s="506">
        <f t="shared" si="6"/>
        <v>1898871.993</v>
      </c>
      <c r="P32" s="239"/>
    </row>
    <row r="33" ht="15.75" customHeight="1">
      <c r="A33" s="504" t="s">
        <v>27</v>
      </c>
      <c r="B33" s="505">
        <f>Consultas!B8</f>
        <v>140</v>
      </c>
      <c r="C33" s="505">
        <f>Consultas!C8</f>
        <v>118</v>
      </c>
      <c r="D33" s="505">
        <f>Consultas!D8</f>
        <v>41</v>
      </c>
      <c r="E33" s="505">
        <f>Consultas!E8</f>
        <v>37</v>
      </c>
      <c r="F33" s="505">
        <f>Consultas!F8</f>
        <v>52</v>
      </c>
      <c r="G33" s="505">
        <f>Consultas!G8</f>
        <v>44</v>
      </c>
      <c r="H33" s="505">
        <f>Consultas!H8</f>
        <v>32</v>
      </c>
      <c r="I33" s="505">
        <f>Consultas!I8</f>
        <v>35</v>
      </c>
      <c r="J33" s="505" t="str">
        <f>Consultas!J8</f>
        <v/>
      </c>
      <c r="K33" s="505" t="str">
        <f>Consultas!K8</f>
        <v/>
      </c>
      <c r="L33" s="505" t="str">
        <f>Consultas!L8</f>
        <v/>
      </c>
      <c r="M33" s="505" t="str">
        <f>Consultas!M8</f>
        <v/>
      </c>
      <c r="N33" s="505" t="str">
        <f>Consultas!N8</f>
        <v/>
      </c>
      <c r="O33" s="505">
        <f t="shared" si="6"/>
        <v>499</v>
      </c>
    </row>
    <row r="34" ht="15.75" customHeight="1">
      <c r="A34" s="63" t="s">
        <v>412</v>
      </c>
      <c r="B34" s="506">
        <f t="shared" ref="B34:N34" si="18">B33*B$9</f>
        <v>2310000</v>
      </c>
      <c r="C34" s="506">
        <f t="shared" si="18"/>
        <v>1947000</v>
      </c>
      <c r="D34" s="506">
        <f t="shared" si="18"/>
        <v>676500</v>
      </c>
      <c r="E34" s="506">
        <f t="shared" si="18"/>
        <v>610500</v>
      </c>
      <c r="F34" s="506">
        <f t="shared" si="18"/>
        <v>858000</v>
      </c>
      <c r="G34" s="506">
        <f t="shared" si="18"/>
        <v>726000</v>
      </c>
      <c r="H34" s="506">
        <f t="shared" si="18"/>
        <v>528000</v>
      </c>
      <c r="I34" s="506">
        <f t="shared" si="18"/>
        <v>577500</v>
      </c>
      <c r="J34" s="506">
        <f t="shared" si="18"/>
        <v>0</v>
      </c>
      <c r="K34" s="506">
        <f t="shared" si="18"/>
        <v>0</v>
      </c>
      <c r="L34" s="506">
        <f t="shared" si="18"/>
        <v>0</v>
      </c>
      <c r="M34" s="506">
        <f t="shared" si="18"/>
        <v>0</v>
      </c>
      <c r="N34" s="506">
        <f t="shared" si="18"/>
        <v>0</v>
      </c>
      <c r="O34" s="506">
        <f t="shared" si="6"/>
        <v>8233500</v>
      </c>
      <c r="P34" s="507">
        <f>SUM(B34:O34)+SUM(B35:O35)</f>
        <v>20031189.09</v>
      </c>
    </row>
    <row r="35" ht="15.75" customHeight="1">
      <c r="A35" s="63" t="s">
        <v>413</v>
      </c>
      <c r="B35" s="506">
        <f t="shared" ref="B35:N35" si="19">B33*B$5</f>
        <v>171947.5755</v>
      </c>
      <c r="C35" s="506">
        <f t="shared" si="19"/>
        <v>768409.1661</v>
      </c>
      <c r="D35" s="506">
        <f t="shared" si="19"/>
        <v>70096.16545</v>
      </c>
      <c r="E35" s="506">
        <f t="shared" si="19"/>
        <v>239241.5917</v>
      </c>
      <c r="F35" s="506">
        <f t="shared" si="19"/>
        <v>80397.21951</v>
      </c>
      <c r="G35" s="506">
        <f t="shared" si="19"/>
        <v>273276.8128</v>
      </c>
      <c r="H35" s="506">
        <f t="shared" si="19"/>
        <v>55017.39016</v>
      </c>
      <c r="I35" s="506">
        <f t="shared" si="19"/>
        <v>123708.6236</v>
      </c>
      <c r="J35" s="506">
        <f t="shared" si="19"/>
        <v>0</v>
      </c>
      <c r="K35" s="506">
        <f t="shared" si="19"/>
        <v>0</v>
      </c>
      <c r="L35" s="506">
        <f t="shared" si="19"/>
        <v>0</v>
      </c>
      <c r="M35" s="506">
        <f t="shared" si="19"/>
        <v>0</v>
      </c>
      <c r="N35" s="506">
        <f t="shared" si="19"/>
        <v>0</v>
      </c>
      <c r="O35" s="506">
        <f t="shared" si="6"/>
        <v>1782094.545</v>
      </c>
      <c r="P35" s="239"/>
    </row>
    <row r="36" ht="15.75" customHeight="1">
      <c r="A36" s="504" t="s">
        <v>28</v>
      </c>
      <c r="B36" s="505">
        <f>Consultas!B9</f>
        <v>138</v>
      </c>
      <c r="C36" s="505">
        <f>Consultas!C9</f>
        <v>131</v>
      </c>
      <c r="D36" s="505">
        <f>Consultas!D9</f>
        <v>59</v>
      </c>
      <c r="E36" s="505">
        <f>Consultas!E9</f>
        <v>66</v>
      </c>
      <c r="F36" s="505">
        <f>Consultas!F9</f>
        <v>73</v>
      </c>
      <c r="G36" s="505">
        <f>Consultas!G9</f>
        <v>37</v>
      </c>
      <c r="H36" s="505">
        <f>Consultas!H9</f>
        <v>38</v>
      </c>
      <c r="I36" s="505">
        <f>Consultas!I9</f>
        <v>48</v>
      </c>
      <c r="J36" s="505" t="str">
        <f>Consultas!J9</f>
        <v/>
      </c>
      <c r="K36" s="505" t="str">
        <f>Consultas!K9</f>
        <v/>
      </c>
      <c r="L36" s="505" t="str">
        <f>Consultas!L9</f>
        <v/>
      </c>
      <c r="M36" s="505" t="str">
        <f>Consultas!M9</f>
        <v/>
      </c>
      <c r="N36" s="505" t="str">
        <f>Consultas!N9</f>
        <v/>
      </c>
      <c r="O36" s="505">
        <f t="shared" si="6"/>
        <v>590</v>
      </c>
    </row>
    <row r="37" ht="15.75" customHeight="1">
      <c r="A37" s="63" t="s">
        <v>412</v>
      </c>
      <c r="B37" s="506">
        <f t="shared" ref="B37:N37" si="20">B36*B$9</f>
        <v>2277000</v>
      </c>
      <c r="C37" s="506">
        <f t="shared" si="20"/>
        <v>2161500</v>
      </c>
      <c r="D37" s="506">
        <f t="shared" si="20"/>
        <v>973500</v>
      </c>
      <c r="E37" s="506">
        <f t="shared" si="20"/>
        <v>1089000</v>
      </c>
      <c r="F37" s="506">
        <f t="shared" si="20"/>
        <v>1204500</v>
      </c>
      <c r="G37" s="506">
        <f t="shared" si="20"/>
        <v>610500</v>
      </c>
      <c r="H37" s="506">
        <f t="shared" si="20"/>
        <v>627000</v>
      </c>
      <c r="I37" s="506">
        <f t="shared" si="20"/>
        <v>792000</v>
      </c>
      <c r="J37" s="506">
        <f t="shared" si="20"/>
        <v>0</v>
      </c>
      <c r="K37" s="506">
        <f t="shared" si="20"/>
        <v>0</v>
      </c>
      <c r="L37" s="506">
        <f t="shared" si="20"/>
        <v>0</v>
      </c>
      <c r="M37" s="506">
        <f t="shared" si="20"/>
        <v>0</v>
      </c>
      <c r="N37" s="506">
        <f t="shared" si="20"/>
        <v>0</v>
      </c>
      <c r="O37" s="506">
        <f t="shared" si="6"/>
        <v>9735000</v>
      </c>
      <c r="P37" s="507">
        <f>SUM(B37:O37)+SUM(B38:O38)</f>
        <v>23725675.87</v>
      </c>
    </row>
    <row r="38" ht="15.75" customHeight="1">
      <c r="A38" s="63" t="s">
        <v>413</v>
      </c>
      <c r="B38" s="506">
        <f t="shared" ref="B38:N38" si="21">B36*B$5</f>
        <v>169491.1815</v>
      </c>
      <c r="C38" s="506">
        <f t="shared" si="21"/>
        <v>853064.4132</v>
      </c>
      <c r="D38" s="506">
        <f t="shared" si="21"/>
        <v>100870.0917</v>
      </c>
      <c r="E38" s="506">
        <f t="shared" si="21"/>
        <v>426755.2717</v>
      </c>
      <c r="F38" s="506">
        <f t="shared" si="21"/>
        <v>112865.3274</v>
      </c>
      <c r="G38" s="506">
        <f t="shared" si="21"/>
        <v>229800.9562</v>
      </c>
      <c r="H38" s="506">
        <f t="shared" si="21"/>
        <v>65333.15081</v>
      </c>
      <c r="I38" s="506">
        <f t="shared" si="21"/>
        <v>169657.541</v>
      </c>
      <c r="J38" s="506">
        <f t="shared" si="21"/>
        <v>0</v>
      </c>
      <c r="K38" s="506">
        <f t="shared" si="21"/>
        <v>0</v>
      </c>
      <c r="L38" s="506">
        <f t="shared" si="21"/>
        <v>0</v>
      </c>
      <c r="M38" s="506">
        <f t="shared" si="21"/>
        <v>0</v>
      </c>
      <c r="N38" s="506">
        <f t="shared" si="21"/>
        <v>0</v>
      </c>
      <c r="O38" s="506">
        <f t="shared" si="6"/>
        <v>2127837.934</v>
      </c>
      <c r="P38" s="239"/>
    </row>
    <row r="39" ht="15.75" customHeight="1">
      <c r="A39" s="504" t="s">
        <v>29</v>
      </c>
      <c r="B39" s="505">
        <f>Consultas!B10</f>
        <v>169</v>
      </c>
      <c r="C39" s="505">
        <f>Consultas!C10</f>
        <v>125</v>
      </c>
      <c r="D39" s="505">
        <f>Consultas!D10</f>
        <v>68</v>
      </c>
      <c r="E39" s="505">
        <f>Consultas!E10</f>
        <v>62</v>
      </c>
      <c r="F39" s="505">
        <f>Consultas!F10</f>
        <v>68</v>
      </c>
      <c r="G39" s="505">
        <f>Consultas!G10</f>
        <v>55</v>
      </c>
      <c r="H39" s="505">
        <f>Consultas!H10</f>
        <v>35</v>
      </c>
      <c r="I39" s="505">
        <f>Consultas!I10</f>
        <v>74</v>
      </c>
      <c r="J39" s="505" t="str">
        <f>Consultas!J10</f>
        <v/>
      </c>
      <c r="K39" s="505" t="str">
        <f>Consultas!K10</f>
        <v/>
      </c>
      <c r="L39" s="505" t="str">
        <f>Consultas!L10</f>
        <v/>
      </c>
      <c r="M39" s="505" t="str">
        <f>Consultas!M10</f>
        <v/>
      </c>
      <c r="N39" s="505" t="str">
        <f>Consultas!N10</f>
        <v/>
      </c>
      <c r="O39" s="505">
        <f t="shared" si="6"/>
        <v>656</v>
      </c>
    </row>
    <row r="40" ht="15.75" customHeight="1">
      <c r="A40" s="63" t="s">
        <v>412</v>
      </c>
      <c r="B40" s="506">
        <f t="shared" ref="B40:N40" si="22">B39*B$9</f>
        <v>2788500</v>
      </c>
      <c r="C40" s="506">
        <f t="shared" si="22"/>
        <v>2062500</v>
      </c>
      <c r="D40" s="506">
        <f t="shared" si="22"/>
        <v>1122000</v>
      </c>
      <c r="E40" s="506">
        <f t="shared" si="22"/>
        <v>1023000</v>
      </c>
      <c r="F40" s="506">
        <f t="shared" si="22"/>
        <v>1122000</v>
      </c>
      <c r="G40" s="506">
        <f t="shared" si="22"/>
        <v>907500</v>
      </c>
      <c r="H40" s="506">
        <f t="shared" si="22"/>
        <v>577500</v>
      </c>
      <c r="I40" s="506">
        <f t="shared" si="22"/>
        <v>1221000</v>
      </c>
      <c r="J40" s="506">
        <f t="shared" si="22"/>
        <v>0</v>
      </c>
      <c r="K40" s="506">
        <f t="shared" si="22"/>
        <v>0</v>
      </c>
      <c r="L40" s="506">
        <f t="shared" si="22"/>
        <v>0</v>
      </c>
      <c r="M40" s="506">
        <f t="shared" si="22"/>
        <v>0</v>
      </c>
      <c r="N40" s="506">
        <f t="shared" si="22"/>
        <v>0</v>
      </c>
      <c r="O40" s="506">
        <f t="shared" si="6"/>
        <v>10824000</v>
      </c>
      <c r="P40" s="507">
        <f>SUM(B40:O40)+SUM(B41:O41)</f>
        <v>26262335.81</v>
      </c>
    </row>
    <row r="41" ht="15.75" customHeight="1">
      <c r="A41" s="63" t="s">
        <v>413</v>
      </c>
      <c r="B41" s="506">
        <f t="shared" ref="B41:N41" si="23">B39*B$5</f>
        <v>207565.2875</v>
      </c>
      <c r="C41" s="506">
        <f t="shared" si="23"/>
        <v>813992.7607</v>
      </c>
      <c r="D41" s="506">
        <f t="shared" si="23"/>
        <v>116257.0549</v>
      </c>
      <c r="E41" s="506">
        <f t="shared" si="23"/>
        <v>400891.3158</v>
      </c>
      <c r="F41" s="506">
        <f t="shared" si="23"/>
        <v>105134.8255</v>
      </c>
      <c r="G41" s="506">
        <f t="shared" si="23"/>
        <v>341596.016</v>
      </c>
      <c r="H41" s="506">
        <f t="shared" si="23"/>
        <v>60175.27048</v>
      </c>
      <c r="I41" s="506">
        <f t="shared" si="23"/>
        <v>261555.3757</v>
      </c>
      <c r="J41" s="506">
        <f t="shared" si="23"/>
        <v>0</v>
      </c>
      <c r="K41" s="506">
        <f t="shared" si="23"/>
        <v>0</v>
      </c>
      <c r="L41" s="506">
        <f t="shared" si="23"/>
        <v>0</v>
      </c>
      <c r="M41" s="506">
        <f t="shared" si="23"/>
        <v>0</v>
      </c>
      <c r="N41" s="506">
        <f t="shared" si="23"/>
        <v>0</v>
      </c>
      <c r="O41" s="506">
        <f t="shared" si="6"/>
        <v>2307167.907</v>
      </c>
      <c r="P41" s="239"/>
    </row>
    <row r="42" ht="15.75" customHeight="1">
      <c r="A42" s="504" t="s">
        <v>30</v>
      </c>
      <c r="B42" s="505">
        <f>Consultas!B11</f>
        <v>180</v>
      </c>
      <c r="C42" s="505">
        <f>Consultas!C11</f>
        <v>114</v>
      </c>
      <c r="D42" s="505">
        <f>Consultas!D11</f>
        <v>62</v>
      </c>
      <c r="E42" s="505">
        <f>Consultas!E11</f>
        <v>49</v>
      </c>
      <c r="F42" s="505">
        <f>Consultas!F11</f>
        <v>47</v>
      </c>
      <c r="G42" s="505">
        <f>Consultas!G11</f>
        <v>54</v>
      </c>
      <c r="H42" s="505">
        <f>Consultas!H11</f>
        <v>65</v>
      </c>
      <c r="I42" s="505">
        <f>Consultas!I11</f>
        <v>83</v>
      </c>
      <c r="J42" s="505" t="str">
        <f>Consultas!J11</f>
        <v/>
      </c>
      <c r="K42" s="505" t="str">
        <f>Consultas!K11</f>
        <v/>
      </c>
      <c r="L42" s="505" t="str">
        <f>Consultas!L11</f>
        <v/>
      </c>
      <c r="M42" s="505" t="str">
        <f>Consultas!M11</f>
        <v/>
      </c>
      <c r="N42" s="505" t="str">
        <f>Consultas!N11</f>
        <v/>
      </c>
      <c r="O42" s="505">
        <f t="shared" si="6"/>
        <v>654</v>
      </c>
    </row>
    <row r="43" ht="15.75" customHeight="1">
      <c r="A43" s="63" t="s">
        <v>412</v>
      </c>
      <c r="B43" s="506">
        <f t="shared" ref="B43:N43" si="24">B42*B$9</f>
        <v>2970000</v>
      </c>
      <c r="C43" s="506">
        <f t="shared" si="24"/>
        <v>1881000</v>
      </c>
      <c r="D43" s="506">
        <f t="shared" si="24"/>
        <v>1023000</v>
      </c>
      <c r="E43" s="506">
        <f t="shared" si="24"/>
        <v>808500</v>
      </c>
      <c r="F43" s="506">
        <f t="shared" si="24"/>
        <v>775500</v>
      </c>
      <c r="G43" s="506">
        <f t="shared" si="24"/>
        <v>891000</v>
      </c>
      <c r="H43" s="506">
        <f t="shared" si="24"/>
        <v>1072500</v>
      </c>
      <c r="I43" s="506">
        <f t="shared" si="24"/>
        <v>1369500</v>
      </c>
      <c r="J43" s="506">
        <f t="shared" si="24"/>
        <v>0</v>
      </c>
      <c r="K43" s="506">
        <f t="shared" si="24"/>
        <v>0</v>
      </c>
      <c r="L43" s="506">
        <f t="shared" si="24"/>
        <v>0</v>
      </c>
      <c r="M43" s="506">
        <f t="shared" si="24"/>
        <v>0</v>
      </c>
      <c r="N43" s="506">
        <f t="shared" si="24"/>
        <v>0</v>
      </c>
      <c r="O43" s="506">
        <f t="shared" si="6"/>
        <v>10791000</v>
      </c>
      <c r="P43" s="507">
        <f>SUM(B43:O43)+SUM(B44:O44)</f>
        <v>25980883.05</v>
      </c>
    </row>
    <row r="44" ht="15.75" customHeight="1">
      <c r="A44" s="63" t="s">
        <v>413</v>
      </c>
      <c r="B44" s="506">
        <f t="shared" ref="B44:N44" si="25">B42*B$5</f>
        <v>221075.4542</v>
      </c>
      <c r="C44" s="506">
        <f t="shared" si="25"/>
        <v>742361.3978</v>
      </c>
      <c r="D44" s="506">
        <f t="shared" si="25"/>
        <v>105999.0795</v>
      </c>
      <c r="E44" s="506">
        <f t="shared" si="25"/>
        <v>316833.4593</v>
      </c>
      <c r="F44" s="506">
        <f t="shared" si="25"/>
        <v>72666.71764</v>
      </c>
      <c r="G44" s="506">
        <f t="shared" si="25"/>
        <v>335385.1794</v>
      </c>
      <c r="H44" s="506">
        <f t="shared" si="25"/>
        <v>111754.0738</v>
      </c>
      <c r="I44" s="506">
        <f t="shared" si="25"/>
        <v>293366.1646</v>
      </c>
      <c r="J44" s="506">
        <f t="shared" si="25"/>
        <v>0</v>
      </c>
      <c r="K44" s="506">
        <f t="shared" si="25"/>
        <v>0</v>
      </c>
      <c r="L44" s="506">
        <f t="shared" si="25"/>
        <v>0</v>
      </c>
      <c r="M44" s="506">
        <f t="shared" si="25"/>
        <v>0</v>
      </c>
      <c r="N44" s="506">
        <f t="shared" si="25"/>
        <v>0</v>
      </c>
      <c r="O44" s="506">
        <f t="shared" si="6"/>
        <v>2199441.526</v>
      </c>
      <c r="P44" s="239"/>
    </row>
    <row r="45" ht="15.75" customHeight="1">
      <c r="A45" s="504" t="s">
        <v>31</v>
      </c>
      <c r="B45" s="505" t="str">
        <f>Consultas!B12</f>
        <v/>
      </c>
      <c r="C45" s="505" t="str">
        <f>Consultas!C12</f>
        <v/>
      </c>
      <c r="D45" s="505" t="str">
        <f>Consultas!D12</f>
        <v/>
      </c>
      <c r="E45" s="505" t="str">
        <f>Consultas!E12</f>
        <v/>
      </c>
      <c r="F45" s="505" t="str">
        <f>Consultas!F12</f>
        <v/>
      </c>
      <c r="G45" s="505" t="str">
        <f>Consultas!G12</f>
        <v/>
      </c>
      <c r="H45" s="505" t="str">
        <f>Consultas!H12</f>
        <v/>
      </c>
      <c r="I45" s="505" t="str">
        <f>Consultas!I12</f>
        <v/>
      </c>
      <c r="J45" s="505" t="str">
        <f>Consultas!J12</f>
        <v/>
      </c>
      <c r="K45" s="505" t="str">
        <f>Consultas!K12</f>
        <v/>
      </c>
      <c r="L45" s="505" t="str">
        <f>Consultas!L12</f>
        <v/>
      </c>
      <c r="M45" s="505" t="str">
        <f>Consultas!M12</f>
        <v/>
      </c>
      <c r="N45" s="505" t="str">
        <f>Consultas!N12</f>
        <v/>
      </c>
      <c r="O45" s="505">
        <f t="shared" si="6"/>
        <v>0</v>
      </c>
    </row>
    <row r="46" ht="15.75" customHeight="1">
      <c r="A46" s="63" t="s">
        <v>412</v>
      </c>
      <c r="B46" s="506">
        <f t="shared" ref="B46:N46" si="26">B45*B$9</f>
        <v>0</v>
      </c>
      <c r="C46" s="506">
        <f t="shared" si="26"/>
        <v>0</v>
      </c>
      <c r="D46" s="506">
        <f t="shared" si="26"/>
        <v>0</v>
      </c>
      <c r="E46" s="506">
        <f t="shared" si="26"/>
        <v>0</v>
      </c>
      <c r="F46" s="506">
        <f t="shared" si="26"/>
        <v>0</v>
      </c>
      <c r="G46" s="506">
        <f t="shared" si="26"/>
        <v>0</v>
      </c>
      <c r="H46" s="506">
        <f t="shared" si="26"/>
        <v>0</v>
      </c>
      <c r="I46" s="506">
        <f t="shared" si="26"/>
        <v>0</v>
      </c>
      <c r="J46" s="506">
        <f t="shared" si="26"/>
        <v>0</v>
      </c>
      <c r="K46" s="506">
        <f t="shared" si="26"/>
        <v>0</v>
      </c>
      <c r="L46" s="506">
        <f t="shared" si="26"/>
        <v>0</v>
      </c>
      <c r="M46" s="506">
        <f t="shared" si="26"/>
        <v>0</v>
      </c>
      <c r="N46" s="506">
        <f t="shared" si="26"/>
        <v>0</v>
      </c>
      <c r="O46" s="506">
        <f t="shared" si="6"/>
        <v>0</v>
      </c>
      <c r="P46" s="507">
        <f>SUM(B46:O46)+SUM(B47:O47)</f>
        <v>0</v>
      </c>
    </row>
    <row r="47" ht="15.75" customHeight="1">
      <c r="A47" s="63" t="s">
        <v>413</v>
      </c>
      <c r="B47" s="506">
        <f t="shared" ref="B47:N47" si="27">B45*B$5</f>
        <v>0</v>
      </c>
      <c r="C47" s="506">
        <f t="shared" si="27"/>
        <v>0</v>
      </c>
      <c r="D47" s="506">
        <f t="shared" si="27"/>
        <v>0</v>
      </c>
      <c r="E47" s="506">
        <f t="shared" si="27"/>
        <v>0</v>
      </c>
      <c r="F47" s="506">
        <f t="shared" si="27"/>
        <v>0</v>
      </c>
      <c r="G47" s="506">
        <f t="shared" si="27"/>
        <v>0</v>
      </c>
      <c r="H47" s="506">
        <f t="shared" si="27"/>
        <v>0</v>
      </c>
      <c r="I47" s="506">
        <f t="shared" si="27"/>
        <v>0</v>
      </c>
      <c r="J47" s="506">
        <f t="shared" si="27"/>
        <v>0</v>
      </c>
      <c r="K47" s="506">
        <f t="shared" si="27"/>
        <v>0</v>
      </c>
      <c r="L47" s="506">
        <f t="shared" si="27"/>
        <v>0</v>
      </c>
      <c r="M47" s="506">
        <f t="shared" si="27"/>
        <v>0</v>
      </c>
      <c r="N47" s="506">
        <f t="shared" si="27"/>
        <v>0</v>
      </c>
      <c r="O47" s="506">
        <f t="shared" si="6"/>
        <v>0</v>
      </c>
      <c r="P47" s="239"/>
    </row>
    <row r="48" ht="15.75" customHeight="1">
      <c r="A48" s="504" t="s">
        <v>32</v>
      </c>
      <c r="B48" s="505" t="str">
        <f>Consultas!B13</f>
        <v/>
      </c>
      <c r="C48" s="505" t="str">
        <f>Consultas!C13</f>
        <v/>
      </c>
      <c r="D48" s="505" t="str">
        <f>Consultas!D13</f>
        <v/>
      </c>
      <c r="E48" s="505" t="str">
        <f>Consultas!E13</f>
        <v/>
      </c>
      <c r="F48" s="505" t="str">
        <f>Consultas!F13</f>
        <v/>
      </c>
      <c r="G48" s="505" t="str">
        <f>Consultas!G13</f>
        <v/>
      </c>
      <c r="H48" s="505" t="str">
        <f>Consultas!H13</f>
        <v/>
      </c>
      <c r="I48" s="505" t="str">
        <f>Consultas!I13</f>
        <v/>
      </c>
      <c r="J48" s="505" t="str">
        <f>Consultas!J13</f>
        <v/>
      </c>
      <c r="K48" s="505" t="str">
        <f>Consultas!K13</f>
        <v/>
      </c>
      <c r="L48" s="505" t="str">
        <f>Consultas!L13</f>
        <v/>
      </c>
      <c r="M48" s="505" t="str">
        <f>Consultas!M13</f>
        <v/>
      </c>
      <c r="N48" s="505" t="str">
        <f>Consultas!N13</f>
        <v/>
      </c>
      <c r="O48" s="505">
        <f t="shared" si="6"/>
        <v>0</v>
      </c>
    </row>
    <row r="49" ht="15.75" customHeight="1">
      <c r="A49" s="63" t="s">
        <v>412</v>
      </c>
      <c r="B49" s="506">
        <f t="shared" ref="B49:N49" si="28">B48*B$9</f>
        <v>0</v>
      </c>
      <c r="C49" s="506">
        <f t="shared" si="28"/>
        <v>0</v>
      </c>
      <c r="D49" s="506">
        <f t="shared" si="28"/>
        <v>0</v>
      </c>
      <c r="E49" s="506">
        <f t="shared" si="28"/>
        <v>0</v>
      </c>
      <c r="F49" s="506">
        <f t="shared" si="28"/>
        <v>0</v>
      </c>
      <c r="G49" s="506">
        <f t="shared" si="28"/>
        <v>0</v>
      </c>
      <c r="H49" s="506">
        <f t="shared" si="28"/>
        <v>0</v>
      </c>
      <c r="I49" s="506">
        <f t="shared" si="28"/>
        <v>0</v>
      </c>
      <c r="J49" s="506">
        <f t="shared" si="28"/>
        <v>0</v>
      </c>
      <c r="K49" s="506">
        <f t="shared" si="28"/>
        <v>0</v>
      </c>
      <c r="L49" s="506">
        <f t="shared" si="28"/>
        <v>0</v>
      </c>
      <c r="M49" s="506">
        <f t="shared" si="28"/>
        <v>0</v>
      </c>
      <c r="N49" s="506">
        <f t="shared" si="28"/>
        <v>0</v>
      </c>
      <c r="O49" s="506">
        <f t="shared" si="6"/>
        <v>0</v>
      </c>
      <c r="P49" s="507">
        <f>SUM(B49:O49)+SUM(B50:O50)</f>
        <v>0</v>
      </c>
    </row>
    <row r="50" ht="15.75" customHeight="1">
      <c r="A50" s="63" t="s">
        <v>413</v>
      </c>
      <c r="B50" s="506">
        <f t="shared" ref="B50:N50" si="29">B48*B$5</f>
        <v>0</v>
      </c>
      <c r="C50" s="506">
        <f t="shared" si="29"/>
        <v>0</v>
      </c>
      <c r="D50" s="506">
        <f t="shared" si="29"/>
        <v>0</v>
      </c>
      <c r="E50" s="506">
        <f t="shared" si="29"/>
        <v>0</v>
      </c>
      <c r="F50" s="506">
        <f t="shared" si="29"/>
        <v>0</v>
      </c>
      <c r="G50" s="506">
        <f t="shared" si="29"/>
        <v>0</v>
      </c>
      <c r="H50" s="506">
        <f t="shared" si="29"/>
        <v>0</v>
      </c>
      <c r="I50" s="506">
        <f t="shared" si="29"/>
        <v>0</v>
      </c>
      <c r="J50" s="506">
        <f t="shared" si="29"/>
        <v>0</v>
      </c>
      <c r="K50" s="506">
        <f t="shared" si="29"/>
        <v>0</v>
      </c>
      <c r="L50" s="506">
        <f t="shared" si="29"/>
        <v>0</v>
      </c>
      <c r="M50" s="506">
        <f t="shared" si="29"/>
        <v>0</v>
      </c>
      <c r="N50" s="506">
        <f t="shared" si="29"/>
        <v>0</v>
      </c>
      <c r="O50" s="506">
        <f t="shared" si="6"/>
        <v>0</v>
      </c>
      <c r="P50" s="239"/>
    </row>
    <row r="51" ht="15.75" customHeight="1">
      <c r="A51" s="66" t="s">
        <v>154</v>
      </c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3"/>
      <c r="P51" s="506">
        <f>SUM(P16:P50)</f>
        <v>222344452.4</v>
      </c>
    </row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P37:P38"/>
    <mergeCell ref="P40:P41"/>
    <mergeCell ref="P43:P44"/>
    <mergeCell ref="P46:P47"/>
    <mergeCell ref="P49:P50"/>
    <mergeCell ref="A51:O51"/>
    <mergeCell ref="P16:P17"/>
    <mergeCell ref="P19:P20"/>
    <mergeCell ref="P22:P23"/>
    <mergeCell ref="P25:P26"/>
    <mergeCell ref="P28:P29"/>
    <mergeCell ref="P31:P32"/>
    <mergeCell ref="P34:P35"/>
  </mergeCells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3C47D"/>
    <outlinePr summaryBelow="0" summaryRight="0"/>
  </sheetPr>
  <sheetViews>
    <sheetView showGridLines="0" workbookViewId="0">
      <pane xSplit="3.0" topLeftCell="D1" activePane="topRight" state="frozen"/>
      <selection activeCell="E2" sqref="E2" pane="topRight"/>
    </sheetView>
  </sheetViews>
  <sheetFormatPr customHeight="1" defaultColWidth="12.63" defaultRowHeight="15.0"/>
  <cols>
    <col customWidth="1" min="1" max="1" width="6.13"/>
    <col customWidth="1" min="2" max="2" width="7.13"/>
    <col customWidth="1" min="3" max="3" width="43.38"/>
    <col customWidth="1" min="4" max="6" width="12.63"/>
  </cols>
  <sheetData>
    <row r="1" ht="15.75" customHeight="1">
      <c r="A1" s="508" t="s">
        <v>414</v>
      </c>
      <c r="C1" s="229"/>
      <c r="D1" s="66" t="s">
        <v>21</v>
      </c>
      <c r="E1" s="43"/>
      <c r="F1" s="66" t="s">
        <v>415</v>
      </c>
      <c r="G1" s="43"/>
      <c r="H1" s="66" t="s">
        <v>23</v>
      </c>
      <c r="I1" s="43"/>
      <c r="J1" s="66" t="s">
        <v>228</v>
      </c>
      <c r="K1" s="43"/>
      <c r="L1" s="66" t="s">
        <v>229</v>
      </c>
      <c r="M1" s="43"/>
      <c r="N1" s="66" t="s">
        <v>230</v>
      </c>
      <c r="O1" s="43"/>
      <c r="P1" s="66" t="s">
        <v>231</v>
      </c>
      <c r="Q1" s="43"/>
      <c r="R1" s="66" t="s">
        <v>232</v>
      </c>
      <c r="S1" s="43"/>
      <c r="T1" s="66" t="s">
        <v>233</v>
      </c>
      <c r="U1" s="43"/>
      <c r="V1" s="66" t="s">
        <v>30</v>
      </c>
      <c r="W1" s="43"/>
      <c r="X1" s="66" t="s">
        <v>31</v>
      </c>
      <c r="Y1" s="43"/>
      <c r="Z1" s="66" t="s">
        <v>236</v>
      </c>
      <c r="AA1" s="43"/>
    </row>
    <row r="2" ht="15.75" customHeight="1">
      <c r="C2" s="229"/>
      <c r="D2" s="69" t="s">
        <v>14</v>
      </c>
      <c r="E2" s="509" t="s">
        <v>9</v>
      </c>
      <c r="F2" s="69" t="s">
        <v>14</v>
      </c>
      <c r="G2" s="69" t="s">
        <v>9</v>
      </c>
      <c r="H2" s="69" t="s">
        <v>14</v>
      </c>
      <c r="I2" s="69" t="s">
        <v>9</v>
      </c>
      <c r="J2" s="69" t="s">
        <v>14</v>
      </c>
      <c r="K2" s="69" t="s">
        <v>9</v>
      </c>
      <c r="L2" s="69" t="s">
        <v>14</v>
      </c>
      <c r="M2" s="69" t="s">
        <v>9</v>
      </c>
      <c r="N2" s="69" t="s">
        <v>14</v>
      </c>
      <c r="O2" s="69" t="s">
        <v>9</v>
      </c>
      <c r="P2" s="69" t="s">
        <v>14</v>
      </c>
      <c r="Q2" s="69" t="s">
        <v>9</v>
      </c>
      <c r="R2" s="69" t="s">
        <v>14</v>
      </c>
      <c r="S2" s="69" t="s">
        <v>9</v>
      </c>
      <c r="T2" s="69" t="s">
        <v>14</v>
      </c>
      <c r="U2" s="69" t="s">
        <v>9</v>
      </c>
      <c r="V2" s="69" t="s">
        <v>14</v>
      </c>
      <c r="W2" s="69" t="s">
        <v>9</v>
      </c>
      <c r="X2" s="69" t="s">
        <v>14</v>
      </c>
      <c r="Y2" s="69" t="s">
        <v>9</v>
      </c>
      <c r="Z2" s="69" t="s">
        <v>14</v>
      </c>
      <c r="AA2" s="69" t="s">
        <v>9</v>
      </c>
    </row>
    <row r="3" ht="15.75" customHeight="1">
      <c r="A3" s="510" t="s">
        <v>389</v>
      </c>
      <c r="B3" s="511" t="s">
        <v>416</v>
      </c>
      <c r="C3" s="43"/>
      <c r="D3" s="512"/>
      <c r="E3" s="5"/>
      <c r="F3" s="8"/>
      <c r="G3" s="5"/>
      <c r="H3" s="512"/>
      <c r="I3" s="5"/>
      <c r="J3" s="512"/>
      <c r="K3" s="5"/>
      <c r="L3" s="512"/>
      <c r="M3" s="5"/>
      <c r="N3" s="512"/>
      <c r="O3" s="5"/>
      <c r="P3" s="512"/>
      <c r="Q3" s="5"/>
      <c r="R3" s="512"/>
      <c r="S3" s="5"/>
      <c r="T3" s="512"/>
      <c r="U3" s="5"/>
      <c r="V3" s="512"/>
      <c r="W3" s="5"/>
      <c r="X3" s="512"/>
      <c r="Y3" s="5"/>
      <c r="Z3" s="512"/>
      <c r="AA3" s="5"/>
    </row>
    <row r="4" ht="15.75" customHeight="1">
      <c r="A4" s="230"/>
      <c r="B4" s="513" t="s">
        <v>8</v>
      </c>
      <c r="C4" s="514" t="s">
        <v>417</v>
      </c>
      <c r="D4" s="512">
        <f>'Mano de Obra'!O16</f>
        <v>6451500</v>
      </c>
      <c r="E4" s="512"/>
      <c r="F4" s="512">
        <f>'Mano de Obra'!O19</f>
        <v>8992500</v>
      </c>
      <c r="G4" s="512"/>
      <c r="H4" s="512">
        <f>'Mano de Obra'!O22</f>
        <v>10329000</v>
      </c>
      <c r="I4" s="512"/>
      <c r="J4" s="512">
        <f>'Mano de Obra'!O25</f>
        <v>7969500</v>
      </c>
      <c r="K4" s="512"/>
      <c r="L4" s="512">
        <f>'Mano de Obra'!O28</f>
        <v>8811000</v>
      </c>
      <c r="M4" s="512"/>
      <c r="N4" s="512">
        <f>'Mano de Obra'!O31</f>
        <v>8910000</v>
      </c>
      <c r="O4" s="512"/>
      <c r="P4" s="512">
        <f>'Mano de Obra'!O34</f>
        <v>8233500</v>
      </c>
      <c r="Q4" s="512"/>
      <c r="R4" s="512">
        <f>'Mano de Obra'!O37</f>
        <v>9735000</v>
      </c>
      <c r="S4" s="512"/>
      <c r="T4" s="512">
        <f>'Mano de Obra'!O40</f>
        <v>10824000</v>
      </c>
      <c r="U4" s="512"/>
      <c r="V4" s="512">
        <f>'Mano de Obra'!O43</f>
        <v>10791000</v>
      </c>
      <c r="W4" s="512"/>
      <c r="X4" s="512">
        <f>'Mano de Obra'!O46</f>
        <v>0</v>
      </c>
      <c r="Y4" s="512"/>
      <c r="Z4" s="512">
        <f>'Mano de Obra'!O49</f>
        <v>0</v>
      </c>
      <c r="AA4" s="7"/>
      <c r="AB4" s="9"/>
    </row>
    <row r="5" ht="15.75" customHeight="1">
      <c r="A5" s="230"/>
      <c r="B5" s="229"/>
      <c r="C5" s="515" t="s">
        <v>418</v>
      </c>
      <c r="D5" s="516">
        <f t="shared" ref="D5:AA5" si="1">D4</f>
        <v>6451500</v>
      </c>
      <c r="E5" s="516" t="str">
        <f t="shared" si="1"/>
        <v/>
      </c>
      <c r="F5" s="516">
        <f t="shared" si="1"/>
        <v>8992500</v>
      </c>
      <c r="G5" s="516" t="str">
        <f t="shared" si="1"/>
        <v/>
      </c>
      <c r="H5" s="516">
        <f t="shared" si="1"/>
        <v>10329000</v>
      </c>
      <c r="I5" s="516" t="str">
        <f t="shared" si="1"/>
        <v/>
      </c>
      <c r="J5" s="516">
        <f t="shared" si="1"/>
        <v>7969500</v>
      </c>
      <c r="K5" s="516" t="str">
        <f t="shared" si="1"/>
        <v/>
      </c>
      <c r="L5" s="516">
        <f t="shared" si="1"/>
        <v>8811000</v>
      </c>
      <c r="M5" s="516" t="str">
        <f t="shared" si="1"/>
        <v/>
      </c>
      <c r="N5" s="516">
        <f t="shared" si="1"/>
        <v>8910000</v>
      </c>
      <c r="O5" s="516" t="str">
        <f t="shared" si="1"/>
        <v/>
      </c>
      <c r="P5" s="516">
        <f t="shared" si="1"/>
        <v>8233500</v>
      </c>
      <c r="Q5" s="516" t="str">
        <f t="shared" si="1"/>
        <v/>
      </c>
      <c r="R5" s="516">
        <f t="shared" si="1"/>
        <v>9735000</v>
      </c>
      <c r="S5" s="516" t="str">
        <f t="shared" si="1"/>
        <v/>
      </c>
      <c r="T5" s="516">
        <f t="shared" si="1"/>
        <v>10824000</v>
      </c>
      <c r="U5" s="516" t="str">
        <f t="shared" si="1"/>
        <v/>
      </c>
      <c r="V5" s="516">
        <f t="shared" si="1"/>
        <v>10791000</v>
      </c>
      <c r="W5" s="516" t="str">
        <f t="shared" si="1"/>
        <v/>
      </c>
      <c r="X5" s="516">
        <f t="shared" si="1"/>
        <v>0</v>
      </c>
      <c r="Y5" s="516" t="str">
        <f t="shared" si="1"/>
        <v/>
      </c>
      <c r="Z5" s="516">
        <f t="shared" si="1"/>
        <v>0</v>
      </c>
      <c r="AA5" s="516" t="str">
        <f t="shared" si="1"/>
        <v/>
      </c>
      <c r="AB5" s="9"/>
    </row>
    <row r="6" ht="15.75" customHeight="1">
      <c r="A6" s="230"/>
      <c r="B6" s="517" t="s">
        <v>419</v>
      </c>
      <c r="C6" s="43"/>
      <c r="D6" s="512"/>
      <c r="E6" s="512"/>
      <c r="F6" s="512"/>
      <c r="G6" s="512"/>
      <c r="H6" s="512"/>
      <c r="I6" s="512"/>
      <c r="J6" s="512"/>
      <c r="K6" s="512"/>
      <c r="L6" s="512"/>
      <c r="M6" s="512"/>
      <c r="N6" s="512"/>
      <c r="O6" s="512"/>
      <c r="P6" s="512"/>
      <c r="Q6" s="512"/>
      <c r="R6" s="512"/>
      <c r="S6" s="512"/>
      <c r="T6" s="512"/>
      <c r="U6" s="512"/>
      <c r="V6" s="512"/>
      <c r="W6" s="512"/>
      <c r="X6" s="512"/>
      <c r="Y6" s="512"/>
      <c r="Z6" s="512"/>
      <c r="AA6" s="7"/>
      <c r="AB6" s="9"/>
    </row>
    <row r="7" ht="15.75" customHeight="1">
      <c r="A7" s="230"/>
      <c r="B7" s="510" t="s">
        <v>13</v>
      </c>
      <c r="C7" s="514" t="s">
        <v>51</v>
      </c>
      <c r="D7" s="512"/>
      <c r="E7" s="512">
        <f>SUMIF('Valor egresos'!$B$4:$B1003,$C7,'Valor egresos'!$F$4:$F1003)</f>
        <v>0</v>
      </c>
      <c r="F7" s="512"/>
      <c r="G7" s="512">
        <f>SUMIF('Valor egresos'!$B$4:$B1003,$C7,'Valor egresos'!$O$4:$O1003)</f>
        <v>502707.568</v>
      </c>
      <c r="H7" s="512"/>
      <c r="I7" s="512">
        <f>SUMIF('Valor egresos'!$B$4:$B1003,$C7,'Valor egresos'!$X$4:$X1003)</f>
        <v>502707.568</v>
      </c>
      <c r="J7" s="512"/>
      <c r="K7" s="512">
        <f>SUMIF('Valor egresos'!$B$4:$B1003,$C7,'Valor egresos'!$AG$4:$AG1003)</f>
        <v>504383.2544</v>
      </c>
      <c r="L7" s="512"/>
      <c r="M7" s="512">
        <f>SUMIF('Valor egresos'!$B$4:$B1003,$C7,'Valor egresos'!$AP$4:$AP1003)</f>
        <v>552978.3248</v>
      </c>
      <c r="N7" s="512"/>
      <c r="O7" s="512">
        <f>SUMIF('Valor egresos'!$B$4:$B1003,$C7,'Valor egresos'!$AY$4:$AY1003)</f>
        <v>552978.3248</v>
      </c>
      <c r="P7" s="512"/>
      <c r="Q7" s="512">
        <f>SUMIF('Valor egresos'!$B$4:$B1003,$C7,'Valor egresos'!$BH$4:$BH1003)</f>
        <v>552978.3248</v>
      </c>
      <c r="R7" s="512"/>
      <c r="S7" s="512">
        <f>SUMIF('Valor egresos'!$B$4:$B1003,$C7,'Valor egresos'!$BQ$4:$BQ1003)</f>
        <v>552978.3248</v>
      </c>
      <c r="T7" s="512"/>
      <c r="U7" s="512">
        <f>SUMIF('Valor egresos'!$B$4:$B1003,$C7,'Valor egresos'!$BZ$4:$BZ1003)</f>
        <v>552978.3248</v>
      </c>
      <c r="V7" s="512"/>
      <c r="W7" s="512">
        <f>SUMIF('Valor egresos'!$B$4:$B1003,$C7,'Valor egresos'!$CI$4:$CI1003)</f>
        <v>552978.3248</v>
      </c>
      <c r="X7" s="512"/>
      <c r="Y7" s="512">
        <f>SUMIF('Valor egresos'!$B$4:$B1003,$C7,'Valor egresos'!$CR$4:$CR1003)</f>
        <v>0</v>
      </c>
      <c r="Z7" s="512"/>
      <c r="AA7" s="7">
        <f>SUMIF('Valor egresos'!$B$4:$B1003,$C7,'Valor egresos'!$DA$4:$DA1003)</f>
        <v>0</v>
      </c>
      <c r="AB7" s="9"/>
    </row>
    <row r="8" ht="15.75" customHeight="1">
      <c r="A8" s="230"/>
      <c r="B8" s="230"/>
      <c r="C8" s="514" t="s">
        <v>60</v>
      </c>
      <c r="D8" s="512">
        <f>SUMIF('Valor egresos'!$B$4:$B1003,$C8,'Valor egresos'!$F$4:$F1003)</f>
        <v>50273.6608</v>
      </c>
      <c r="E8" s="512"/>
      <c r="F8" s="512">
        <f>SUMIF('Valor egresos'!$B$4:$B1003,$C8,'Valor egresos'!$O$4:$O1003)</f>
        <v>40404.1384</v>
      </c>
      <c r="G8" s="512"/>
      <c r="H8" s="512">
        <f>SUMIF('Valor egresos'!$B$4:$B1003,$C8,'Valor egresos'!$X$4:$X1003)</f>
        <v>43025.2848</v>
      </c>
      <c r="I8" s="512"/>
      <c r="J8" s="512">
        <f>SUMIF('Valor egresos'!$B$4:$B1003,$C8,'Valor egresos'!$AG$4:$AG1003)</f>
        <v>49171.144</v>
      </c>
      <c r="K8" s="512"/>
      <c r="L8" s="512">
        <f>SUMIF('Valor egresos'!$B$4:$B1003,$C8,'Valor egresos'!$AP$4:$AP1003)</f>
        <v>108447.5616</v>
      </c>
      <c r="M8" s="512"/>
      <c r="N8" s="512">
        <f>SUMIF('Valor egresos'!$B$4:$B1003,$C8,'Valor egresos'!$AY$4:$AY1003)</f>
        <v>49131.7056</v>
      </c>
      <c r="O8" s="512"/>
      <c r="P8" s="512">
        <f>SUMIF('Valor egresos'!$B$4:$B1003,$C8,'Valor egresos'!$BH$4:$BH1003)</f>
        <v>0</v>
      </c>
      <c r="Q8" s="512"/>
      <c r="R8" s="512">
        <f>SUMIF('Valor egresos'!$B$4:$B1003,$C8,'Valor egresos'!$BQ$4:$BQ1003)</f>
        <v>104833.296</v>
      </c>
      <c r="S8" s="512"/>
      <c r="T8" s="512">
        <f>SUMIF('Valor egresos'!$B$4:$B1003,$C8,'Valor egresos'!$BZ$4:$BZ1003)</f>
        <v>0</v>
      </c>
      <c r="U8" s="512"/>
      <c r="V8" s="512">
        <f>SUMIF('Valor egresos'!$B$4:$B1003,$C8,'Valor egresos'!$CI$4:$CI1003)</f>
        <v>62903.3688</v>
      </c>
      <c r="W8" s="512"/>
      <c r="X8" s="512">
        <f>SUMIF('Valor egresos'!$B$4:$B1003,$C8,'Valor egresos'!$CR$4:$CR1003)</f>
        <v>0</v>
      </c>
      <c r="Y8" s="512"/>
      <c r="Z8" s="512">
        <f>SUMIF('Valor egresos'!$B$4:$B1003,$C8,'Valor egresos'!$DA$4:$DA1003)</f>
        <v>0</v>
      </c>
      <c r="AA8" s="7"/>
      <c r="AB8" s="9"/>
    </row>
    <row r="9" ht="15.75" customHeight="1">
      <c r="A9" s="230"/>
      <c r="B9" s="230"/>
      <c r="C9" s="514" t="s">
        <v>65</v>
      </c>
      <c r="D9" s="512">
        <f>SUMIF('Valor egresos'!$B$4:$B1003,$C9,'Valor egresos'!$F$4:$F1003)</f>
        <v>35117.739</v>
      </c>
      <c r="E9" s="512"/>
      <c r="F9" s="512">
        <f>SUMIF('Valor egresos'!$B$4:$B1003,$C9,'Valor egresos'!$O$4:$O1003)</f>
        <v>168180.012</v>
      </c>
      <c r="G9" s="512"/>
      <c r="H9" s="512">
        <f>SUMIF('Valor egresos'!$B$4:$B1003,$C9,'Valor egresos'!$X$4:$X1003)</f>
        <v>35762.862</v>
      </c>
      <c r="I9" s="512"/>
      <c r="J9" s="512">
        <f>SUMIF('Valor egresos'!$B$4:$B1003,$C9,'Valor egresos'!$AG$4:$AG1003)</f>
        <v>152493.507</v>
      </c>
      <c r="K9" s="512"/>
      <c r="L9" s="512">
        <f>SUMIF('Valor egresos'!$B$4:$B1003,$C9,'Valor egresos'!$AP$4:$AP1003)</f>
        <v>107700</v>
      </c>
      <c r="M9" s="512"/>
      <c r="N9" s="512">
        <f>SUMIF('Valor egresos'!$B$4:$B1003,$C9,'Valor egresos'!$AY$4:$AY1003)</f>
        <v>386643</v>
      </c>
      <c r="O9" s="512"/>
      <c r="P9" s="512">
        <f>SUMIF('Valor egresos'!$B$4:$B1003,$C9,'Valor egresos'!$BH$4:$BH1003)</f>
        <v>73989.9</v>
      </c>
      <c r="Q9" s="512"/>
      <c r="R9" s="512">
        <f>SUMIF('Valor egresos'!$B$4:$B1003,$C9,'Valor egresos'!$BQ$4:$BQ1003)</f>
        <v>444262.5</v>
      </c>
      <c r="S9" s="512"/>
      <c r="T9" s="512">
        <f>SUMIF('Valor egresos'!$B$4:$B1003,$C9,'Valor egresos'!$BZ$4:$BZ1003)</f>
        <v>432954</v>
      </c>
      <c r="U9" s="512"/>
      <c r="V9" s="512">
        <f>SUMIF('Valor egresos'!$B$4:$B1003,$C9,'Valor egresos'!$CI$4:$CI1003)</f>
        <v>25304.115</v>
      </c>
      <c r="W9" s="512"/>
      <c r="X9" s="512">
        <f>SUMIF('Valor egresos'!$B$4:$B1003,$C9,'Valor egresos'!$CR$4:$CR1003)</f>
        <v>0</v>
      </c>
      <c r="Y9" s="512"/>
      <c r="Z9" s="512">
        <f>SUMIF('Valor egresos'!$B$4:$B1003,$C9,'Valor egresos'!$DA$4:$DA1003)</f>
        <v>0</v>
      </c>
      <c r="AA9" s="7"/>
      <c r="AB9" s="9"/>
    </row>
    <row r="10" ht="15.75" customHeight="1">
      <c r="A10" s="230"/>
      <c r="B10" s="230"/>
      <c r="C10" s="518" t="s">
        <v>107</v>
      </c>
      <c r="D10" s="512">
        <f>SUMIF('Valor egresos'!$B$4:$B1003,$C10,'Valor egresos'!$F$4:$F1003)</f>
        <v>0</v>
      </c>
      <c r="E10" s="512"/>
      <c r="F10" s="512">
        <f>SUMIF('Valor egresos'!$B$4:$B1003,$C10,'Valor egresos'!$O$4:$O1003)</f>
        <v>578500</v>
      </c>
      <c r="G10" s="512"/>
      <c r="H10" s="512">
        <f>SUMIF('Valor egresos'!$B$4:$B1003,$C10,'Valor egresos'!$X$4:$X1003)</f>
        <v>0</v>
      </c>
      <c r="I10" s="512"/>
      <c r="J10" s="512">
        <f>SUMIF('Valor egresos'!$B$4:$B1003,$C10,'Valor egresos'!$AG$4:$AG1003)</f>
        <v>0</v>
      </c>
      <c r="K10" s="512"/>
      <c r="L10" s="512">
        <f>SUMIF('Valor egresos'!$B$4:$B1003,$C10,'Valor egresos'!$AP$4:$AP1003)</f>
        <v>0</v>
      </c>
      <c r="M10" s="512"/>
      <c r="N10" s="512">
        <f>SUMIF('Valor egresos'!$B$4:$B1003,$C10,'Valor egresos'!$AY$4:$AY1003)</f>
        <v>235000</v>
      </c>
      <c r="O10" s="512"/>
      <c r="P10" s="512">
        <f>SUMIF('Valor egresos'!$B$4:$B1003,$C10,'Valor egresos'!$BH$4:$BH1003)</f>
        <v>235000</v>
      </c>
      <c r="Q10" s="512"/>
      <c r="R10" s="512">
        <f>SUMIF('Valor egresos'!$B$4:$B1003,$C10,'Valor egresos'!$BQ$4:$BQ1003)</f>
        <v>235000</v>
      </c>
      <c r="S10" s="512"/>
      <c r="T10" s="512">
        <f>SUMIF('Valor egresos'!$B$4:$B1003,$C10,'Valor egresos'!$BZ$4:$BZ1003)</f>
        <v>1544000</v>
      </c>
      <c r="U10" s="512"/>
      <c r="V10" s="512">
        <f>SUMIF('Valor egresos'!$B$4:$B1003,$C10,'Valor egresos'!$CI$4:$CI1003)</f>
        <v>235000</v>
      </c>
      <c r="W10" s="512"/>
      <c r="X10" s="512">
        <f>SUMIF('Valor egresos'!$B$4:$B1003,$C10,'Valor egresos'!$CR$4:$CR1003)</f>
        <v>0</v>
      </c>
      <c r="Y10" s="512"/>
      <c r="Z10" s="512">
        <f>SUMIF('Valor egresos'!$B$4:$B1003,$C10,'Valor egresos'!$DA$4:$DA1003)</f>
        <v>0</v>
      </c>
      <c r="AA10" s="7"/>
      <c r="AB10" s="9"/>
    </row>
    <row r="11" ht="15.75" customHeight="1">
      <c r="A11" s="230"/>
      <c r="B11" s="230"/>
      <c r="C11" s="518" t="s">
        <v>420</v>
      </c>
      <c r="D11" s="512">
        <f>'Mano de Obra'!O17</f>
        <v>1574443.542</v>
      </c>
      <c r="E11" s="512"/>
      <c r="F11" s="512">
        <f>'Mano de Obra'!O20</f>
        <v>2095904.673</v>
      </c>
      <c r="G11" s="512"/>
      <c r="H11" s="512">
        <f>'Mano de Obra'!O23</f>
        <v>2366127.792</v>
      </c>
      <c r="I11" s="512"/>
      <c r="J11" s="512">
        <f>'Mano de Obra'!O26</f>
        <v>1885169.218</v>
      </c>
      <c r="K11" s="512"/>
      <c r="L11" s="512">
        <f>'Mano de Obra'!O29</f>
        <v>1888167.066</v>
      </c>
      <c r="M11" s="512"/>
      <c r="N11" s="512">
        <f>'Mano de Obra'!O32</f>
        <v>1898871.993</v>
      </c>
      <c r="O11" s="512"/>
      <c r="P11" s="512">
        <f>'Mano de Obra'!O35</f>
        <v>1782094.545</v>
      </c>
      <c r="Q11" s="512"/>
      <c r="R11" s="512">
        <f>'Mano de Obra'!O38</f>
        <v>2127837.934</v>
      </c>
      <c r="S11" s="512"/>
      <c r="T11" s="512">
        <f>'Mano de Obra'!O41</f>
        <v>2307167.907</v>
      </c>
      <c r="U11" s="512"/>
      <c r="V11" s="512">
        <f>'Mano de Obra'!O44</f>
        <v>2199441.526</v>
      </c>
      <c r="W11" s="512"/>
      <c r="X11" s="512">
        <f>'Mano de Obra'!O47</f>
        <v>0</v>
      </c>
      <c r="Y11" s="512"/>
      <c r="Z11" s="512">
        <f>'Mano de Obra'!O50</f>
        <v>0</v>
      </c>
      <c r="AA11" s="18"/>
      <c r="AB11" s="9"/>
    </row>
    <row r="12" ht="15.75" customHeight="1">
      <c r="A12" s="239"/>
      <c r="B12" s="239"/>
      <c r="C12" s="515" t="s">
        <v>421</v>
      </c>
      <c r="D12" s="516">
        <f t="shared" ref="D12:AA12" si="2">SUM(D7:D11)</f>
        <v>1659834.942</v>
      </c>
      <c r="E12" s="516">
        <f t="shared" si="2"/>
        <v>0</v>
      </c>
      <c r="F12" s="516">
        <f t="shared" si="2"/>
        <v>2882988.823</v>
      </c>
      <c r="G12" s="516">
        <f t="shared" si="2"/>
        <v>502707.568</v>
      </c>
      <c r="H12" s="516">
        <f t="shared" si="2"/>
        <v>2444915.939</v>
      </c>
      <c r="I12" s="516">
        <f t="shared" si="2"/>
        <v>502707.568</v>
      </c>
      <c r="J12" s="516">
        <f t="shared" si="2"/>
        <v>2086833.869</v>
      </c>
      <c r="K12" s="516">
        <f t="shared" si="2"/>
        <v>504383.2544</v>
      </c>
      <c r="L12" s="516">
        <f t="shared" si="2"/>
        <v>2104314.628</v>
      </c>
      <c r="M12" s="516">
        <f t="shared" si="2"/>
        <v>552978.3248</v>
      </c>
      <c r="N12" s="516">
        <f t="shared" si="2"/>
        <v>2569646.699</v>
      </c>
      <c r="O12" s="516">
        <f t="shared" si="2"/>
        <v>552978.3248</v>
      </c>
      <c r="P12" s="516">
        <f t="shared" si="2"/>
        <v>2091084.445</v>
      </c>
      <c r="Q12" s="516">
        <f t="shared" si="2"/>
        <v>552978.3248</v>
      </c>
      <c r="R12" s="516">
        <f t="shared" si="2"/>
        <v>2911933.73</v>
      </c>
      <c r="S12" s="516">
        <f t="shared" si="2"/>
        <v>552978.3248</v>
      </c>
      <c r="T12" s="516">
        <f t="shared" si="2"/>
        <v>4284121.907</v>
      </c>
      <c r="U12" s="516">
        <f t="shared" si="2"/>
        <v>552978.3248</v>
      </c>
      <c r="V12" s="516">
        <f t="shared" si="2"/>
        <v>2522649.01</v>
      </c>
      <c r="W12" s="516">
        <f t="shared" si="2"/>
        <v>552978.3248</v>
      </c>
      <c r="X12" s="516">
        <f t="shared" si="2"/>
        <v>0</v>
      </c>
      <c r="Y12" s="516">
        <f t="shared" si="2"/>
        <v>0</v>
      </c>
      <c r="Z12" s="516">
        <f t="shared" si="2"/>
        <v>0</v>
      </c>
      <c r="AA12" s="516">
        <f t="shared" si="2"/>
        <v>0</v>
      </c>
    </row>
    <row r="13" ht="15.75" customHeight="1">
      <c r="A13" s="67"/>
      <c r="B13" s="67"/>
      <c r="C13" s="519"/>
      <c r="D13" s="520"/>
      <c r="E13" s="520"/>
      <c r="F13" s="520"/>
      <c r="G13" s="520"/>
      <c r="H13" s="520"/>
      <c r="I13" s="520"/>
      <c r="J13" s="520"/>
      <c r="K13" s="520"/>
      <c r="L13" s="520"/>
      <c r="M13" s="520"/>
      <c r="N13" s="520"/>
      <c r="O13" s="520"/>
      <c r="P13" s="520"/>
      <c r="Q13" s="520"/>
      <c r="R13" s="520"/>
      <c r="S13" s="520"/>
      <c r="T13" s="520"/>
      <c r="U13" s="520"/>
      <c r="V13" s="520"/>
      <c r="W13" s="520"/>
      <c r="X13" s="520"/>
      <c r="Y13" s="520"/>
      <c r="Z13" s="520"/>
      <c r="AA13" s="520"/>
    </row>
    <row r="14" ht="15.75" customHeight="1">
      <c r="A14" s="67"/>
      <c r="B14" s="67"/>
      <c r="C14" s="515" t="s">
        <v>422</v>
      </c>
      <c r="D14" s="516">
        <f t="shared" ref="D14:AA14" si="3">D5+D12</f>
        <v>8111334.942</v>
      </c>
      <c r="E14" s="516">
        <f t="shared" si="3"/>
        <v>0</v>
      </c>
      <c r="F14" s="516">
        <f t="shared" si="3"/>
        <v>11875488.82</v>
      </c>
      <c r="G14" s="516">
        <f t="shared" si="3"/>
        <v>502707.568</v>
      </c>
      <c r="H14" s="516">
        <f t="shared" si="3"/>
        <v>12773915.94</v>
      </c>
      <c r="I14" s="516">
        <f t="shared" si="3"/>
        <v>502707.568</v>
      </c>
      <c r="J14" s="516">
        <f t="shared" si="3"/>
        <v>10056333.87</v>
      </c>
      <c r="K14" s="516">
        <f t="shared" si="3"/>
        <v>504383.2544</v>
      </c>
      <c r="L14" s="516">
        <f t="shared" si="3"/>
        <v>10915314.63</v>
      </c>
      <c r="M14" s="516">
        <f t="shared" si="3"/>
        <v>552978.3248</v>
      </c>
      <c r="N14" s="516">
        <f t="shared" si="3"/>
        <v>11479646.7</v>
      </c>
      <c r="O14" s="516">
        <f t="shared" si="3"/>
        <v>552978.3248</v>
      </c>
      <c r="P14" s="516">
        <f t="shared" si="3"/>
        <v>10324584.44</v>
      </c>
      <c r="Q14" s="516">
        <f t="shared" si="3"/>
        <v>552978.3248</v>
      </c>
      <c r="R14" s="516">
        <f t="shared" si="3"/>
        <v>12646933.73</v>
      </c>
      <c r="S14" s="516">
        <f t="shared" si="3"/>
        <v>552978.3248</v>
      </c>
      <c r="T14" s="516">
        <f t="shared" si="3"/>
        <v>15108121.91</v>
      </c>
      <c r="U14" s="516">
        <f t="shared" si="3"/>
        <v>552978.3248</v>
      </c>
      <c r="V14" s="516">
        <f t="shared" si="3"/>
        <v>13313649.01</v>
      </c>
      <c r="W14" s="516">
        <f t="shared" si="3"/>
        <v>552978.3248</v>
      </c>
      <c r="X14" s="516">
        <f t="shared" si="3"/>
        <v>0</v>
      </c>
      <c r="Y14" s="516">
        <f t="shared" si="3"/>
        <v>0</v>
      </c>
      <c r="Z14" s="516">
        <f t="shared" si="3"/>
        <v>0</v>
      </c>
      <c r="AA14" s="516">
        <f t="shared" si="3"/>
        <v>0</v>
      </c>
    </row>
    <row r="15" ht="15.75" customHeight="1">
      <c r="D15" s="67"/>
      <c r="E15" s="67"/>
    </row>
    <row r="16" ht="15.75" customHeight="1">
      <c r="C16" s="521" t="s">
        <v>423</v>
      </c>
      <c r="D16" s="66" t="s">
        <v>21</v>
      </c>
      <c r="E16" s="43"/>
      <c r="F16" s="66" t="s">
        <v>415</v>
      </c>
      <c r="G16" s="43"/>
      <c r="H16" s="66" t="s">
        <v>23</v>
      </c>
      <c r="I16" s="43"/>
      <c r="J16" s="66" t="s">
        <v>228</v>
      </c>
      <c r="K16" s="43"/>
      <c r="L16" s="66" t="s">
        <v>229</v>
      </c>
      <c r="M16" s="43"/>
      <c r="N16" s="66" t="s">
        <v>230</v>
      </c>
      <c r="O16" s="43"/>
      <c r="P16" s="66" t="s">
        <v>231</v>
      </c>
      <c r="Q16" s="43"/>
      <c r="R16" s="66" t="s">
        <v>232</v>
      </c>
      <c r="S16" s="43"/>
      <c r="T16" s="66" t="s">
        <v>233</v>
      </c>
      <c r="U16" s="43"/>
      <c r="V16" s="66" t="s">
        <v>30</v>
      </c>
      <c r="W16" s="43"/>
      <c r="X16" s="66" t="s">
        <v>31</v>
      </c>
      <c r="Y16" s="43"/>
      <c r="Z16" s="66" t="s">
        <v>236</v>
      </c>
      <c r="AA16" s="43"/>
    </row>
    <row r="17" ht="15.75" customHeight="1">
      <c r="A17" s="522"/>
      <c r="B17" s="178"/>
      <c r="C17" s="178"/>
      <c r="D17" s="61" t="s">
        <v>14</v>
      </c>
      <c r="E17" s="61" t="s">
        <v>9</v>
      </c>
      <c r="F17" s="61" t="s">
        <v>14</v>
      </c>
      <c r="G17" s="61" t="s">
        <v>9</v>
      </c>
      <c r="H17" s="61" t="s">
        <v>14</v>
      </c>
      <c r="I17" s="61" t="s">
        <v>9</v>
      </c>
      <c r="J17" s="61" t="s">
        <v>14</v>
      </c>
      <c r="K17" s="61" t="s">
        <v>9</v>
      </c>
      <c r="L17" s="61" t="s">
        <v>14</v>
      </c>
      <c r="M17" s="61" t="s">
        <v>9</v>
      </c>
      <c r="N17" s="61" t="s">
        <v>14</v>
      </c>
      <c r="O17" s="61" t="s">
        <v>9</v>
      </c>
      <c r="P17" s="61" t="s">
        <v>14</v>
      </c>
      <c r="Q17" s="61" t="s">
        <v>9</v>
      </c>
      <c r="R17" s="61" t="s">
        <v>14</v>
      </c>
      <c r="S17" s="61" t="s">
        <v>9</v>
      </c>
      <c r="T17" s="61" t="s">
        <v>14</v>
      </c>
      <c r="U17" s="61" t="s">
        <v>9</v>
      </c>
      <c r="V17" s="61" t="s">
        <v>14</v>
      </c>
      <c r="W17" s="61" t="s">
        <v>9</v>
      </c>
      <c r="X17" s="61" t="s">
        <v>14</v>
      </c>
      <c r="Y17" s="61" t="s">
        <v>9</v>
      </c>
      <c r="Z17" s="61" t="s">
        <v>14</v>
      </c>
      <c r="AA17" s="61" t="s">
        <v>9</v>
      </c>
    </row>
    <row r="18" ht="15.75" customHeight="1">
      <c r="A18" s="523" t="s">
        <v>424</v>
      </c>
      <c r="B18" s="511" t="s">
        <v>425</v>
      </c>
      <c r="C18" s="43"/>
      <c r="D18" s="69"/>
      <c r="E18" s="72"/>
      <c r="F18" s="524"/>
      <c r="G18" s="525"/>
      <c r="H18" s="525"/>
      <c r="I18" s="525"/>
      <c r="J18" s="525"/>
      <c r="K18" s="526"/>
      <c r="L18" s="525"/>
      <c r="M18" s="526"/>
      <c r="N18" s="525"/>
      <c r="O18" s="526"/>
      <c r="P18" s="527"/>
      <c r="Q18" s="525"/>
      <c r="R18" s="525"/>
      <c r="S18" s="526"/>
      <c r="T18" s="525"/>
      <c r="U18" s="526"/>
      <c r="V18" s="525"/>
      <c r="W18" s="525"/>
      <c r="X18" s="525"/>
      <c r="Y18" s="525"/>
      <c r="Z18" s="525"/>
      <c r="AA18" s="525"/>
    </row>
    <row r="19" ht="15.75" customHeight="1">
      <c r="A19" s="230"/>
      <c r="B19" s="523" t="s">
        <v>13</v>
      </c>
      <c r="C19" s="528" t="s">
        <v>176</v>
      </c>
      <c r="D19" s="7">
        <f>Salarios!D17</f>
        <v>1469444.444</v>
      </c>
      <c r="E19" s="529"/>
      <c r="F19" s="530">
        <f>Salarios!E17</f>
        <v>1315583.333</v>
      </c>
      <c r="G19" s="10"/>
      <c r="H19" s="12">
        <f>Salarios!F17</f>
        <v>1254569.444</v>
      </c>
      <c r="I19" s="531"/>
      <c r="J19" s="6">
        <f>Salarios!G17</f>
        <v>1416388.889</v>
      </c>
      <c r="K19" s="78"/>
      <c r="L19" s="6">
        <f>Salarios!H17</f>
        <v>2877402.848</v>
      </c>
      <c r="M19" s="532"/>
      <c r="N19" s="6">
        <f>Salarios!I17</f>
        <v>2812235.504</v>
      </c>
      <c r="O19" s="78"/>
      <c r="P19" s="533">
        <f>Salarios!J17</f>
        <v>2972097.222</v>
      </c>
      <c r="Q19" s="76"/>
      <c r="R19" s="6">
        <f>Salarios!K17</f>
        <v>2879250</v>
      </c>
      <c r="S19" s="78"/>
      <c r="T19" s="6">
        <f>Salarios!L17</f>
        <v>2858027.778</v>
      </c>
      <c r="U19" s="78"/>
      <c r="V19" s="6">
        <f>Salarios!M17</f>
        <v>4024347.222</v>
      </c>
      <c r="W19" s="76"/>
      <c r="X19" s="6">
        <f>Salarios!N17</f>
        <v>4600000</v>
      </c>
      <c r="Y19" s="6"/>
      <c r="Z19" s="6">
        <f>Salarios!O17</f>
        <v>1000000</v>
      </c>
      <c r="AA19" s="76"/>
    </row>
    <row r="20" ht="15.75" customHeight="1">
      <c r="A20" s="230"/>
      <c r="B20" s="230"/>
      <c r="C20" s="534" t="s">
        <v>177</v>
      </c>
      <c r="D20" s="7">
        <f>Salarios!D35</f>
        <v>172177.7444</v>
      </c>
      <c r="E20" s="529"/>
      <c r="F20" s="530">
        <f>Salarios!E35</f>
        <v>154149.5303</v>
      </c>
      <c r="G20" s="10"/>
      <c r="H20" s="12">
        <f>Salarios!F35</f>
        <v>147000.4109</v>
      </c>
      <c r="I20" s="531"/>
      <c r="J20" s="6">
        <f>Salarios!G35</f>
        <v>165961.1189</v>
      </c>
      <c r="K20" s="78"/>
      <c r="L20" s="6">
        <f>Salarios!H35</f>
        <v>255133.4383</v>
      </c>
      <c r="M20" s="532"/>
      <c r="N20" s="6">
        <f>Salarios!I35</f>
        <v>247501.5929</v>
      </c>
      <c r="O20" s="78"/>
      <c r="P20" s="533">
        <f>Salarios!J35</f>
        <v>289668.5757</v>
      </c>
      <c r="Q20" s="76"/>
      <c r="R20" s="6">
        <f>Salarios!K35</f>
        <v>278789.481</v>
      </c>
      <c r="S20" s="78"/>
      <c r="T20" s="6">
        <f>Salarios!L35</f>
        <v>276302.8308</v>
      </c>
      <c r="U20" s="78"/>
      <c r="V20" s="6">
        <f>Salarios!M35</f>
        <v>401249.6127</v>
      </c>
      <c r="W20" s="76"/>
      <c r="X20" s="6">
        <f>Salarios!N35</f>
        <v>351524</v>
      </c>
      <c r="Y20" s="6"/>
      <c r="Z20" s="6">
        <f>Salarios!O35</f>
        <v>117172</v>
      </c>
      <c r="AA20" s="76"/>
    </row>
    <row r="21" ht="15.75" customHeight="1">
      <c r="A21" s="230"/>
      <c r="B21" s="230"/>
      <c r="C21" s="534" t="s">
        <v>178</v>
      </c>
      <c r="D21" s="7">
        <f>Salarios!D53</f>
        <v>136747.1319</v>
      </c>
      <c r="E21" s="529"/>
      <c r="F21" s="530">
        <f>Salarios!E53</f>
        <v>122428.7507</v>
      </c>
      <c r="G21" s="10"/>
      <c r="H21" s="12">
        <f>Salarios!F53</f>
        <v>116750.772</v>
      </c>
      <c r="I21" s="531"/>
      <c r="J21" s="6">
        <f>Salarios!G53</f>
        <v>131809.759</v>
      </c>
      <c r="K21" s="78"/>
      <c r="L21" s="6">
        <f>Salarios!H53</f>
        <v>260940.2778</v>
      </c>
      <c r="M21" s="532"/>
      <c r="N21" s="6">
        <f>Salarios!I53</f>
        <v>245305.2041</v>
      </c>
      <c r="O21" s="78"/>
      <c r="P21" s="533">
        <f>Salarios!J53</f>
        <v>261944.3305</v>
      </c>
      <c r="Q21" s="76"/>
      <c r="R21" s="6">
        <f>Salarios!K53</f>
        <v>253303.9281</v>
      </c>
      <c r="S21" s="78"/>
      <c r="T21" s="6">
        <f>Salarios!L53</f>
        <v>251328.979</v>
      </c>
      <c r="U21" s="78"/>
      <c r="V21" s="6">
        <f>Salarios!M53</f>
        <v>358891.455</v>
      </c>
      <c r="W21" s="76"/>
      <c r="X21" s="6">
        <f>Salarios!N53</f>
        <v>412461.95</v>
      </c>
      <c r="Y21" s="6"/>
      <c r="Z21" s="6">
        <f>Salarios!O53</f>
        <v>93060.43</v>
      </c>
      <c r="AA21" s="76"/>
    </row>
    <row r="22" ht="15.75" customHeight="1">
      <c r="A22" s="230"/>
      <c r="B22" s="230"/>
      <c r="C22" s="534" t="s">
        <v>179</v>
      </c>
      <c r="D22" s="7">
        <f>Salarios!D71</f>
        <v>16416.22189</v>
      </c>
      <c r="E22" s="529"/>
      <c r="F22" s="530">
        <f>Salarios!E71</f>
        <v>14697.32864</v>
      </c>
      <c r="G22" s="10"/>
      <c r="H22" s="12">
        <f>Salarios!F71</f>
        <v>14015.69855</v>
      </c>
      <c r="I22" s="531"/>
      <c r="J22" s="6">
        <f>Salarios!G71</f>
        <v>15823.50008</v>
      </c>
      <c r="K22" s="78"/>
      <c r="L22" s="6">
        <f>Salarios!H71</f>
        <v>31325.36016</v>
      </c>
      <c r="M22" s="532"/>
      <c r="N22" s="6">
        <f>Salarios!I71</f>
        <v>29425.61707</v>
      </c>
      <c r="O22" s="78"/>
      <c r="P22" s="533">
        <f>Salarios!J71</f>
        <v>31445.89798</v>
      </c>
      <c r="Q22" s="76"/>
      <c r="R22" s="6">
        <f>Salarios!K71</f>
        <v>30408.63481</v>
      </c>
      <c r="S22" s="78"/>
      <c r="T22" s="6">
        <f>Salarios!L71</f>
        <v>30171.54609</v>
      </c>
      <c r="U22" s="78"/>
      <c r="V22" s="6">
        <f>Salarios!M71</f>
        <v>43084.20835</v>
      </c>
      <c r="W22" s="76"/>
      <c r="X22" s="6">
        <f>Salarios!N71</f>
        <v>49515.24</v>
      </c>
      <c r="Y22" s="6"/>
      <c r="Z22" s="6">
        <f>Salarios!O71</f>
        <v>11171.72</v>
      </c>
      <c r="AA22" s="76"/>
    </row>
    <row r="23" ht="15.75" customHeight="1">
      <c r="A23" s="230"/>
      <c r="B23" s="230"/>
      <c r="C23" s="534" t="s">
        <v>180</v>
      </c>
      <c r="D23" s="7">
        <f>Salarios!D89</f>
        <v>136747.1319</v>
      </c>
      <c r="E23" s="529"/>
      <c r="F23" s="530">
        <f>Salarios!E89</f>
        <v>122428.7507</v>
      </c>
      <c r="G23" s="535"/>
      <c r="H23" s="12">
        <f>Salarios!F89</f>
        <v>116750.772</v>
      </c>
      <c r="I23" s="531"/>
      <c r="J23" s="6">
        <f>Salarios!G89</f>
        <v>131809.759</v>
      </c>
      <c r="K23" s="78"/>
      <c r="L23" s="6">
        <f>Salarios!H89</f>
        <v>260940.2778</v>
      </c>
      <c r="M23" s="532"/>
      <c r="N23" s="6">
        <f>Salarios!I89</f>
        <v>245305.2041</v>
      </c>
      <c r="O23" s="78"/>
      <c r="P23" s="533">
        <f>Salarios!J89</f>
        <v>261944.3305</v>
      </c>
      <c r="Q23" s="76"/>
      <c r="R23" s="6">
        <f>Salarios!K89</f>
        <v>253303.9281</v>
      </c>
      <c r="S23" s="78"/>
      <c r="T23" s="6">
        <f>Salarios!L89</f>
        <v>251328.979</v>
      </c>
      <c r="U23" s="78"/>
      <c r="V23" s="6">
        <f>Salarios!M89</f>
        <v>358891.455</v>
      </c>
      <c r="W23" s="76"/>
      <c r="X23" s="6">
        <f>Salarios!N89</f>
        <v>412461.95</v>
      </c>
      <c r="Y23" s="6"/>
      <c r="Z23" s="6">
        <f>Salarios!O89</f>
        <v>93060.43</v>
      </c>
      <c r="AA23" s="76"/>
    </row>
    <row r="24" ht="15.75" hidden="1" customHeight="1">
      <c r="A24" s="230"/>
      <c r="B24" s="230"/>
      <c r="C24" s="534" t="s">
        <v>181</v>
      </c>
      <c r="D24" s="7">
        <f>Salarios!D107</f>
        <v>61275.83333</v>
      </c>
      <c r="E24" s="529"/>
      <c r="F24" s="530">
        <f>Salarios!E107</f>
        <v>54859.825</v>
      </c>
      <c r="G24" s="535"/>
      <c r="H24" s="12">
        <f>Salarios!F107</f>
        <v>52315.54583</v>
      </c>
      <c r="I24" s="531"/>
      <c r="J24" s="6">
        <f>Salarios!G107</f>
        <v>59063.41667</v>
      </c>
      <c r="K24" s="78"/>
      <c r="L24" s="6">
        <f>Salarios!H107</f>
        <v>119987.6958</v>
      </c>
      <c r="M24" s="532"/>
      <c r="N24" s="6">
        <f>Salarios!I107</f>
        <v>117270.2458</v>
      </c>
      <c r="O24" s="78"/>
      <c r="P24" s="533">
        <f>Salarios!J107</f>
        <v>123936.4542</v>
      </c>
      <c r="Q24" s="76"/>
      <c r="R24" s="6">
        <f>Salarios!K107</f>
        <v>120064.725</v>
      </c>
      <c r="S24" s="78"/>
      <c r="T24" s="6">
        <f>Salarios!L107</f>
        <v>119179.7583</v>
      </c>
      <c r="U24" s="78"/>
      <c r="V24" s="6">
        <f>Salarios!M107</f>
        <v>167815.2792</v>
      </c>
      <c r="W24" s="76"/>
      <c r="X24" s="6">
        <f>Salarios!N107</f>
        <v>191820</v>
      </c>
      <c r="Y24" s="6"/>
      <c r="Z24" s="6">
        <f>Salarios!O107</f>
        <v>41700</v>
      </c>
      <c r="AA24" s="76"/>
    </row>
    <row r="25" ht="15.75" hidden="1" customHeight="1">
      <c r="A25" s="230"/>
      <c r="B25" s="230"/>
      <c r="C25" s="5" t="s">
        <v>33</v>
      </c>
      <c r="D25" s="7">
        <f>SUMIF('Valor egresos'!$B$4:$B1003,C25,'Valor egresos'!$H$4:$H1003)</f>
        <v>0</v>
      </c>
      <c r="E25" s="529"/>
      <c r="F25" s="530">
        <f>SUMIF('Valor egresos'!$B$4:$B1003,C25,'Valor egresos'!$Q$4:$Q1003)</f>
        <v>0</v>
      </c>
      <c r="G25" s="535"/>
      <c r="H25" s="12">
        <f>SUMIF('Valor egresos'!$B$4:$B1003,C25,'Valor egresos'!$Z$4:$Z1003)</f>
        <v>0</v>
      </c>
      <c r="I25" s="531"/>
      <c r="J25" s="6">
        <f>SUMIF('Valor egresos'!$B$4:$B1003,C25,'Valor egresos'!$AI$4:$AI1003)</f>
        <v>0</v>
      </c>
      <c r="K25" s="78"/>
      <c r="L25" s="6">
        <f>SUMIF('Valor egresos'!$B$4:$B1003,C25,'Valor egresos'!$AR$4:$AR1003)</f>
        <v>0</v>
      </c>
      <c r="M25" s="532"/>
      <c r="N25" s="6">
        <f>SUMIF('Valor egresos'!$B$4:$B1003,C25,'Valor egresos'!$BA$4:$BA1003)</f>
        <v>0</v>
      </c>
      <c r="O25" s="78"/>
      <c r="P25" s="533">
        <f>SUMIF('Valor egresos'!$B$4:$B1003,C25,'Valor egresos'!$BJ$4:$BJ1003)</f>
        <v>268865</v>
      </c>
      <c r="Q25" s="76"/>
      <c r="R25" s="6">
        <f>SUMIF('Valor egresos'!$B$4:$B1003,C25,'Valor egresos'!$BS$4:$BS1003)</f>
        <v>0</v>
      </c>
      <c r="S25" s="78"/>
      <c r="T25" s="6">
        <f>SUMIF('Valor egresos'!$B$4:$B1003,C25,'Valor egresos'!$CB$4:$CB1003)</f>
        <v>110000</v>
      </c>
      <c r="U25" s="78"/>
      <c r="V25" s="6">
        <f>SUMIF('Valor egresos'!$B$4:$B1003,C25,'Valor egresos'!$CK$4:$CK1003)</f>
        <v>0</v>
      </c>
      <c r="W25" s="76"/>
      <c r="X25" s="6">
        <f>SUMIF('Valor egresos'!$B$4:$B1003,C25,'Valor egresos'!$CT$4:$CT1003)</f>
        <v>0</v>
      </c>
      <c r="Y25" s="6"/>
      <c r="Z25" s="6">
        <f>SUMIF('Valor egresos'!$B$4:$B1003,C25,'Valor egresos'!$DC$4:$DC1003)</f>
        <v>0</v>
      </c>
      <c r="AA25" s="76"/>
    </row>
    <row r="26" ht="15.75" hidden="1" customHeight="1">
      <c r="A26" s="230"/>
      <c r="B26" s="230"/>
      <c r="C26" s="5" t="s">
        <v>34</v>
      </c>
      <c r="D26" s="7">
        <f>SUMIF('Valor egresos'!$B$4:$B1003,C26,'Valor egresos'!$H$4:$H1003)</f>
        <v>0</v>
      </c>
      <c r="E26" s="529"/>
      <c r="F26" s="530">
        <f>SUMIF('Valor egresos'!$B$4:$B1003,C26,'Valor egresos'!$Q$4:$Q1003)</f>
        <v>0</v>
      </c>
      <c r="G26" s="535"/>
      <c r="H26" s="12">
        <f>SUMIF('Valor egresos'!$B$4:$B1003,C26,'Valor egresos'!$Z$4:$Z1003)</f>
        <v>0</v>
      </c>
      <c r="I26" s="531"/>
      <c r="J26" s="6">
        <f>SUMIF('Valor egresos'!$B$4:$B1003,C26,'Valor egresos'!$AI$4:$AI1003)</f>
        <v>0</v>
      </c>
      <c r="K26" s="78"/>
      <c r="L26" s="6">
        <f>SUMIF('Valor egresos'!$B$4:$B1003,C26,'Valor egresos'!$AR$4:$AR1003)</f>
        <v>0</v>
      </c>
      <c r="M26" s="532"/>
      <c r="N26" s="6">
        <f>SUMIF('Valor egresos'!$B$4:$B1003,C26,'Valor egresos'!$BA$4:$BA1003)</f>
        <v>0</v>
      </c>
      <c r="O26" s="78"/>
      <c r="P26" s="533">
        <f>SUMIF('Valor egresos'!$B$4:$B1003,C26,'Valor egresos'!$BJ$4:$BJ1003)</f>
        <v>0</v>
      </c>
      <c r="Q26" s="76"/>
      <c r="R26" s="6">
        <f>SUMIF('Valor egresos'!$B$4:$B1003,C26,'Valor egresos'!$BS$4:$BS1003)</f>
        <v>0</v>
      </c>
      <c r="S26" s="78"/>
      <c r="T26" s="6">
        <f>SUMIF('Valor egresos'!$B$4:$B1003,C26,'Valor egresos'!$CB$4:$CB1003)</f>
        <v>0</v>
      </c>
      <c r="U26" s="78"/>
      <c r="V26" s="6">
        <f>SUMIF('Valor egresos'!$B$4:$B1003,C26,'Valor egresos'!$CK$4:$CK1003)</f>
        <v>0</v>
      </c>
      <c r="W26" s="76"/>
      <c r="X26" s="6">
        <f>SUMIF('Valor egresos'!$B$4:$B1003,C26,'Valor egresos'!$CT$4:$CT1003)</f>
        <v>0</v>
      </c>
      <c r="Y26" s="6"/>
      <c r="Z26" s="6">
        <f>SUMIF('Valor egresos'!$B$4:$B1003,C26,'Valor egresos'!$DC$4:$DC1003)</f>
        <v>0</v>
      </c>
      <c r="AA26" s="76"/>
    </row>
    <row r="27" ht="15.75" hidden="1" customHeight="1">
      <c r="A27" s="230"/>
      <c r="B27" s="230"/>
      <c r="C27" s="536" t="s">
        <v>35</v>
      </c>
      <c r="D27" s="76"/>
      <c r="E27" s="537">
        <f>SUMIF('Valor egresos'!$B$4:$B1003,C27,'Valor egresos'!$H$4:$H1003)</f>
        <v>0</v>
      </c>
      <c r="F27" s="77"/>
      <c r="G27" s="538">
        <f>SUMIF('Valor egresos'!$B$4:$B1003,C27,'Valor egresos'!$Q$4:$Q1003)</f>
        <v>0</v>
      </c>
      <c r="H27" s="76"/>
      <c r="I27" s="12">
        <f>SUMIF('Valor egresos'!$B$4:$B1003,C27,'Valor egresos'!$Z$4:$Z1003)</f>
        <v>0</v>
      </c>
      <c r="J27" s="76"/>
      <c r="K27" s="533">
        <f>SUMIF('Valor egresos'!$B$4:$B1003,C27,'Valor egresos'!$AI$4:$AI1003)</f>
        <v>0</v>
      </c>
      <c r="L27" s="77"/>
      <c r="M27" s="6">
        <f>SUMIF('Valor egresos'!$B$4:$B1003,C27,'Valor egresos'!$AR$4:$AR1003)</f>
        <v>0</v>
      </c>
      <c r="O27" s="6">
        <f>SUMIF('Valor egresos'!$B$4:$B1003,C27,'Valor egresos'!$BA$4:$BA1003)</f>
        <v>0</v>
      </c>
      <c r="Q27" s="6">
        <f>SUMIF('Valor egresos'!$B$4:$B1003,C27,'Valor egresos'!$BJ$4:$BJ1003)</f>
        <v>0</v>
      </c>
      <c r="S27" s="6">
        <f>SUMIF('Valor egresos'!$B$4:$B1003,C27,'Valor egresos'!$BS$4:$BS1003)</f>
        <v>0</v>
      </c>
      <c r="U27" s="6">
        <f>SUMIF('Valor egresos'!$B$4:$B1003,C27,'Valor egresos'!$CB$4:$CB1003)</f>
        <v>0</v>
      </c>
      <c r="W27" s="6">
        <f>SUMIF('Valor egresos'!$B$4:$B1003,C27,'Valor egresos'!$CK$4:$CK1003)</f>
        <v>0</v>
      </c>
      <c r="Y27" s="6">
        <f>SUMIF('Valor egresos'!$B$4:$B1003,C27,'Valor egresos'!$CT$4:$CT1003)</f>
        <v>0</v>
      </c>
      <c r="AA27" s="6">
        <f>SUMIF('Valor egresos'!$B$4:$B1003,C27,'Valor egresos'!$DC$4:$DC1003)</f>
        <v>0</v>
      </c>
    </row>
    <row r="28" ht="15.75" hidden="1" customHeight="1">
      <c r="A28" s="230"/>
      <c r="B28" s="230"/>
      <c r="C28" s="5" t="s">
        <v>36</v>
      </c>
      <c r="D28" s="7">
        <f>SUMIF('Valor egresos'!$B$4:$B1003,C28,'Valor egresos'!$H$4:$H1003)</f>
        <v>32499</v>
      </c>
      <c r="E28" s="74"/>
      <c r="F28" s="530">
        <f>SUMIF('Valor egresos'!$B$4:$B1003,C28,'Valor egresos'!$Q$4:$Q1003)</f>
        <v>32200</v>
      </c>
      <c r="G28" s="5"/>
      <c r="H28" s="12">
        <f>SUMIF('Valor egresos'!$B$4:$B1003,C28,'Valor egresos'!$Z$4:$Z1003)</f>
        <v>32200</v>
      </c>
      <c r="I28" s="76"/>
      <c r="J28" s="6">
        <f>SUMIF('Valor egresos'!$B$4:$B1003,C28,'Valor egresos'!$AI$4:$AI1003)</f>
        <v>32200</v>
      </c>
      <c r="K28" s="78"/>
      <c r="L28" s="6">
        <f>SUMIF('Valor egresos'!$B$4:$B1003,C28,'Valor egresos'!$AR$4:$AR1003)</f>
        <v>41900</v>
      </c>
      <c r="M28" s="532"/>
      <c r="N28" s="6">
        <f>SUMIF('Valor egresos'!$B$4:$B1003,C28,'Valor egresos'!$BA$4:$BA1003)</f>
        <v>43100</v>
      </c>
      <c r="O28" s="78"/>
      <c r="P28" s="533">
        <f>SUMIF('Valor egresos'!$B$4:$B1003,C28,'Valor egresos'!$BJ$4:$BJ1003)</f>
        <v>36400</v>
      </c>
      <c r="Q28" s="76"/>
      <c r="R28" s="6">
        <f>SUMIF('Valor egresos'!$B$4:$B1003,C28,'Valor egresos'!$BS$4:$BS1003)</f>
        <v>30100</v>
      </c>
      <c r="S28" s="78"/>
      <c r="T28" s="6">
        <f>SUMIF('Valor egresos'!$B$4:$B1003,C28,'Valor egresos'!$CB$4:$CB1003)</f>
        <v>29900</v>
      </c>
      <c r="U28" s="78"/>
      <c r="V28" s="6">
        <f>SUMIF('Valor egresos'!$B$4:$B1003,C28,'Valor egresos'!$CK$4:$CK1003)</f>
        <v>38500</v>
      </c>
      <c r="W28" s="76"/>
      <c r="X28" s="6">
        <f>SUMIF('Valor egresos'!$B$4:$B1003,C28,'Valor egresos'!$CT$4:$CT1003)</f>
        <v>0</v>
      </c>
      <c r="Y28" s="6"/>
      <c r="Z28" s="6">
        <f>SUMIF('Valor egresos'!$B$4:$B1003,C28,'Valor egresos'!$DC$4:$DC1003)</f>
        <v>0</v>
      </c>
      <c r="AA28" s="76"/>
    </row>
    <row r="29" ht="15.75" hidden="1" customHeight="1">
      <c r="A29" s="230"/>
      <c r="B29" s="230"/>
      <c r="C29" s="5" t="s">
        <v>37</v>
      </c>
      <c r="D29" s="7">
        <f>SUMIF('Valor egresos'!$B$4:$B1003,C29,'Valor egresos'!$H$4:$H1003)</f>
        <v>0</v>
      </c>
      <c r="E29" s="74"/>
      <c r="F29" s="530">
        <f>SUMIF('Valor egresos'!$B$4:$B1003,C29,'Valor egresos'!$Q$4:$Q1003)</f>
        <v>0</v>
      </c>
      <c r="G29" s="5"/>
      <c r="H29" s="12">
        <f>SUMIF('Valor egresos'!$B$4:$B1003,C29,'Valor egresos'!$Z$4:$Z1003)</f>
        <v>0</v>
      </c>
      <c r="I29" s="76"/>
      <c r="J29" s="6">
        <f>SUMIF('Valor egresos'!$B$4:$B1003,C29,'Valor egresos'!$AI$4:$AI1003)</f>
        <v>0</v>
      </c>
      <c r="K29" s="78"/>
      <c r="L29" s="6">
        <f>SUMIF('Valor egresos'!$B$4:$B1003,C29,'Valor egresos'!$AR$4:$AR1003)</f>
        <v>0</v>
      </c>
      <c r="M29" s="532"/>
      <c r="N29" s="6">
        <f>SUMIF('Valor egresos'!$B$4:$B1003,C29,'Valor egresos'!$BA$4:$BA1003)</f>
        <v>0</v>
      </c>
      <c r="O29" s="78"/>
      <c r="P29" s="533">
        <f>SUMIF('Valor egresos'!$B$4:$B1003,C29,'Valor egresos'!$BJ$4:$BJ1003)</f>
        <v>0</v>
      </c>
      <c r="Q29" s="76"/>
      <c r="R29" s="6">
        <f>SUMIF('Valor egresos'!$B$4:$B1003,C29,'Valor egresos'!$BS$4:$BS1003)</f>
        <v>0</v>
      </c>
      <c r="S29" s="78"/>
      <c r="T29" s="6">
        <f>SUMIF('Valor egresos'!$B$4:$B1003,C29,'Valor egresos'!$CB$4:$CB1003)</f>
        <v>0</v>
      </c>
      <c r="U29" s="78"/>
      <c r="V29" s="6">
        <f>SUMIF('Valor egresos'!$B$4:$B1003,C29,'Valor egresos'!$CK$4:$CK1003)</f>
        <v>0</v>
      </c>
      <c r="W29" s="76"/>
      <c r="X29" s="6">
        <f>SUMIF('Valor egresos'!$B$4:$B1003,C29,'Valor egresos'!$CT$4:$CT1003)</f>
        <v>0</v>
      </c>
      <c r="Y29" s="6"/>
      <c r="Z29" s="6">
        <f>SUMIF('Valor egresos'!$B$4:$B1003,C29,'Valor egresos'!$DC$4:$DC1003)</f>
        <v>0</v>
      </c>
      <c r="AA29" s="76"/>
    </row>
    <row r="30" ht="15.75" hidden="1" customHeight="1">
      <c r="A30" s="230"/>
      <c r="B30" s="230"/>
      <c r="C30" s="5" t="s">
        <v>38</v>
      </c>
      <c r="D30" s="7">
        <f>SUMIF('Valor egresos'!$B$4:$B1003,C30,'Valor egresos'!$H$4:$H1003)</f>
        <v>732231</v>
      </c>
      <c r="E30" s="74"/>
      <c r="F30" s="530">
        <f>SUMIF('Valor egresos'!$B$4:$B1003,C30,'Valor egresos'!$Q$4:$Q1003)</f>
        <v>732000</v>
      </c>
      <c r="G30" s="5"/>
      <c r="H30" s="12">
        <f>SUMIF('Valor egresos'!$B$4:$B1003,C30,'Valor egresos'!$Z$4:$Z1003)</f>
        <v>732000</v>
      </c>
      <c r="I30" s="76"/>
      <c r="J30" s="6">
        <f>SUMIF('Valor egresos'!$B$4:$B1003,C30,'Valor egresos'!$AI$4:$AI1003)</f>
        <v>828000</v>
      </c>
      <c r="K30" s="78"/>
      <c r="L30" s="6">
        <f>SUMIF('Valor egresos'!$B$4:$B1003,C30,'Valor egresos'!$AR$4:$AR1003)</f>
        <v>1072000</v>
      </c>
      <c r="M30" s="532"/>
      <c r="N30" s="6">
        <f>SUMIF('Valor egresos'!$B$4:$B1003,C30,'Valor egresos'!$BA$4:$BA1003)</f>
        <v>1212000</v>
      </c>
      <c r="O30" s="78"/>
      <c r="P30" s="533">
        <f>SUMIF('Valor egresos'!$B$4:$B1003,C30,'Valor egresos'!$BJ$4:$BJ1003)</f>
        <v>1096000</v>
      </c>
      <c r="Q30" s="76"/>
      <c r="R30" s="6">
        <f>SUMIF('Valor egresos'!$B$4:$B1003,C30,'Valor egresos'!$BS$4:$BS1003)</f>
        <v>924000</v>
      </c>
      <c r="S30" s="78"/>
      <c r="T30" s="6">
        <f>SUMIF('Valor egresos'!$B$4:$B1003,C30,'Valor egresos'!$CB$4:$CB1003)</f>
        <v>920000</v>
      </c>
      <c r="U30" s="78"/>
      <c r="V30" s="6">
        <f>SUMIF('Valor egresos'!$B$4:$B1003,C30,'Valor egresos'!$CK$4:$CK1003)</f>
        <v>1076000</v>
      </c>
      <c r="W30" s="76"/>
      <c r="X30" s="6">
        <f>SUMIF('Valor egresos'!$B$4:$B1003,C30,'Valor egresos'!$CT$4:$CT1003)</f>
        <v>0</v>
      </c>
      <c r="Y30" s="6"/>
      <c r="Z30" s="6">
        <f>SUMIF('Valor egresos'!$B$4:$B1003,C30,'Valor egresos'!$DC$4:$DC1003)</f>
        <v>0</v>
      </c>
      <c r="AA30" s="76"/>
    </row>
    <row r="31" ht="15.75" hidden="1" customHeight="1">
      <c r="A31" s="230"/>
      <c r="B31" s="230"/>
      <c r="C31" s="5" t="s">
        <v>39</v>
      </c>
      <c r="D31" s="7">
        <f>SUMIF('Valor egresos'!$B$4:$B1003,C31,'Valor egresos'!$H$4:$H1003)</f>
        <v>244177</v>
      </c>
      <c r="E31" s="74"/>
      <c r="F31" s="530">
        <f>SUMIF('Valor egresos'!$B$4:$B1003,C31,'Valor egresos'!$Q$4:$Q1003)</f>
        <v>244000</v>
      </c>
      <c r="G31" s="5"/>
      <c r="H31" s="12">
        <f>SUMIF('Valor egresos'!$B$4:$B1003,C31,'Valor egresos'!$Z$4:$Z1003)</f>
        <v>244000</v>
      </c>
      <c r="I31" s="76"/>
      <c r="J31" s="6">
        <f>SUMIF('Valor egresos'!$B$4:$B1003,C31,'Valor egresos'!$AI$4:$AI1003)</f>
        <v>276000</v>
      </c>
      <c r="K31" s="78"/>
      <c r="L31" s="6">
        <f>SUMIF('Valor egresos'!$B$4:$B1003,C31,'Valor egresos'!$AR$4:$AR1003)</f>
        <v>357400</v>
      </c>
      <c r="M31" s="532"/>
      <c r="N31" s="6">
        <f>SUMIF('Valor egresos'!$B$4:$B1003,C31,'Valor egresos'!$BA$4:$BA1003)</f>
        <v>404100</v>
      </c>
      <c r="O31" s="78"/>
      <c r="P31" s="533">
        <f>SUMIF('Valor egresos'!$B$4:$B1003,C31,'Valor egresos'!$BJ$4:$BJ1003)</f>
        <v>365500</v>
      </c>
      <c r="Q31" s="76"/>
      <c r="R31" s="6">
        <f>SUMIF('Valor egresos'!$B$4:$B1003,C31,'Valor egresos'!$BS$4:$BS1003)</f>
        <v>308000</v>
      </c>
      <c r="S31" s="78"/>
      <c r="T31" s="6">
        <f>SUMIF('Valor egresos'!$B$4:$B1003,C31,'Valor egresos'!$CB$4:$CB1003)</f>
        <v>306700</v>
      </c>
      <c r="U31" s="78"/>
      <c r="V31" s="6">
        <f>SUMIF('Valor egresos'!$B$4:$B1003,C31,'Valor egresos'!$CK$4:$CK1003)</f>
        <v>358700</v>
      </c>
      <c r="W31" s="76"/>
      <c r="X31" s="6">
        <f>SUMIF('Valor egresos'!$B$4:$B1003,C31,'Valor egresos'!$CT$4:$CT1003)</f>
        <v>0</v>
      </c>
      <c r="Y31" s="6"/>
      <c r="Z31" s="6">
        <f>SUMIF('Valor egresos'!$B$4:$B1003,C31,'Valor egresos'!$DC$4:$DC1003)</f>
        <v>0</v>
      </c>
      <c r="AA31" s="76"/>
    </row>
    <row r="32" ht="15.75" hidden="1" customHeight="1">
      <c r="A32" s="230"/>
      <c r="B32" s="230"/>
      <c r="C32" s="5" t="s">
        <v>40</v>
      </c>
      <c r="D32" s="7">
        <f>SUMIF('Valor egresos'!$B$4:$B1003,C32,'Valor egresos'!$H$4:$H1003)</f>
        <v>0</v>
      </c>
      <c r="E32" s="74"/>
      <c r="F32" s="530">
        <f>SUMIF('Valor egresos'!$B$4:$B1003,C32,'Valor egresos'!$Q$4:$Q1003)</f>
        <v>0</v>
      </c>
      <c r="G32" s="5"/>
      <c r="H32" s="12">
        <f>SUMIF('Valor egresos'!$B$4:$B1003,C32,'Valor egresos'!$Z$4:$Z1003)</f>
        <v>0</v>
      </c>
      <c r="I32" s="76"/>
      <c r="J32" s="6">
        <f>SUMIF('Valor egresos'!$B$4:$B1003,C32,'Valor egresos'!$AI$4:$AI1003)</f>
        <v>0</v>
      </c>
      <c r="K32" s="78"/>
      <c r="L32" s="6">
        <f>SUMIF('Valor egresos'!$B$4:$B1003,C32,'Valor egresos'!$AR$4:$AR1003)</f>
        <v>0</v>
      </c>
      <c r="M32" s="532"/>
      <c r="N32" s="6">
        <f>SUMIF('Valor egresos'!$B$4:$B1003,C32,'Valor egresos'!$BA$4:$BA1003)</f>
        <v>0</v>
      </c>
      <c r="O32" s="78"/>
      <c r="P32" s="533">
        <f>SUMIF('Valor egresos'!$B$4:$B1003,C32,'Valor egresos'!$BJ$4:$BJ1003)</f>
        <v>0</v>
      </c>
      <c r="Q32" s="76"/>
      <c r="R32" s="6">
        <f>SUMIF('Valor egresos'!$B$4:$B1003,C32,'Valor egresos'!$BS$4:$BS1003)</f>
        <v>0</v>
      </c>
      <c r="S32" s="78"/>
      <c r="T32" s="6">
        <f>SUMIF('Valor egresos'!$B$4:$B1003,C32,'Valor egresos'!$CB$4:$CB1003)</f>
        <v>0</v>
      </c>
      <c r="U32" s="78"/>
      <c r="V32" s="6">
        <f>SUMIF('Valor egresos'!$B$4:$B1003,C32,'Valor egresos'!$CK$4:$CK1003)</f>
        <v>0</v>
      </c>
      <c r="W32" s="76"/>
      <c r="X32" s="6">
        <f>SUMIF('Valor egresos'!$B$4:$B1003,C32,'Valor egresos'!$CT$4:$CT1003)</f>
        <v>0</v>
      </c>
      <c r="Y32" s="6"/>
      <c r="Z32" s="6">
        <f>SUMIF('Valor egresos'!$B$4:$B1003,C32,'Valor egresos'!$DC$4:$DC1003)</f>
        <v>0</v>
      </c>
      <c r="AA32" s="76"/>
    </row>
    <row r="33" ht="15.75" hidden="1" customHeight="1">
      <c r="A33" s="230"/>
      <c r="B33" s="230"/>
      <c r="C33" s="5" t="s">
        <v>41</v>
      </c>
      <c r="D33" s="7">
        <f>SUMIF('Valor egresos'!$B$4:$B1003,C33,'Valor egresos'!$H$4:$H1003)</f>
        <v>0</v>
      </c>
      <c r="E33" s="74"/>
      <c r="F33" s="530">
        <f>SUMIF('Valor egresos'!$B$4:$B1003,C33,'Valor egresos'!$Q$4:$Q1003)</f>
        <v>0</v>
      </c>
      <c r="G33" s="5"/>
      <c r="H33" s="12">
        <f>SUMIF('Valor egresos'!$B$4:$B1003,C33,'Valor egresos'!$Z$4:$Z1003)</f>
        <v>0</v>
      </c>
      <c r="I33" s="76"/>
      <c r="J33" s="6">
        <f>SUMIF('Valor egresos'!$B$4:$B1003,C33,'Valor egresos'!$AI$4:$AI1003)</f>
        <v>0</v>
      </c>
      <c r="K33" s="78"/>
      <c r="L33" s="6">
        <f>SUMIF('Valor egresos'!$B$4:$B1003,C33,'Valor egresos'!$AR$4:$AR1003)</f>
        <v>0</v>
      </c>
      <c r="M33" s="532"/>
      <c r="N33" s="6">
        <f>SUMIF('Valor egresos'!$B$4:$B1003,C33,'Valor egresos'!$BA$4:$BA1003)</f>
        <v>0</v>
      </c>
      <c r="O33" s="78"/>
      <c r="P33" s="533">
        <f>SUMIF('Valor egresos'!$B$4:$B1003,C33,'Valor egresos'!$BJ$4:$BJ1003)</f>
        <v>0</v>
      </c>
      <c r="Q33" s="76"/>
      <c r="R33" s="6">
        <f>SUMIF('Valor egresos'!$B$4:$B1003,C33,'Valor egresos'!$BS$4:$BS1003)</f>
        <v>0</v>
      </c>
      <c r="S33" s="78"/>
      <c r="T33" s="6">
        <f>SUMIF('Valor egresos'!$B$4:$B1003,C33,'Valor egresos'!$CB$4:$CB1003)</f>
        <v>0</v>
      </c>
      <c r="U33" s="78"/>
      <c r="V33" s="6">
        <f>SUMIF('Valor egresos'!$B$4:$B1003,C33,'Valor egresos'!$CK$4:$CK1003)</f>
        <v>0</v>
      </c>
      <c r="W33" s="76"/>
      <c r="X33" s="6">
        <f>SUMIF('Valor egresos'!$B$4:$B1003,C33,'Valor egresos'!$CT$4:$CT1003)</f>
        <v>0</v>
      </c>
      <c r="Y33" s="6"/>
      <c r="Z33" s="6">
        <f>SUMIF('Valor egresos'!$B$4:$B1003,C33,'Valor egresos'!$DC$4:$DC1003)</f>
        <v>0</v>
      </c>
      <c r="AA33" s="76"/>
    </row>
    <row r="34" ht="15.75" hidden="1" customHeight="1">
      <c r="A34" s="230"/>
      <c r="B34" s="230"/>
      <c r="C34" s="536" t="s">
        <v>42</v>
      </c>
      <c r="D34" s="76"/>
      <c r="E34" s="537">
        <f>SUMIF('Valor egresos'!$B$4:$B1003,C34,'Valor egresos'!$H$4:$H1003)</f>
        <v>0</v>
      </c>
      <c r="F34" s="77"/>
      <c r="G34" s="538">
        <f>SUMIF('Valor egresos'!$B$4:$B1003,C34,'Valor egresos'!$Q$4:$Q1003)</f>
        <v>0</v>
      </c>
      <c r="H34" s="76"/>
      <c r="I34" s="12">
        <f>SUMIF('Valor egresos'!$B$4:$B1003,C34,'Valor egresos'!$Z$4:$Z1003)</f>
        <v>0</v>
      </c>
      <c r="J34" s="76"/>
      <c r="K34" s="533">
        <f>SUMIF('Valor egresos'!$B$4:$B1003,C34,'Valor egresos'!$AI$4:$AI1003)</f>
        <v>0</v>
      </c>
      <c r="L34" s="77"/>
      <c r="M34" s="6">
        <f>SUMIF('Valor egresos'!$B$4:$B1003,C34,'Valor egresos'!$AR$4:$AR1003)</f>
        <v>0</v>
      </c>
      <c r="O34" s="6">
        <f>SUMIF('Valor egresos'!$B$4:$B1003,C34,'Valor egresos'!$BA$4:$BA1003)</f>
        <v>0</v>
      </c>
      <c r="Q34" s="6">
        <f>SUMIF('Valor egresos'!$B$4:$B1003,C34,'Valor egresos'!$BJ$4:$BJ1003)</f>
        <v>0</v>
      </c>
      <c r="S34" s="6">
        <f>SUMIF('Valor egresos'!$B$4:$B1003,C34,'Valor egresos'!$BS$4:$BS1003)</f>
        <v>0</v>
      </c>
      <c r="U34" s="6">
        <f>SUMIF('Valor egresos'!$B$4:$B1003,C34,'Valor egresos'!$CB$4:$CB1003)</f>
        <v>0</v>
      </c>
      <c r="W34" s="6">
        <f>SUMIF('Valor egresos'!$B$4:$B1003,C34,'Valor egresos'!$CK$4:$CK1003)</f>
        <v>0</v>
      </c>
      <c r="Y34" s="6">
        <f>SUMIF('Valor egresos'!$B$4:$B1003,C34,'Valor egresos'!$CT$4:$CT1003)</f>
        <v>0</v>
      </c>
      <c r="AA34" s="6">
        <f>SUMIF('Valor egresos'!$B$4:$B1003,C34,'Valor egresos'!$DC$4:$DC1003)</f>
        <v>0</v>
      </c>
    </row>
    <row r="35" ht="15.75" hidden="1" customHeight="1">
      <c r="A35" s="230"/>
      <c r="B35" s="230"/>
      <c r="C35" s="536" t="s">
        <v>43</v>
      </c>
      <c r="D35" s="76"/>
      <c r="E35" s="537">
        <f>SUMIF('Valor egresos'!$B$4:$B1003,C35,'Valor egresos'!$H$4:$H1003)</f>
        <v>0</v>
      </c>
      <c r="F35" s="77"/>
      <c r="G35" s="538">
        <f>SUMIF('Valor egresos'!$B$4:$B1003,C35,'Valor egresos'!$Q$4:$Q1003)</f>
        <v>45000</v>
      </c>
      <c r="H35" s="76"/>
      <c r="I35" s="12">
        <f>SUMIF('Valor egresos'!$B$4:$B1003,C35,'Valor egresos'!$Z$4:$Z1003)</f>
        <v>30000</v>
      </c>
      <c r="J35" s="76"/>
      <c r="K35" s="533">
        <f>SUMIF('Valor egresos'!$B$4:$B1003,C35,'Valor egresos'!$AI$4:$AI1003)</f>
        <v>0</v>
      </c>
      <c r="L35" s="77"/>
      <c r="M35" s="6">
        <f>SUMIF('Valor egresos'!$B$4:$B1003,C35,'Valor egresos'!$AR$4:$AR1003)</f>
        <v>69000</v>
      </c>
      <c r="O35" s="6">
        <f>SUMIF('Valor egresos'!$B$4:$B1003,C35,'Valor egresos'!$BA$4:$BA1003)</f>
        <v>54000</v>
      </c>
      <c r="Q35" s="6">
        <f>SUMIF('Valor egresos'!$B$4:$B1003,C35,'Valor egresos'!$BJ$4:$BJ1003)</f>
        <v>15000</v>
      </c>
      <c r="S35" s="6">
        <f>SUMIF('Valor egresos'!$B$4:$B1003,C35,'Valor egresos'!$BS$4:$BS1003)</f>
        <v>0</v>
      </c>
      <c r="U35" s="6">
        <f>SUMIF('Valor egresos'!$B$4:$B1003,C35,'Valor egresos'!$CB$4:$CB1003)</f>
        <v>0</v>
      </c>
      <c r="W35" s="6">
        <f>SUMIF('Valor egresos'!$B$4:$B1003,C35,'Valor egresos'!$CK$4:$CK1003)</f>
        <v>0</v>
      </c>
      <c r="Y35" s="6">
        <f>SUMIF('Valor egresos'!$B$4:$B1003,C35,'Valor egresos'!$CT$4:$CT1003)</f>
        <v>0</v>
      </c>
      <c r="AA35" s="6">
        <f>SUMIF('Valor egresos'!$B$4:$B1003,C35,'Valor egresos'!$DC$4:$DC1003)</f>
        <v>0</v>
      </c>
    </row>
    <row r="36" ht="15.75" hidden="1" customHeight="1">
      <c r="A36" s="230"/>
      <c r="B36" s="230"/>
      <c r="C36" s="536" t="s">
        <v>44</v>
      </c>
      <c r="D36" s="76"/>
      <c r="E36" s="537">
        <f>SUMIF('Valor egresos'!$B$4:$B1003,C36,'Valor egresos'!$H$4:$H1003)</f>
        <v>0</v>
      </c>
      <c r="F36" s="77"/>
      <c r="G36" s="538">
        <f>SUMIF('Valor egresos'!$B$4:$B1003,C36,'Valor egresos'!$Q$4:$Q1003)</f>
        <v>0</v>
      </c>
      <c r="H36" s="76"/>
      <c r="I36" s="12">
        <f>SUMIF('Valor egresos'!$B$4:$B1003,C36,'Valor egresos'!$Z$4:$Z1003)</f>
        <v>0</v>
      </c>
      <c r="J36" s="76"/>
      <c r="K36" s="533">
        <f>SUMIF('Valor egresos'!$B$4:$B1003,C36,'Valor egresos'!$AI$4:$AI1003)</f>
        <v>0</v>
      </c>
      <c r="L36" s="77"/>
      <c r="M36" s="6">
        <f>SUMIF('Valor egresos'!$B$4:$B1003,C36,'Valor egresos'!$AR$4:$AR1003)</f>
        <v>0</v>
      </c>
      <c r="O36" s="6">
        <f>SUMIF('Valor egresos'!$B$4:$B1003,C36,'Valor egresos'!$BA$4:$BA1003)</f>
        <v>100000</v>
      </c>
      <c r="Q36" s="6">
        <f>SUMIF('Valor egresos'!$B$4:$B1003,C36,'Valor egresos'!$BJ$4:$BJ1003)</f>
        <v>0</v>
      </c>
      <c r="S36" s="6">
        <f>SUMIF('Valor egresos'!$B$4:$B1003,C36,'Valor egresos'!$BS$4:$BS1003)</f>
        <v>0</v>
      </c>
      <c r="U36" s="6">
        <f>SUMIF('Valor egresos'!$B$4:$B1003,C36,'Valor egresos'!$CB$4:$CB1003)</f>
        <v>0</v>
      </c>
      <c r="W36" s="6">
        <f>SUMIF('Valor egresos'!$B$4:$B1003,C36,'Valor egresos'!$CK$4:$CK1003)</f>
        <v>0</v>
      </c>
      <c r="Y36" s="6">
        <f>SUMIF('Valor egresos'!$B$4:$B1003,C36,'Valor egresos'!$CT$4:$CT1003)</f>
        <v>0</v>
      </c>
      <c r="AA36" s="6">
        <f>SUMIF('Valor egresos'!$B$4:$B1003,C36,'Valor egresos'!$DC$4:$DC1003)</f>
        <v>0</v>
      </c>
    </row>
    <row r="37" ht="15.75" hidden="1" customHeight="1">
      <c r="A37" s="230"/>
      <c r="B37" s="230"/>
      <c r="C37" s="536" t="s">
        <v>45</v>
      </c>
      <c r="D37" s="76"/>
      <c r="E37" s="537">
        <f>SUMIF('Valor egresos'!$B$4:$B1003,C37,'Valor egresos'!$H$4:$H1003)</f>
        <v>0</v>
      </c>
      <c r="F37" s="77"/>
      <c r="G37" s="538">
        <f>SUMIF('Valor egresos'!$B$4:$B1003,C37,'Valor egresos'!$Q$4:$Q1003)</f>
        <v>0</v>
      </c>
      <c r="H37" s="76"/>
      <c r="I37" s="12">
        <f>SUMIF('Valor egresos'!$B$4:$B1003,C37,'Valor egresos'!$Z$4:$Z1003)</f>
        <v>0</v>
      </c>
      <c r="J37" s="76"/>
      <c r="K37" s="533">
        <f>SUMIF('Valor egresos'!$B$4:$B1003,C37,'Valor egresos'!$AI$4:$AI1003)</f>
        <v>0</v>
      </c>
      <c r="L37" s="77"/>
      <c r="M37" s="6">
        <f>SUMIF('Valor egresos'!$B$4:$B1003,C37,'Valor egresos'!$AR$4:$AR1003)</f>
        <v>0</v>
      </c>
      <c r="O37" s="6">
        <f>SUMIF('Valor egresos'!$B$4:$B1003,C37,'Valor egresos'!$BA$4:$BA1003)</f>
        <v>0</v>
      </c>
      <c r="Q37" s="6">
        <f>SUMIF('Valor egresos'!$B$4:$B1003,C37,'Valor egresos'!$BJ$4:$BJ1003)</f>
        <v>0</v>
      </c>
      <c r="S37" s="6">
        <f>SUMIF('Valor egresos'!$B$4:$B1003,C37,'Valor egresos'!$BS$4:$BS1003)</f>
        <v>0</v>
      </c>
      <c r="U37" s="6">
        <f>SUMIF('Valor egresos'!$B$4:$B1003,C37,'Valor egresos'!$CB$4:$CB1003)</f>
        <v>0</v>
      </c>
      <c r="W37" s="6">
        <f>SUMIF('Valor egresos'!$B$4:$B1003,C37,'Valor egresos'!$CK$4:$CK1003)</f>
        <v>0</v>
      </c>
      <c r="Y37" s="6">
        <f>SUMIF('Valor egresos'!$B$4:$B1003,C37,'Valor egresos'!$CT$4:$CT1003)</f>
        <v>0</v>
      </c>
      <c r="AA37" s="6">
        <f>SUMIF('Valor egresos'!$B$4:$B1003,C37,'Valor egresos'!$DC$4:$DC1003)</f>
        <v>0</v>
      </c>
    </row>
    <row r="38" ht="15.75" hidden="1" customHeight="1">
      <c r="A38" s="230"/>
      <c r="B38" s="230"/>
      <c r="C38" s="536" t="s">
        <v>46</v>
      </c>
      <c r="D38" s="76"/>
      <c r="E38" s="537">
        <f>SUMIF('Valor egresos'!$B$4:$B1003,C38,'Valor egresos'!$H$4:$H1003)</f>
        <v>0</v>
      </c>
      <c r="F38" s="77"/>
      <c r="G38" s="538">
        <f>SUMIF('Valor egresos'!$B$4:$B1003,C38,'Valor egresos'!$Q$4:$Q1003)</f>
        <v>0</v>
      </c>
      <c r="H38" s="76"/>
      <c r="I38" s="12">
        <f>SUMIF('Valor egresos'!$B$4:$B1003,C38,'Valor egresos'!$Z$4:$Z1003)</f>
        <v>0</v>
      </c>
      <c r="J38" s="76"/>
      <c r="K38" s="533">
        <f>SUMIF('Valor egresos'!$B$4:$B1003,C38,'Valor egresos'!$AI$4:$AI1003)</f>
        <v>0</v>
      </c>
      <c r="L38" s="77"/>
      <c r="M38" s="6">
        <f>SUMIF('Valor egresos'!$B$4:$B1003,C38,'Valor egresos'!$AR$4:$AR1003)</f>
        <v>0</v>
      </c>
      <c r="O38" s="6">
        <f>SUMIF('Valor egresos'!$B$4:$B1003,C38,'Valor egresos'!$BA$4:$BA1003)</f>
        <v>0</v>
      </c>
      <c r="Q38" s="6">
        <f>SUMIF('Valor egresos'!$B$4:$B1003,C38,'Valor egresos'!$BJ$4:$BJ1003)</f>
        <v>0</v>
      </c>
      <c r="S38" s="6">
        <f>SUMIF('Valor egresos'!$B$4:$B1003,C38,'Valor egresos'!$BS$4:$BS1003)</f>
        <v>0</v>
      </c>
      <c r="U38" s="6">
        <f>SUMIF('Valor egresos'!$B$4:$B1003,C38,'Valor egresos'!$CB$4:$CB1003)</f>
        <v>800000</v>
      </c>
      <c r="W38" s="6">
        <f>SUMIF('Valor egresos'!$B$4:$B1003,C38,'Valor egresos'!$CK$4:$CK1003)</f>
        <v>3200000</v>
      </c>
      <c r="Y38" s="6">
        <f>SUMIF('Valor egresos'!$B$4:$B1003,C38,'Valor egresos'!$CT$4:$CT1003)</f>
        <v>0</v>
      </c>
      <c r="AA38" s="6">
        <f>SUMIF('Valor egresos'!$B$4:$B1003,C38,'Valor egresos'!$DC$4:$DC1003)</f>
        <v>0</v>
      </c>
    </row>
    <row r="39" ht="15.75" hidden="1" customHeight="1">
      <c r="A39" s="230"/>
      <c r="B39" s="230"/>
      <c r="C39" s="536" t="s">
        <v>47</v>
      </c>
      <c r="D39" s="76"/>
      <c r="E39" s="537">
        <f>SUMIF('Valor egresos'!$B$4:$B1003,C39,'Valor egresos'!$H$4:$H1003)</f>
        <v>0</v>
      </c>
      <c r="F39" s="77"/>
      <c r="G39" s="538">
        <f>SUMIF('Valor egresos'!$B$4:$B1003,C39,'Valor egresos'!$Q$4:$Q1003)</f>
        <v>0</v>
      </c>
      <c r="H39" s="76"/>
      <c r="I39" s="12">
        <f>SUMIF('Valor egresos'!$B$4:$B1003,C39,'Valor egresos'!$Z$4:$Z1003)</f>
        <v>0</v>
      </c>
      <c r="J39" s="76"/>
      <c r="K39" s="533">
        <f>SUMIF('Valor egresos'!$B$4:$B1003,C39,'Valor egresos'!$AI$4:$AI1003)</f>
        <v>0</v>
      </c>
      <c r="L39" s="77"/>
      <c r="M39" s="6">
        <f>SUMIF('Valor egresos'!$B$4:$B1003,C39,'Valor egresos'!$AR$4:$AR1003)</f>
        <v>0</v>
      </c>
      <c r="O39" s="6">
        <f>SUMIF('Valor egresos'!$B$4:$B1003,C39,'Valor egresos'!$BA$4:$BA1003)</f>
        <v>0</v>
      </c>
      <c r="Q39" s="6">
        <f>SUMIF('Valor egresos'!$B$4:$B1003,C39,'Valor egresos'!$BJ$4:$BJ1003)</f>
        <v>0</v>
      </c>
      <c r="S39" s="6">
        <f>SUMIF('Valor egresos'!$B$4:$B1003,C39,'Valor egresos'!$BS$4:$BS1003)</f>
        <v>0</v>
      </c>
      <c r="U39" s="6">
        <f>SUMIF('Valor egresos'!$B$4:$B1003,C39,'Valor egresos'!$CB$4:$CB1003)</f>
        <v>0</v>
      </c>
      <c r="W39" s="6">
        <f>SUMIF('Valor egresos'!$B$4:$B1003,C39,'Valor egresos'!$CK$4:$CK1003)</f>
        <v>0</v>
      </c>
      <c r="Y39" s="6">
        <f>SUMIF('Valor egresos'!$B$4:$B1003,C39,'Valor egresos'!$CT$4:$CT1003)</f>
        <v>0</v>
      </c>
      <c r="AA39" s="6">
        <f>SUMIF('Valor egresos'!$B$4:$B1003,C39,'Valor egresos'!$DC$4:$DC1003)</f>
        <v>0</v>
      </c>
    </row>
    <row r="40" ht="15.75" hidden="1" customHeight="1">
      <c r="A40" s="230"/>
      <c r="B40" s="230"/>
      <c r="C40" s="536" t="s">
        <v>48</v>
      </c>
      <c r="D40" s="76"/>
      <c r="E40" s="537">
        <f>SUMIF('Valor egresos'!$B$4:$B1003,C40,'Valor egresos'!$H$4:$H1003)</f>
        <v>0</v>
      </c>
      <c r="F40" s="77"/>
      <c r="G40" s="538">
        <f>SUMIF('Valor egresos'!$B$4:$B1003,C40,'Valor egresos'!$Q$4:$Q1003)</f>
        <v>0</v>
      </c>
      <c r="H40" s="76"/>
      <c r="I40" s="12">
        <f>SUMIF('Valor egresos'!$B$4:$B1003,C40,'Valor egresos'!$Z$4:$Z1003)</f>
        <v>0</v>
      </c>
      <c r="J40" s="76"/>
      <c r="K40" s="533">
        <f>SUMIF('Valor egresos'!$B$4:$B1003,C40,'Valor egresos'!$AI$4:$AI1003)</f>
        <v>0</v>
      </c>
      <c r="L40" s="77"/>
      <c r="M40" s="6">
        <f>SUMIF('Valor egresos'!$B$4:$B1003,C40,'Valor egresos'!$AR$4:$AR1003)</f>
        <v>0</v>
      </c>
      <c r="O40" s="6">
        <f>SUMIF('Valor egresos'!$B$4:$B1003,C40,'Valor egresos'!$BA$4:$BA1003)</f>
        <v>0</v>
      </c>
      <c r="Q40" s="6">
        <f>SUMIF('Valor egresos'!$B$4:$B1003,C40,'Valor egresos'!$BJ$4:$BJ1003)</f>
        <v>0</v>
      </c>
      <c r="S40" s="6">
        <f>SUMIF('Valor egresos'!$B$4:$B1003,C40,'Valor egresos'!$BS$4:$BS1003)</f>
        <v>0</v>
      </c>
      <c r="U40" s="6">
        <f>SUMIF('Valor egresos'!$B$4:$B1003,C40,'Valor egresos'!$CB$4:$CB1003)</f>
        <v>0</v>
      </c>
      <c r="W40" s="6">
        <f>SUMIF('Valor egresos'!$B$4:$B1003,C40,'Valor egresos'!$CK$4:$CK1003)</f>
        <v>0</v>
      </c>
      <c r="Y40" s="6">
        <f>SUMIF('Valor egresos'!$B$4:$B1003,C40,'Valor egresos'!$CT$4:$CT1003)</f>
        <v>0</v>
      </c>
      <c r="AA40" s="6">
        <f>SUMIF('Valor egresos'!$B$4:$B1003,C40,'Valor egresos'!$DC$4:$DC1003)</f>
        <v>0</v>
      </c>
    </row>
    <row r="41" ht="15.75" hidden="1" customHeight="1">
      <c r="A41" s="230"/>
      <c r="B41" s="230"/>
      <c r="C41" s="536" t="s">
        <v>49</v>
      </c>
      <c r="D41" s="76"/>
      <c r="E41" s="537">
        <f>SUMIF('Valor egresos'!$B$4:$B1003,C41,'Valor egresos'!$H$4:$H1003)</f>
        <v>0</v>
      </c>
      <c r="F41" s="77"/>
      <c r="G41" s="538">
        <f>SUMIF('Valor egresos'!$B$4:$B1003,C41,'Valor egresos'!$Q$4:$Q1003)</f>
        <v>0</v>
      </c>
      <c r="H41" s="76"/>
      <c r="I41" s="12">
        <f>SUMIF('Valor egresos'!$B$4:$B1003,C41,'Valor egresos'!$Z$4:$Z1003)</f>
        <v>0</v>
      </c>
      <c r="J41" s="76"/>
      <c r="K41" s="533">
        <f>SUMIF('Valor egresos'!$B$4:$B1003,C41,'Valor egresos'!$AI$4:$AI1003)</f>
        <v>0</v>
      </c>
      <c r="L41" s="77"/>
      <c r="M41" s="6">
        <f>SUMIF('Valor egresos'!$B$4:$B1003,C41,'Valor egresos'!$AR$4:$AR1003)</f>
        <v>0</v>
      </c>
      <c r="O41" s="6">
        <f>SUMIF('Valor egresos'!$B$4:$B1003,C41,'Valor egresos'!$BA$4:$BA1003)</f>
        <v>0</v>
      </c>
      <c r="Q41" s="6">
        <f>SUMIF('Valor egresos'!$B$4:$B1003,C41,'Valor egresos'!$BJ$4:$BJ1003)</f>
        <v>0</v>
      </c>
      <c r="S41" s="6">
        <f>SUMIF('Valor egresos'!$B$4:$B1003,C41,'Valor egresos'!$BS$4:$BS1003)</f>
        <v>0</v>
      </c>
      <c r="U41" s="6">
        <f>SUMIF('Valor egresos'!$B$4:$B1003,C41,'Valor egresos'!$CB$4:$CB1003)</f>
        <v>0</v>
      </c>
      <c r="W41" s="6">
        <f>SUMIF('Valor egresos'!$B$4:$B1003,C41,'Valor egresos'!$CK$4:$CK1003)</f>
        <v>0</v>
      </c>
      <c r="Y41" s="6">
        <f>SUMIF('Valor egresos'!$B$4:$B1003,C41,'Valor egresos'!$CT$4:$CT1003)</f>
        <v>0</v>
      </c>
      <c r="AA41" s="6">
        <f>SUMIF('Valor egresos'!$B$4:$B1003,C41,'Valor egresos'!$DC$4:$DC1003)</f>
        <v>0</v>
      </c>
    </row>
    <row r="42" ht="15.75" hidden="1" customHeight="1">
      <c r="A42" s="230"/>
      <c r="B42" s="230"/>
      <c r="C42" s="536" t="s">
        <v>50</v>
      </c>
      <c r="D42" s="76"/>
      <c r="E42" s="537">
        <f>SUMIF('Valor egresos'!$B$4:$B1003,C42,'Valor egresos'!$H$4:$H1003)</f>
        <v>0</v>
      </c>
      <c r="F42" s="77"/>
      <c r="G42" s="538">
        <f>SUMIF('Valor egresos'!$B$4:$B1003,C42,'Valor egresos'!$Q$4:$Q1003)</f>
        <v>0</v>
      </c>
      <c r="H42" s="76"/>
      <c r="I42" s="12">
        <f>SUMIF('Valor egresos'!$B$4:$B1003,C42,'Valor egresos'!$Z$4:$Z1003)</f>
        <v>0</v>
      </c>
      <c r="J42" s="76"/>
      <c r="K42" s="533">
        <f>SUMIF('Valor egresos'!$B$4:$B1003,C42,'Valor egresos'!$AI$4:$AI1003)</f>
        <v>1829217</v>
      </c>
      <c r="L42" s="77"/>
      <c r="M42" s="6">
        <f>SUMIF('Valor egresos'!$B$4:$B1003,C42,'Valor egresos'!$AR$4:$AR1003)</f>
        <v>0</v>
      </c>
      <c r="O42" s="6">
        <f>SUMIF('Valor egresos'!$B$4:$B1003,C42,'Valor egresos'!$BA$4:$BA1003)</f>
        <v>0</v>
      </c>
      <c r="Q42" s="6">
        <f>SUMIF('Valor egresos'!$B$4:$B1003,C42,'Valor egresos'!$BJ$4:$BJ1003)</f>
        <v>0</v>
      </c>
      <c r="S42" s="6">
        <f>SUMIF('Valor egresos'!$B$4:$B1003,C42,'Valor egresos'!$BS$4:$BS1003)</f>
        <v>0</v>
      </c>
      <c r="U42" s="6">
        <f>SUMIF('Valor egresos'!$B$4:$B1003,C42,'Valor egresos'!$CB$4:$CB1003)</f>
        <v>0</v>
      </c>
      <c r="W42" s="6">
        <f>SUMIF('Valor egresos'!$B$4:$B1003,C42,'Valor egresos'!$CK$4:$CK1003)</f>
        <v>0</v>
      </c>
      <c r="Y42" s="6">
        <f>SUMIF('Valor egresos'!$B$4:$B1003,C42,'Valor egresos'!$CT$4:$CT1003)</f>
        <v>0</v>
      </c>
      <c r="AA42" s="6">
        <f>SUMIF('Valor egresos'!$B$4:$B1003,C42,'Valor egresos'!$DC$4:$DC1003)</f>
        <v>0</v>
      </c>
    </row>
    <row r="43" ht="15.75" hidden="1" customHeight="1">
      <c r="A43" s="230"/>
      <c r="B43" s="230"/>
      <c r="C43" s="5" t="s">
        <v>51</v>
      </c>
      <c r="D43" s="7">
        <f>SUMIF('Valor egresos'!$B$4:$B1003,C43,'Valor egresos'!$H$4:$H1003)</f>
        <v>0</v>
      </c>
      <c r="E43" s="74"/>
      <c r="F43" s="530">
        <f>SUMIF('Valor egresos'!$B$4:$B1003,C43,'Valor egresos'!$Q$4:$Q1003)</f>
        <v>2547702.432</v>
      </c>
      <c r="G43" s="5"/>
      <c r="H43" s="12">
        <f>SUMIF('Valor egresos'!$B$4:$B1003,C43,'Valor egresos'!$Z$4:$Z1003)</f>
        <v>2547702.432</v>
      </c>
      <c r="I43" s="76"/>
      <c r="J43" s="6">
        <f>SUMIF('Valor egresos'!$B$4:$B1003,C43,'Valor egresos'!$AI$4:$AI1003)</f>
        <v>2556194.746</v>
      </c>
      <c r="K43" s="78"/>
      <c r="L43" s="6">
        <f>SUMIF('Valor egresos'!$B$4:$B1003,C43,'Valor egresos'!$AR$4:$AR1003)</f>
        <v>2802472.675</v>
      </c>
      <c r="M43" s="532"/>
      <c r="N43" s="6">
        <f>SUMIF('Valor egresos'!$B$4:$B1003,C43,'Valor egresos'!$BA$4:$BA1003)</f>
        <v>2802472.675</v>
      </c>
      <c r="O43" s="78"/>
      <c r="P43" s="533">
        <f>SUMIF('Valor egresos'!$B$4:$B1003,C43,'Valor egresos'!$BJ$4:$BJ1003)</f>
        <v>2802472.675</v>
      </c>
      <c r="Q43" s="76"/>
      <c r="R43" s="6">
        <f>SUMIF('Valor egresos'!$B$4:$B1003,C43,'Valor egresos'!$BS$4:$BS1003)</f>
        <v>2802472.675</v>
      </c>
      <c r="S43" s="78"/>
      <c r="T43" s="6">
        <f>SUMIF('Valor egresos'!$B$4:$B1003,C43,'Valor egresos'!$CB$4:$CB1003)</f>
        <v>2802472.675</v>
      </c>
      <c r="U43" s="78"/>
      <c r="V43" s="6">
        <f>SUMIF('Valor egresos'!$B$4:$B1003,C43,'Valor egresos'!$CK$4:$CK1003)</f>
        <v>2802472.675</v>
      </c>
      <c r="W43" s="76"/>
      <c r="X43" s="6">
        <f>SUMIF('Valor egresos'!$B$4:$B1003,C43,'Valor egresos'!$CT$4:$CT1003)</f>
        <v>0</v>
      </c>
      <c r="Y43" s="6"/>
      <c r="Z43" s="6">
        <f>SUMIF('Valor egresos'!$B$4:$B1003,C43,'Valor egresos'!$DC$4:$DC1003)</f>
        <v>0</v>
      </c>
      <c r="AA43" s="76"/>
    </row>
    <row r="44" ht="15.75" hidden="1" customHeight="1">
      <c r="A44" s="230"/>
      <c r="B44" s="230"/>
      <c r="C44" s="5" t="s">
        <v>52</v>
      </c>
      <c r="D44" s="7">
        <f>SUMIF('Valor egresos'!$B$4:$B1003,C44,'Valor egresos'!$H$4:$H1003)</f>
        <v>150000</v>
      </c>
      <c r="E44" s="74"/>
      <c r="F44" s="530">
        <f>SUMIF('Valor egresos'!$B$4:$B1003,C44,'Valor egresos'!$Q$4:$Q1003)</f>
        <v>0</v>
      </c>
      <c r="G44" s="5"/>
      <c r="H44" s="12">
        <f>SUMIF('Valor egresos'!$B$4:$B1003,C44,'Valor egresos'!$Z$4:$Z1003)</f>
        <v>150000</v>
      </c>
      <c r="I44" s="76"/>
      <c r="J44" s="6">
        <f>SUMIF('Valor egresos'!$B$4:$B1003,C44,'Valor egresos'!$AI$4:$AI1003)</f>
        <v>150000</v>
      </c>
      <c r="K44" s="78"/>
      <c r="L44" s="6">
        <f>SUMIF('Valor egresos'!$B$4:$B1003,C44,'Valor egresos'!$AR$4:$AR1003)</f>
        <v>150000</v>
      </c>
      <c r="M44" s="532"/>
      <c r="N44" s="6">
        <f>SUMIF('Valor egresos'!$B$4:$B1003,C44,'Valor egresos'!$BA$4:$BA1003)</f>
        <v>150000</v>
      </c>
      <c r="O44" s="78"/>
      <c r="P44" s="533">
        <f>SUMIF('Valor egresos'!$B$4:$B1003,C44,'Valor egresos'!$BJ$4:$BJ1003)</f>
        <v>200000</v>
      </c>
      <c r="Q44" s="76"/>
      <c r="R44" s="6">
        <f>SUMIF('Valor egresos'!$B$4:$B1003,C44,'Valor egresos'!$BS$4:$BS1003)</f>
        <v>200000</v>
      </c>
      <c r="S44" s="78"/>
      <c r="T44" s="6">
        <f>SUMIF('Valor egresos'!$B$4:$B1003,C44,'Valor egresos'!$CB$4:$CB1003)</f>
        <v>200000</v>
      </c>
      <c r="U44" s="78"/>
      <c r="V44" s="6">
        <f>SUMIF('Valor egresos'!$B$4:$B1003,C44,'Valor egresos'!$CK$4:$CK1003)</f>
        <v>200000</v>
      </c>
      <c r="W44" s="76"/>
      <c r="X44" s="6">
        <f>SUMIF('Valor egresos'!$B$4:$B1003,C44,'Valor egresos'!$CT$4:$CT1003)</f>
        <v>0</v>
      </c>
      <c r="Y44" s="6"/>
      <c r="Z44" s="6">
        <f>SUMIF('Valor egresos'!$B$4:$B1003,C44,'Valor egresos'!$DC$4:$DC1003)</f>
        <v>0</v>
      </c>
      <c r="AA44" s="76"/>
    </row>
    <row r="45" ht="15.75" hidden="1" customHeight="1">
      <c r="A45" s="230"/>
      <c r="B45" s="230"/>
      <c r="C45" s="5" t="s">
        <v>53</v>
      </c>
      <c r="D45" s="7">
        <f>SUMIF('Valor egresos'!$B$4:$B1003,C45,'Valor egresos'!$H$4:$H1003)</f>
        <v>0</v>
      </c>
      <c r="E45" s="74"/>
      <c r="F45" s="530">
        <f>SUMIF('Valor egresos'!$B$4:$B1003,C45,'Valor egresos'!$Q$4:$Q1003)</f>
        <v>0</v>
      </c>
      <c r="G45" s="5"/>
      <c r="H45" s="12">
        <f>SUMIF('Valor egresos'!$B$4:$B1003,C45,'Valor egresos'!$Z$4:$Z1003)</f>
        <v>0</v>
      </c>
      <c r="I45" s="76"/>
      <c r="J45" s="6">
        <f>SUMIF('Valor egresos'!$B$4:$B1003,C45,'Valor egresos'!$AI$4:$AI1003)</f>
        <v>0</v>
      </c>
      <c r="K45" s="78"/>
      <c r="L45" s="6">
        <f>SUMIF('Valor egresos'!$B$4:$B1003,C45,'Valor egresos'!$AR$4:$AR1003)</f>
        <v>0</v>
      </c>
      <c r="M45" s="532"/>
      <c r="N45" s="6">
        <f>SUMIF('Valor egresos'!$B$4:$B1003,C45,'Valor egresos'!$BA$4:$BA1003)</f>
        <v>463602</v>
      </c>
      <c r="O45" s="78"/>
      <c r="P45" s="533">
        <f>SUMIF('Valor egresos'!$B$4:$B1003,C45,'Valor egresos'!$BJ$4:$BJ1003)</f>
        <v>0</v>
      </c>
      <c r="Q45" s="76"/>
      <c r="R45" s="6">
        <f>SUMIF('Valor egresos'!$B$4:$B1003,C45,'Valor egresos'!$BS$4:$BS1003)</f>
        <v>0</v>
      </c>
      <c r="S45" s="78"/>
      <c r="T45" s="6">
        <f>SUMIF('Valor egresos'!$B$4:$B1003,C45,'Valor egresos'!$CB$4:$CB1003)</f>
        <v>0</v>
      </c>
      <c r="U45" s="78"/>
      <c r="V45" s="6">
        <f>SUMIF('Valor egresos'!$B$4:$B1003,C45,'Valor egresos'!$CK$4:$CK1003)</f>
        <v>0</v>
      </c>
      <c r="W45" s="76"/>
      <c r="X45" s="6">
        <f>SUMIF('Valor egresos'!$B$4:$B1003,C45,'Valor egresos'!$CT$4:$CT1003)</f>
        <v>0</v>
      </c>
      <c r="Y45" s="6"/>
      <c r="Z45" s="6">
        <f>SUMIF('Valor egresos'!$B$4:$B1003,C45,'Valor egresos'!$DC$4:$DC1003)</f>
        <v>0</v>
      </c>
      <c r="AA45" s="76"/>
    </row>
    <row r="46" ht="15.75" hidden="1" customHeight="1">
      <c r="A46" s="230"/>
      <c r="B46" s="230"/>
      <c r="C46" s="5" t="s">
        <v>54</v>
      </c>
      <c r="D46" s="7">
        <f>SUMIF('Valor egresos'!$B$4:$B1003,C46,'Valor egresos'!$H$4:$H1003)</f>
        <v>0</v>
      </c>
      <c r="E46" s="74"/>
      <c r="F46" s="530">
        <f>SUMIF('Valor egresos'!$B$4:$B1003,C46,'Valor egresos'!$Q$4:$Q1003)</f>
        <v>0</v>
      </c>
      <c r="G46" s="5"/>
      <c r="H46" s="12">
        <f>SUMIF('Valor egresos'!$B$4:$B1003,C46,'Valor egresos'!$Z$4:$Z1003)</f>
        <v>0</v>
      </c>
      <c r="I46" s="76"/>
      <c r="J46" s="6">
        <f>SUMIF('Valor egresos'!$B$4:$B1003,C46,'Valor egresos'!$AI$4:$AI1003)</f>
        <v>0</v>
      </c>
      <c r="K46" s="78"/>
      <c r="L46" s="6">
        <f>SUMIF('Valor egresos'!$B$4:$B1003,C46,'Valor egresos'!$AR$4:$AR1003)</f>
        <v>0</v>
      </c>
      <c r="M46" s="532"/>
      <c r="N46" s="6">
        <f>SUMIF('Valor egresos'!$B$4:$B1003,C46,'Valor egresos'!$BA$4:$BA1003)</f>
        <v>0</v>
      </c>
      <c r="O46" s="78"/>
      <c r="P46" s="533">
        <f>SUMIF('Valor egresos'!$B$4:$B1003,C46,'Valor egresos'!$BJ$4:$BJ1003)</f>
        <v>0</v>
      </c>
      <c r="Q46" s="76"/>
      <c r="R46" s="6">
        <f>SUMIF('Valor egresos'!$B$4:$B1003,C46,'Valor egresos'!$BS$4:$BS1003)</f>
        <v>0</v>
      </c>
      <c r="S46" s="78"/>
      <c r="T46" s="6">
        <f>SUMIF('Valor egresos'!$B$4:$B1003,C46,'Valor egresos'!$CB$4:$CB1003)</f>
        <v>0</v>
      </c>
      <c r="U46" s="78"/>
      <c r="V46" s="6">
        <f>SUMIF('Valor egresos'!$B$4:$B1003,C46,'Valor egresos'!$CK$4:$CK1003)</f>
        <v>0</v>
      </c>
      <c r="W46" s="76"/>
      <c r="X46" s="6">
        <f>SUMIF('Valor egresos'!$B$4:$B1003,C46,'Valor egresos'!$CT$4:$CT1003)</f>
        <v>0</v>
      </c>
      <c r="Y46" s="6"/>
      <c r="Z46" s="6">
        <f>SUMIF('Valor egresos'!$B$4:$B1003,C46,'Valor egresos'!$DC$4:$DC1003)</f>
        <v>0</v>
      </c>
      <c r="AA46" s="76"/>
    </row>
    <row r="47" ht="15.75" hidden="1" customHeight="1">
      <c r="A47" s="230"/>
      <c r="B47" s="230"/>
      <c r="C47" s="536" t="s">
        <v>55</v>
      </c>
      <c r="D47" s="76"/>
      <c r="E47" s="537">
        <f>SUMIF('Valor egresos'!$B$4:$B1003,C47,'Valor egresos'!$H$4:$H1003)</f>
        <v>0</v>
      </c>
      <c r="F47" s="77"/>
      <c r="G47" s="538">
        <f>SUMIF('Valor egresos'!$B$4:$B1003,C47,'Valor egresos'!$Q$4:$Q1003)</f>
        <v>0</v>
      </c>
      <c r="H47" s="76"/>
      <c r="I47" s="12">
        <f>SUMIF('Valor egresos'!$B$4:$B1003,C47,'Valor egresos'!$Z$4:$Z1003)</f>
        <v>0</v>
      </c>
      <c r="J47" s="76"/>
      <c r="K47" s="533">
        <f>SUMIF('Valor egresos'!$B$4:$B1003,C47,'Valor egresos'!$AI$4:$AI1003)</f>
        <v>0</v>
      </c>
      <c r="L47" s="77"/>
      <c r="M47" s="6">
        <f>SUMIF('Valor egresos'!$B$4:$B1003,C47,'Valor egresos'!$AR$4:$AR1003)</f>
        <v>0</v>
      </c>
      <c r="O47" s="6">
        <f>SUMIF('Valor egresos'!$B$4:$B1003,C47,'Valor egresos'!$BA$4:$BA1003)</f>
        <v>0</v>
      </c>
      <c r="P47" s="533">
        <f>SUMIF('Valor egresos'!$B$4:$B1003,C47,'Valor egresos'!$BJ$4:$BJ1003)</f>
        <v>0</v>
      </c>
      <c r="Q47" s="76"/>
      <c r="S47" s="6">
        <f>SUMIF('Valor egresos'!$B$4:$B1003,C47,'Valor egresos'!$BS$4:$BS1003)</f>
        <v>0</v>
      </c>
      <c r="U47" s="6">
        <f>SUMIF('Valor egresos'!$B$4:$B1003,C47,'Valor egresos'!$CB$4:$CB1003)</f>
        <v>0</v>
      </c>
      <c r="W47" s="6">
        <f>SUMIF('Valor egresos'!$B$4:$B1003,C47,'Valor egresos'!$CK$4:$CK1003)</f>
        <v>0</v>
      </c>
      <c r="Y47" s="6">
        <f>SUMIF('Valor egresos'!$B$4:$B1003,C47,'Valor egresos'!$CT$4:$CT1003)</f>
        <v>0</v>
      </c>
      <c r="AA47" s="6">
        <f>SUMIF('Valor egresos'!$B$4:$B1003,C47,'Valor egresos'!$DC$4:$DC1003)</f>
        <v>0</v>
      </c>
    </row>
    <row r="48" ht="15.75" hidden="1" customHeight="1">
      <c r="A48" s="230"/>
      <c r="B48" s="230"/>
      <c r="C48" s="5" t="s">
        <v>56</v>
      </c>
      <c r="D48" s="7">
        <f>SUMIF('Valor egresos'!$B$4:$B1003,C48,'Valor egresos'!$H$4:$H1003)</f>
        <v>35000</v>
      </c>
      <c r="E48" s="74"/>
      <c r="F48" s="530">
        <f>SUMIF('Valor egresos'!$B$4:$B1003,C48,'Valor egresos'!$Q$4:$Q1003)</f>
        <v>35000</v>
      </c>
      <c r="G48" s="5"/>
      <c r="H48" s="12">
        <f>SUMIF('Valor egresos'!$B$4:$B1003,C48,'Valor egresos'!$Z$4:$Z1003)</f>
        <v>35000</v>
      </c>
      <c r="I48" s="76"/>
      <c r="J48" s="6">
        <f>SUMIF('Valor egresos'!$B$4:$B1003,C48,'Valor egresos'!$AI$4:$AI1003)</f>
        <v>0</v>
      </c>
      <c r="K48" s="78"/>
      <c r="L48" s="6">
        <f>SUMIF('Valor egresos'!$B$4:$B1003,C48,'Valor egresos'!$AR$4:$AR1003)</f>
        <v>50000</v>
      </c>
      <c r="M48" s="532"/>
      <c r="N48" s="6">
        <f>SUMIF('Valor egresos'!$B$4:$B1003,C48,'Valor egresos'!$BA$4:$BA1003)</f>
        <v>35000</v>
      </c>
      <c r="O48" s="78"/>
      <c r="P48" s="533">
        <f>SUMIF('Valor egresos'!$B$4:$B1003,C48,'Valor egresos'!$BJ$4:$BJ1003)</f>
        <v>35000</v>
      </c>
      <c r="Q48" s="76"/>
      <c r="R48" s="6">
        <f>SUMIF('Valor egresos'!$B$4:$B1003,C48,'Valor egresos'!$BS$4:$BS1003)</f>
        <v>35000</v>
      </c>
      <c r="S48" s="78"/>
      <c r="T48" s="6">
        <f>SUMIF('Valor egresos'!$B$4:$B1003,C48,'Valor egresos'!$CB$4:$CB1003)</f>
        <v>35000</v>
      </c>
      <c r="U48" s="78"/>
      <c r="V48" s="6">
        <f>SUMIF('Valor egresos'!$B$4:$B1003,C48,'Valor egresos'!$CK$4:$CK1003)</f>
        <v>0</v>
      </c>
      <c r="W48" s="76"/>
      <c r="X48" s="6">
        <f>SUMIF('Valor egresos'!$B$4:$B1003,C48,'Valor egresos'!$CT$4:$CT1003)</f>
        <v>0</v>
      </c>
      <c r="Y48" s="6"/>
      <c r="Z48" s="6">
        <f>SUMIF('Valor egresos'!$B$4:$B1003,C48,'Valor egresos'!$DC$4:$DC1003)</f>
        <v>0</v>
      </c>
      <c r="AA48" s="76"/>
    </row>
    <row r="49" ht="15.75" hidden="1" customHeight="1">
      <c r="A49" s="230"/>
      <c r="B49" s="230"/>
      <c r="C49" s="536" t="s">
        <v>57</v>
      </c>
      <c r="D49" s="76"/>
      <c r="E49" s="537">
        <f>SUMIF('Valor egresos'!$B$4:$B1003,C49,'Valor egresos'!$H$4:$H1003)</f>
        <v>0</v>
      </c>
      <c r="F49" s="77"/>
      <c r="G49" s="538">
        <f>SUMIF('Valor egresos'!$B$4:$B1003,C49,'Valor egresos'!$Q$4:$Q1003)</f>
        <v>1000000</v>
      </c>
      <c r="H49" s="76"/>
      <c r="I49" s="12">
        <f>SUMIF('Valor egresos'!$B$4:$B1003,C49,'Valor egresos'!$Z$4:$Z1003)</f>
        <v>1300000</v>
      </c>
      <c r="J49" s="76"/>
      <c r="K49" s="533">
        <f>SUMIF('Valor egresos'!$B$4:$B1003,C49,'Valor egresos'!$AI$4:$AI1003)</f>
        <v>0</v>
      </c>
      <c r="L49" s="77"/>
      <c r="M49" s="6">
        <f>SUMIF('Valor egresos'!$B$4:$B1003,C49,'Valor egresos'!$AR$4:$AR1003)</f>
        <v>34569.28</v>
      </c>
      <c r="O49" s="6">
        <f>SUMIF('Valor egresos'!$B$4:$B1003,C49,'Valor egresos'!$BA$4:$BA1003)</f>
        <v>500000</v>
      </c>
      <c r="Q49" s="6">
        <f>SUMIF('Valor egresos'!$B$4:$B1003,C49,'Valor egresos'!$BJ$4:$BJ1003)</f>
        <v>7043.63</v>
      </c>
      <c r="S49" s="6">
        <f>SUMIF('Valor egresos'!$B$4:$B1003,C49,'Valor egresos'!$BS$4:$BS1003)</f>
        <v>0</v>
      </c>
      <c r="U49" s="6">
        <f>SUMIF('Valor egresos'!$B$4:$B1003,C49,'Valor egresos'!$CB$4:$CB1003)</f>
        <v>0</v>
      </c>
      <c r="W49" s="6">
        <f>SUMIF('Valor egresos'!$B$4:$B1003,C49,'Valor egresos'!$CK$4:$CK1003)</f>
        <v>0</v>
      </c>
      <c r="Y49" s="6">
        <f>SUMIF('Valor egresos'!$B$4:$B1003,C49,'Valor egresos'!$CT$4:$CT1003)</f>
        <v>0</v>
      </c>
      <c r="AA49" s="6">
        <f>SUMIF('Valor egresos'!$B$4:$B1003,C49,'Valor egresos'!$DC$4:$DC1003)</f>
        <v>0</v>
      </c>
    </row>
    <row r="50" ht="15.75" hidden="1" customHeight="1">
      <c r="A50" s="230"/>
      <c r="B50" s="230"/>
      <c r="C50" s="536" t="s">
        <v>58</v>
      </c>
      <c r="D50" s="76"/>
      <c r="E50" s="537">
        <f>SUMIF('Valor egresos'!$B$4:$B1003,C50,'Valor egresos'!$H$4:$H1003)</f>
        <v>0</v>
      </c>
      <c r="F50" s="77"/>
      <c r="G50" s="538">
        <f>SUMIF('Valor egresos'!$B$4:$B1003,C50,'Valor egresos'!$Q$4:$Q1003)</f>
        <v>0</v>
      </c>
      <c r="H50" s="76"/>
      <c r="I50" s="12">
        <f>SUMIF('Valor egresos'!$B$4:$B1003,C50,'Valor egresos'!$Z$4:$Z1003)</f>
        <v>0</v>
      </c>
      <c r="J50" s="76"/>
      <c r="K50" s="533">
        <f>SUMIF('Valor egresos'!$B$4:$B1003,C50,'Valor egresos'!$AI$4:$AI1003)</f>
        <v>0</v>
      </c>
      <c r="L50" s="77"/>
      <c r="M50" s="6">
        <f>SUMIF('Valor egresos'!$B$4:$B1003,C50,'Valor egresos'!$AR$4:$AR1003)</f>
        <v>0</v>
      </c>
      <c r="O50" s="6">
        <f>SUMIF('Valor egresos'!$B$4:$B1003,C50,'Valor egresos'!$BA$4:$BA1003)</f>
        <v>0</v>
      </c>
      <c r="Q50" s="6">
        <f>SUMIF('Valor egresos'!$B$4:$B1003,C50,'Valor egresos'!$BJ$4:$BJ1003)</f>
        <v>0</v>
      </c>
      <c r="S50" s="6">
        <f>SUMIF('Valor egresos'!$B$4:$B1003,C50,'Valor egresos'!$BS$4:$BS1003)</f>
        <v>0</v>
      </c>
      <c r="U50" s="6">
        <f>SUMIF('Valor egresos'!$B$4:$B1003,C50,'Valor egresos'!$CB$4:$CB1003)</f>
        <v>0</v>
      </c>
      <c r="W50" s="6">
        <f>SUMIF('Valor egresos'!$B$4:$B1003,C50,'Valor egresos'!$CK$4:$CK1003)</f>
        <v>0</v>
      </c>
      <c r="Y50" s="6">
        <f>SUMIF('Valor egresos'!$B$4:$B1003,C50,'Valor egresos'!$CT$4:$CT1003)</f>
        <v>0</v>
      </c>
      <c r="AA50" s="6">
        <f>SUMIF('Valor egresos'!$B$4:$B1003,C50,'Valor egresos'!$DC$4:$DC1003)</f>
        <v>0</v>
      </c>
    </row>
    <row r="51" ht="15.75" hidden="1" customHeight="1">
      <c r="A51" s="230"/>
      <c r="B51" s="230"/>
      <c r="C51" s="536" t="s">
        <v>59</v>
      </c>
      <c r="D51" s="76"/>
      <c r="E51" s="537">
        <f>SUMIF('Valor egresos'!$B$4:$B1003,C51,'Valor egresos'!$H$4:$H1003)</f>
        <v>300520</v>
      </c>
      <c r="F51" s="77"/>
      <c r="G51" s="538">
        <f>SUMIF('Valor egresos'!$B$4:$B1003,C51,'Valor egresos'!$Q$4:$Q1003)</f>
        <v>316380</v>
      </c>
      <c r="H51" s="76"/>
      <c r="I51" s="12">
        <f>SUMIF('Valor egresos'!$B$4:$B1003,C51,'Valor egresos'!$Z$4:$Z1003)</f>
        <v>246360</v>
      </c>
      <c r="J51" s="76"/>
      <c r="K51" s="533">
        <f>SUMIF('Valor egresos'!$B$4:$B1003,C51,'Valor egresos'!$AI$4:$AI1003)</f>
        <v>282210</v>
      </c>
      <c r="L51" s="77"/>
      <c r="M51" s="6">
        <f>SUMIF('Valor egresos'!$B$4:$B1003,C51,'Valor egresos'!$AR$4:$AR1003)</f>
        <v>182010</v>
      </c>
      <c r="O51" s="6">
        <f>SUMIF('Valor egresos'!$B$4:$B1003,C51,'Valor egresos'!$BA$4:$BA1003)</f>
        <v>180790</v>
      </c>
      <c r="Q51" s="6">
        <f>SUMIF('Valor egresos'!$B$4:$B1003,C51,'Valor egresos'!$BJ$4:$BJ1003)</f>
        <v>189300</v>
      </c>
      <c r="S51" s="6">
        <f>SUMIF('Valor egresos'!$B$4:$B1003,C51,'Valor egresos'!$BS$4:$BS1003)</f>
        <v>189470</v>
      </c>
      <c r="U51" s="6">
        <f>SUMIF('Valor egresos'!$B$4:$B1003,C51,'Valor egresos'!$CB$4:$CB1003)</f>
        <v>206010</v>
      </c>
      <c r="W51" s="6">
        <f>SUMIF('Valor egresos'!$B$4:$B1003,C51,'Valor egresos'!$CK$4:$CK1003)</f>
        <v>208400</v>
      </c>
      <c r="Y51" s="6">
        <f>SUMIF('Valor egresos'!$B$4:$B1003,C51,'Valor egresos'!$CT$4:$CT1003)</f>
        <v>0</v>
      </c>
      <c r="AA51" s="6">
        <f>SUMIF('Valor egresos'!$B$4:$B1003,C51,'Valor egresos'!$DC$4:$DC1003)</f>
        <v>0</v>
      </c>
    </row>
    <row r="52" ht="15.75" hidden="1" customHeight="1">
      <c r="A52" s="230"/>
      <c r="B52" s="230"/>
      <c r="C52" s="5" t="s">
        <v>60</v>
      </c>
      <c r="D52" s="7">
        <f>SUMIF('Valor egresos'!$B$4:$B1003,C52,'Valor egresos'!$H$4:$H1003)</f>
        <v>349994.3392</v>
      </c>
      <c r="E52" s="74"/>
      <c r="F52" s="530">
        <f>SUMIF('Valor egresos'!$B$4:$B1003,C52,'Valor egresos'!$Q$4:$Q1003)</f>
        <v>281284.8616</v>
      </c>
      <c r="G52" s="5"/>
      <c r="H52" s="12">
        <f>SUMIF('Valor egresos'!$B$4:$B1003,C52,'Valor egresos'!$Z$4:$Z1003)</f>
        <v>299532.7152</v>
      </c>
      <c r="I52" s="76"/>
      <c r="J52" s="6">
        <f>SUMIF('Valor egresos'!$B$4:$B1003,C52,'Valor egresos'!$AI$4:$AI1003)</f>
        <v>342318.856</v>
      </c>
      <c r="K52" s="78"/>
      <c r="L52" s="6">
        <f>SUMIF('Valor egresos'!$B$4:$B1003,C52,'Valor egresos'!$AR$4:$AR1003)</f>
        <v>754988.4384</v>
      </c>
      <c r="M52" s="532"/>
      <c r="N52" s="6">
        <f>SUMIF('Valor egresos'!$B$4:$B1003,C52,'Valor egresos'!$BA$4:$BA1003)</f>
        <v>342044.2944</v>
      </c>
      <c r="O52" s="78"/>
      <c r="P52" s="533">
        <f>SUMIF('Valor egresos'!$B$4:$B1003,C52,'Valor egresos'!$BJ$4:$BJ1003)</f>
        <v>0</v>
      </c>
      <c r="Q52" s="76"/>
      <c r="R52" s="6">
        <f>SUMIF('Valor egresos'!$B$4:$B1003,C52,'Valor egresos'!$BS$4:$BS1003)</f>
        <v>729826.704</v>
      </c>
      <c r="S52" s="78"/>
      <c r="T52" s="6">
        <f>SUMIF('Valor egresos'!$B$4:$B1003,C52,'Valor egresos'!$CB$4:$CB1003)</f>
        <v>0</v>
      </c>
      <c r="U52" s="78"/>
      <c r="V52" s="6">
        <f>SUMIF('Valor egresos'!$B$4:$B1003,C52,'Valor egresos'!$CK$4:$CK1003)</f>
        <v>437919.6312</v>
      </c>
      <c r="W52" s="76"/>
      <c r="X52" s="6">
        <f>SUMIF('Valor egresos'!$B$4:$B1003,C52,'Valor egresos'!$CT$4:$CT1003)</f>
        <v>0</v>
      </c>
      <c r="Y52" s="6"/>
      <c r="Z52" s="6">
        <f>SUMIF('Valor egresos'!$B$4:$B1003,C52,'Valor egresos'!$DC$4:$DC1003)</f>
        <v>0</v>
      </c>
      <c r="AA52" s="76"/>
    </row>
    <row r="53" ht="15.75" hidden="1" customHeight="1">
      <c r="A53" s="230"/>
      <c r="B53" s="230"/>
      <c r="C53" s="5" t="s">
        <v>61</v>
      </c>
      <c r="D53" s="7">
        <f>SUMIF('Valor egresos'!$B$4:$B1003,C53,'Valor egresos'!$H$4:$H1003)</f>
        <v>43945</v>
      </c>
      <c r="E53" s="74"/>
      <c r="F53" s="530">
        <f>SUMIF('Valor egresos'!$B$4:$B1003,C53,'Valor egresos'!$Q$4:$Q1003)</f>
        <v>141765</v>
      </c>
      <c r="G53" s="5"/>
      <c r="H53" s="12">
        <f>SUMIF('Valor egresos'!$B$4:$B1003,C53,'Valor egresos'!$Z$4:$Z1003)</f>
        <v>239202</v>
      </c>
      <c r="I53" s="76"/>
      <c r="J53" s="6">
        <f>SUMIF('Valor egresos'!$B$4:$B1003,C53,'Valor egresos'!$AI$4:$AI1003)</f>
        <v>129064</v>
      </c>
      <c r="K53" s="78"/>
      <c r="L53" s="6">
        <f>SUMIF('Valor egresos'!$B$4:$B1003,C53,'Valor egresos'!$AR$4:$AR1003)</f>
        <v>0</v>
      </c>
      <c r="M53" s="532"/>
      <c r="N53" s="6">
        <f>SUMIF('Valor egresos'!$B$4:$B1003,C53,'Valor egresos'!$BA$4:$BA1003)</f>
        <v>256678</v>
      </c>
      <c r="O53" s="78"/>
      <c r="P53" s="533">
        <f>SUMIF('Valor egresos'!$B$4:$B1003,C53,'Valor egresos'!$BJ$4:$BJ1003)</f>
        <v>272249</v>
      </c>
      <c r="Q53" s="76"/>
      <c r="R53" s="6">
        <f>SUMIF('Valor egresos'!$B$4:$B1003,C53,'Valor egresos'!$BS$4:$BS1003)</f>
        <v>989865</v>
      </c>
      <c r="S53" s="78"/>
      <c r="T53" s="6">
        <f>SUMIF('Valor egresos'!$B$4:$B1003,C53,'Valor egresos'!$CB$4:$CB1003)</f>
        <v>0</v>
      </c>
      <c r="U53" s="78"/>
      <c r="V53" s="6">
        <f>SUMIF('Valor egresos'!$B$4:$B1003,C53,'Valor egresos'!$CK$4:$CK1003)</f>
        <v>529444</v>
      </c>
      <c r="W53" s="76"/>
      <c r="X53" s="6">
        <f>SUMIF('Valor egresos'!$B$4:$B1003,C53,'Valor egresos'!$CT$4:$CT1003)</f>
        <v>0</v>
      </c>
      <c r="Y53" s="6"/>
      <c r="Z53" s="6">
        <f>SUMIF('Valor egresos'!$B$4:$B1003,C53,'Valor egresos'!$DC$4:$DC1003)</f>
        <v>0</v>
      </c>
      <c r="AA53" s="76"/>
    </row>
    <row r="54" ht="15.75" hidden="1" customHeight="1">
      <c r="A54" s="230"/>
      <c r="B54" s="230"/>
      <c r="C54" s="536" t="s">
        <v>62</v>
      </c>
      <c r="D54" s="76"/>
      <c r="E54" s="537">
        <f>SUMIF('Valor egresos'!$B$4:$B1003,C54,'Valor egresos'!$H$4:$H1003)</f>
        <v>0</v>
      </c>
      <c r="F54" s="77"/>
      <c r="G54" s="538">
        <f>SUMIF('Valor egresos'!$B$4:$B1003,C54,'Valor egresos'!$Q$4:$Q1003)</f>
        <v>0</v>
      </c>
      <c r="H54" s="76"/>
      <c r="I54" s="12">
        <f>SUMIF('Valor egresos'!$B$4:$B1003,C54,'Valor egresos'!$Z$4:$Z1003)</f>
        <v>0</v>
      </c>
      <c r="J54" s="76"/>
      <c r="K54" s="533">
        <f>SUMIF('Valor egresos'!$B$4:$B1003,C54,'Valor egresos'!$AI$4:$AI1003)</f>
        <v>0</v>
      </c>
      <c r="L54" s="77"/>
      <c r="M54" s="6">
        <f>SUMIF('Valor egresos'!$B$4:$B1003,C54,'Valor egresos'!$AR$4:$AR1003)</f>
        <v>0</v>
      </c>
      <c r="O54" s="6">
        <f>SUMIF('Valor egresos'!$B$4:$B1003,C54,'Valor egresos'!$BA$4:$BA1003)</f>
        <v>0</v>
      </c>
      <c r="Q54" s="6">
        <f>SUMIF('Valor egresos'!$B$4:$B1003,C54,'Valor egresos'!$BJ$4:$BJ1003)</f>
        <v>0</v>
      </c>
      <c r="S54" s="6">
        <f>SUMIF('Valor egresos'!$B$4:$B1003,C54,'Valor egresos'!$BS$4:$BS1003)</f>
        <v>0</v>
      </c>
      <c r="U54" s="6">
        <f>SUMIF('Valor egresos'!$B$4:$B1003,C54,'Valor egresos'!$CB$4:$CB1003)</f>
        <v>10500</v>
      </c>
      <c r="W54" s="6">
        <f>SUMIF('Valor egresos'!$B$4:$B1003,C54,'Valor egresos'!$CK$4:$CK1003)</f>
        <v>0</v>
      </c>
      <c r="Y54" s="6">
        <f>SUMIF('Valor egresos'!$B$4:$B1003,C54,'Valor egresos'!$CT$4:$CT1003)</f>
        <v>0</v>
      </c>
      <c r="AA54" s="6">
        <f>SUMIF('Valor egresos'!$B$4:$B1003,C54,'Valor egresos'!$DC$4:$DC1003)</f>
        <v>0</v>
      </c>
    </row>
    <row r="55" ht="15.75" hidden="1" customHeight="1">
      <c r="A55" s="230"/>
      <c r="B55" s="230"/>
      <c r="C55" s="536" t="s">
        <v>63</v>
      </c>
      <c r="D55" s="76"/>
      <c r="E55" s="537">
        <f>SUMIF('Valor egresos'!$B$4:$B1003,C55,'Valor egresos'!$H$4:$H1003)</f>
        <v>0</v>
      </c>
      <c r="F55" s="77"/>
      <c r="G55" s="538">
        <f>SUMIF('Valor egresos'!$B$4:$B1003,C55,'Valor egresos'!$Q$4:$Q1003)</f>
        <v>0</v>
      </c>
      <c r="H55" s="76"/>
      <c r="I55" s="12">
        <f>SUMIF('Valor egresos'!$B$4:$B1003,C55,'Valor egresos'!$Z$4:$Z1003)</f>
        <v>0</v>
      </c>
      <c r="J55" s="76"/>
      <c r="K55" s="533">
        <f>SUMIF('Valor egresos'!$B$4:$B1003,C55,'Valor egresos'!$AI$4:$AI1003)</f>
        <v>6000</v>
      </c>
      <c r="L55" s="77"/>
      <c r="M55" s="6">
        <f>SUMIF('Valor egresos'!$B$4:$B1003,C55,'Valor egresos'!$AR$4:$AR1003)</f>
        <v>0</v>
      </c>
      <c r="O55" s="6">
        <f>SUMIF('Valor egresos'!$B$4:$B1003,C55,'Valor egresos'!$BA$4:$BA1003)</f>
        <v>6000</v>
      </c>
      <c r="Q55" s="6">
        <f>SUMIF('Valor egresos'!$B$4:$B1003,C55,'Valor egresos'!$BJ$4:$BJ1003)</f>
        <v>0</v>
      </c>
      <c r="S55" s="6">
        <f>SUMIF('Valor egresos'!$B$4:$B1003,C55,'Valor egresos'!$BS$4:$BS1003)</f>
        <v>0</v>
      </c>
      <c r="U55" s="6">
        <f>SUMIF('Valor egresos'!$B$4:$B1003,C55,'Valor egresos'!$CB$4:$CB1003)</f>
        <v>0</v>
      </c>
      <c r="W55" s="6">
        <f>SUMIF('Valor egresos'!$B$4:$B1003,C55,'Valor egresos'!$CK$4:$CK1003)</f>
        <v>0</v>
      </c>
      <c r="Y55" s="6">
        <f>SUMIF('Valor egresos'!$B$4:$B1003,C55,'Valor egresos'!$CT$4:$CT1003)</f>
        <v>0</v>
      </c>
      <c r="AA55" s="6">
        <f>SUMIF('Valor egresos'!$B$4:$B1003,C55,'Valor egresos'!$DC$4:$DC1003)</f>
        <v>0</v>
      </c>
    </row>
    <row r="56" ht="15.75" hidden="1" customHeight="1">
      <c r="A56" s="230"/>
      <c r="B56" s="230"/>
      <c r="C56" s="5" t="s">
        <v>64</v>
      </c>
      <c r="D56" s="7">
        <f>SUMIF('Valor egresos'!$B$4:$B1003,C56,'Valor egresos'!$H$4:$H1003)</f>
        <v>54320</v>
      </c>
      <c r="E56" s="74"/>
      <c r="F56" s="530">
        <f>SUMIF('Valor egresos'!$B$4:$B1003,C56,'Valor egresos'!$Q$4:$Q1003)</f>
        <v>179220</v>
      </c>
      <c r="G56" s="5"/>
      <c r="H56" s="12">
        <f>SUMIF('Valor egresos'!$B$4:$B1003,C56,'Valor egresos'!$Z$4:$Z1003)</f>
        <v>0</v>
      </c>
      <c r="I56" s="76"/>
      <c r="J56" s="6">
        <f>SUMIF('Valor egresos'!$B$4:$B1003,C56,'Valor egresos'!$AI$4:$AI1003)</f>
        <v>0</v>
      </c>
      <c r="K56" s="78"/>
      <c r="L56" s="6">
        <f>SUMIF('Valor egresos'!$B$4:$B1003,C56,'Valor egresos'!$AR$4:$AR1003)</f>
        <v>0</v>
      </c>
      <c r="M56" s="532"/>
      <c r="N56" s="6">
        <f>SUMIF('Valor egresos'!$B$4:$B1003,C56,'Valor egresos'!$BA$4:$BA1003)</f>
        <v>0</v>
      </c>
      <c r="O56" s="78"/>
      <c r="P56" s="533">
        <f>SUMIF('Valor egresos'!$B$4:$B1003,C56,'Valor egresos'!$BJ$4:$BJ1003)</f>
        <v>0</v>
      </c>
      <c r="Q56" s="76"/>
      <c r="R56" s="6">
        <f>SUMIF('Valor egresos'!$B$4:$B1003,C56,'Valor egresos'!$BS$4:$BS1003)</f>
        <v>0</v>
      </c>
      <c r="S56" s="78"/>
      <c r="T56" s="6">
        <f>SUMIF('Valor egresos'!$B$4:$B1003,C56,'Valor egresos'!$CB$4:$CB1003)</f>
        <v>0</v>
      </c>
      <c r="U56" s="78"/>
      <c r="V56" s="6">
        <f>SUMIF('Valor egresos'!$B$4:$B1003,C56,'Valor egresos'!$CK$4:$CK1003)</f>
        <v>270</v>
      </c>
      <c r="W56" s="76"/>
      <c r="X56" s="6">
        <f>SUMIF('Valor egresos'!$B$4:$B1003,C56,'Valor egresos'!$CT$4:$CT1003)</f>
        <v>0</v>
      </c>
      <c r="Y56" s="6"/>
      <c r="Z56" s="6">
        <f>SUMIF('Valor egresos'!$B$4:$B1003,C56,'Valor egresos'!$DC$4:$DC1003)</f>
        <v>0</v>
      </c>
      <c r="AA56" s="76"/>
    </row>
    <row r="57" ht="15.75" hidden="1" customHeight="1">
      <c r="A57" s="230"/>
      <c r="B57" s="230"/>
      <c r="C57" s="5" t="s">
        <v>65</v>
      </c>
      <c r="D57" s="7">
        <f>SUMIF('Valor egresos'!$B$4:$B1003,C57,'Valor egresos'!$H$4:$H1003)</f>
        <v>30096.261</v>
      </c>
      <c r="E57" s="74"/>
      <c r="F57" s="530">
        <f>SUMIF('Valor egresos'!$B$4:$B1003,C57,'Valor egresos'!$Q$4:$Q1003)</f>
        <v>144131.988</v>
      </c>
      <c r="G57" s="5"/>
      <c r="H57" s="12">
        <f>SUMIF('Valor egresos'!$B$4:$B1003,C57,'Valor egresos'!$Z$4:$Z1003)</f>
        <v>30649.138</v>
      </c>
      <c r="I57" s="76"/>
      <c r="J57" s="6">
        <f>SUMIF('Valor egresos'!$B$4:$B1003,C57,'Valor egresos'!$AI$4:$AI1003)</f>
        <v>130688.493</v>
      </c>
      <c r="K57" s="78"/>
      <c r="L57" s="6">
        <f>SUMIF('Valor egresos'!$B$4:$B1003,C57,'Valor egresos'!$AR$4:$AR1003)</f>
        <v>92300</v>
      </c>
      <c r="M57" s="532"/>
      <c r="N57" s="6">
        <f>SUMIF('Valor egresos'!$B$4:$B1003,C57,'Valor egresos'!$BA$4:$BA1003)</f>
        <v>331357</v>
      </c>
      <c r="O57" s="78"/>
      <c r="P57" s="533">
        <f>SUMIF('Valor egresos'!$B$4:$B1003,C57,'Valor egresos'!$BJ$4:$BJ1003)</f>
        <v>63410.1</v>
      </c>
      <c r="Q57" s="76"/>
      <c r="R57" s="6">
        <f>SUMIF('Valor egresos'!$B$4:$B1003,C57,'Valor egresos'!$BS$4:$BS1003)</f>
        <v>380737.5</v>
      </c>
      <c r="S57" s="78"/>
      <c r="T57" s="6">
        <f>SUMIF('Valor egresos'!$B$4:$B1003,C57,'Valor egresos'!$CB$4:$CB1003)</f>
        <v>371046</v>
      </c>
      <c r="U57" s="78"/>
      <c r="V57" s="6">
        <f>SUMIF('Valor egresos'!$B$4:$B1003,C57,'Valor egresos'!$CK$4:$CK1003)</f>
        <v>21685.885</v>
      </c>
      <c r="W57" s="76"/>
      <c r="X57" s="6">
        <f>SUMIF('Valor egresos'!$B$4:$B1003,C57,'Valor egresos'!$CT$4:$CT1003)</f>
        <v>0</v>
      </c>
      <c r="Y57" s="6"/>
      <c r="Z57" s="6">
        <f>SUMIF('Valor egresos'!$B$4:$B1003,C57,'Valor egresos'!$DC$4:$DC1003)</f>
        <v>0</v>
      </c>
      <c r="AA57" s="76"/>
    </row>
    <row r="58" ht="15.75" hidden="1" customHeight="1">
      <c r="A58" s="230"/>
      <c r="B58" s="230"/>
      <c r="C58" s="536" t="s">
        <v>66</v>
      </c>
      <c r="D58" s="76"/>
      <c r="E58" s="537">
        <f>SUMIF('Valor egresos'!$B$4:$B1003,C58,'Valor egresos'!$H$4:$H1003)</f>
        <v>0</v>
      </c>
      <c r="F58" s="77"/>
      <c r="G58" s="538">
        <f>SUMIF('Valor egresos'!$B$4:$B1003,C58,'Valor egresos'!$Q$4:$Q1003)</f>
        <v>0</v>
      </c>
      <c r="H58" s="76"/>
      <c r="I58" s="12">
        <f>SUMIF('Valor egresos'!$B$4:$B1003,C58,'Valor egresos'!$Z$4:$Z1003)</f>
        <v>0</v>
      </c>
      <c r="J58" s="76"/>
      <c r="K58" s="533">
        <f>SUMIF('Valor egresos'!$B$4:$B1003,C58,'Valor egresos'!$AI$4:$AI1003)</f>
        <v>189500</v>
      </c>
      <c r="L58" s="77"/>
      <c r="M58" s="6">
        <f>SUMIF('Valor egresos'!$B$4:$B1003,C58,'Valor egresos'!$AR$4:$AR1003)</f>
        <v>0</v>
      </c>
      <c r="O58" s="6">
        <f>SUMIF('Valor egresos'!$B$4:$B1003,C58,'Valor egresos'!$BA$4:$BA1003)</f>
        <v>0</v>
      </c>
      <c r="Q58" s="6">
        <f>SUMIF('Valor egresos'!$B$4:$B1003,C58,'Valor egresos'!$BJ$4:$BJ1003)</f>
        <v>0</v>
      </c>
      <c r="S58" s="6">
        <f>SUMIF('Valor egresos'!$B$4:$B1003,C58,'Valor egresos'!$BS$4:$BS1003)</f>
        <v>0</v>
      </c>
      <c r="U58" s="6">
        <f>SUMIF('Valor egresos'!$B$4:$B1003,C58,'Valor egresos'!$CB$4:$CB1003)</f>
        <v>0</v>
      </c>
      <c r="W58" s="6">
        <f>SUMIF('Valor egresos'!$B$4:$B1003,C58,'Valor egresos'!$CK$4:$CK1003)</f>
        <v>0</v>
      </c>
      <c r="Y58" s="6">
        <f>SUMIF('Valor egresos'!$B$4:$B1003,C58,'Valor egresos'!$CT$4:$CT1003)</f>
        <v>0</v>
      </c>
      <c r="AA58" s="6">
        <f>SUMIF('Valor egresos'!$B$4:$B1003,C58,'Valor egresos'!$DC$4:$DC1003)</f>
        <v>0</v>
      </c>
    </row>
    <row r="59" ht="15.75" hidden="1" customHeight="1">
      <c r="A59" s="230"/>
      <c r="B59" s="230"/>
      <c r="C59" s="536" t="s">
        <v>67</v>
      </c>
      <c r="D59" s="76"/>
      <c r="E59" s="537">
        <f>SUMIF('Valor egresos'!$B$4:$B1003,C59,'Valor egresos'!$H$4:$H1003)</f>
        <v>0</v>
      </c>
      <c r="F59" s="77"/>
      <c r="G59" s="538">
        <f>SUMIF('Valor egresos'!$B$4:$B1003,C59,'Valor egresos'!$Q$4:$Q1003)</f>
        <v>0</v>
      </c>
      <c r="H59" s="76"/>
      <c r="I59" s="12">
        <f>SUMIF('Valor egresos'!$B$4:$B1003,C59,'Valor egresos'!$Z$4:$Z1003)</f>
        <v>0</v>
      </c>
      <c r="J59" s="76"/>
      <c r="K59" s="533">
        <f>SUMIF('Valor egresos'!$B$4:$B1003,C59,'Valor egresos'!$AI$4:$AI1003)</f>
        <v>0</v>
      </c>
      <c r="L59" s="77"/>
      <c r="M59" s="6">
        <f>SUMIF('Valor egresos'!$B$4:$B1003,C59,'Valor egresos'!$AR$4:$AR1003)</f>
        <v>0</v>
      </c>
      <c r="O59" s="6">
        <f>SUMIF('Valor egresos'!$B$4:$B1003,C59,'Valor egresos'!$BA$4:$BA1003)</f>
        <v>0</v>
      </c>
      <c r="Q59" s="6">
        <f>SUMIF('Valor egresos'!$B$4:$B1003,C59,'Valor egresos'!$BJ$4:$BJ1003)</f>
        <v>0</v>
      </c>
      <c r="S59" s="6">
        <f>SUMIF('Valor egresos'!$B$4:$B1003,C59,'Valor egresos'!$BS$4:$BS1003)</f>
        <v>0</v>
      </c>
      <c r="U59" s="6">
        <f>SUMIF('Valor egresos'!$B$4:$B1003,C59,'Valor egresos'!$CB$4:$CB1003)</f>
        <v>0</v>
      </c>
      <c r="W59" s="6">
        <f>SUMIF('Valor egresos'!$B$4:$B1003,C59,'Valor egresos'!$CK$4:$CK1003)</f>
        <v>0</v>
      </c>
      <c r="Y59" s="6">
        <f>SUMIF('Valor egresos'!$B$4:$B1003,C59,'Valor egresos'!$CT$4:$CT1003)</f>
        <v>0</v>
      </c>
      <c r="AA59" s="6">
        <f>SUMIF('Valor egresos'!$B$4:$B1003,C59,'Valor egresos'!$DC$4:$DC1003)</f>
        <v>0</v>
      </c>
    </row>
    <row r="60" ht="15.75" hidden="1" customHeight="1">
      <c r="A60" s="230"/>
      <c r="B60" s="230"/>
      <c r="C60" s="536" t="s">
        <v>68</v>
      </c>
      <c r="D60" s="76"/>
      <c r="E60" s="537">
        <f>SUMIF('Valor egresos'!$B$4:$B1003,C60,'Valor egresos'!$H$4:$H1003)</f>
        <v>0</v>
      </c>
      <c r="F60" s="77"/>
      <c r="G60" s="538">
        <f>SUMIF('Valor egresos'!$B$4:$B1003,C60,'Valor egresos'!$Q$4:$Q1003)</f>
        <v>225600</v>
      </c>
      <c r="H60" s="76"/>
      <c r="I60" s="12">
        <f>SUMIF('Valor egresos'!$B$4:$B1003,C60,'Valor egresos'!$Z$4:$Z1003)</f>
        <v>0</v>
      </c>
      <c r="J60" s="76"/>
      <c r="K60" s="533">
        <f>SUMIF('Valor egresos'!$B$4:$B1003,C60,'Valor egresos'!$AI$4:$AI1003)</f>
        <v>0</v>
      </c>
      <c r="L60" s="77"/>
      <c r="M60" s="6">
        <f>SUMIF('Valor egresos'!$B$4:$B1003,C60,'Valor egresos'!$AR$4:$AR1003)</f>
        <v>0</v>
      </c>
      <c r="O60" s="6">
        <f>SUMIF('Valor egresos'!$B$4:$B1003,C60,'Valor egresos'!$BA$4:$BA1003)</f>
        <v>0</v>
      </c>
      <c r="Q60" s="6">
        <f>SUMIF('Valor egresos'!$B$4:$B1003,C60,'Valor egresos'!$BJ$4:$BJ1003)</f>
        <v>0</v>
      </c>
      <c r="S60" s="6">
        <f>SUMIF('Valor egresos'!$B$4:$B1003,C60,'Valor egresos'!$BS$4:$BS1003)</f>
        <v>0</v>
      </c>
      <c r="U60" s="6">
        <f>SUMIF('Valor egresos'!$B$4:$B1003,C60,'Valor egresos'!$CB$4:$CB1003)</f>
        <v>0</v>
      </c>
      <c r="W60" s="6">
        <f>SUMIF('Valor egresos'!$B$4:$B1003,C60,'Valor egresos'!$CK$4:$CK1003)</f>
        <v>0</v>
      </c>
      <c r="Y60" s="6">
        <f>SUMIF('Valor egresos'!$B$4:$B1003,C60,'Valor egresos'!$CT$4:$CT1003)</f>
        <v>0</v>
      </c>
      <c r="AA60" s="6">
        <f>SUMIF('Valor egresos'!$B$4:$B1003,C60,'Valor egresos'!$DC$4:$DC1003)</f>
        <v>0</v>
      </c>
    </row>
    <row r="61" ht="15.75" hidden="1" customHeight="1">
      <c r="A61" s="230"/>
      <c r="B61" s="230"/>
      <c r="C61" s="536" t="s">
        <v>69</v>
      </c>
      <c r="D61" s="76"/>
      <c r="E61" s="537">
        <f>SUMIF('Valor egresos'!$B$4:$B1003,C61,'Valor egresos'!$H$4:$H1003)</f>
        <v>-65000</v>
      </c>
      <c r="F61" s="77"/>
      <c r="G61" s="538">
        <f>SUMIF('Valor egresos'!$B$4:$B1003,C61,'Valor egresos'!$Q$4:$Q1003)</f>
        <v>0</v>
      </c>
      <c r="H61" s="76"/>
      <c r="I61" s="12">
        <f>SUMIF('Valor egresos'!$B$4:$B1003,C61,'Valor egresos'!$Z$4:$Z1003)</f>
        <v>500000</v>
      </c>
      <c r="J61" s="76"/>
      <c r="K61" s="533">
        <f>SUMIF('Valor egresos'!$B$4:$B1003,C61,'Valor egresos'!$AI$4:$AI1003)</f>
        <v>0</v>
      </c>
      <c r="L61" s="77"/>
      <c r="M61" s="6">
        <f>SUMIF('Valor egresos'!$B$4:$B1003,C61,'Valor egresos'!$AR$4:$AR1003)</f>
        <v>0</v>
      </c>
      <c r="O61" s="6">
        <f>SUMIF('Valor egresos'!$B$4:$B1003,C61,'Valor egresos'!$BA$4:$BA1003)</f>
        <v>0</v>
      </c>
      <c r="Q61" s="6">
        <f>SUMIF('Valor egresos'!$B$4:$B1003,C61,'Valor egresos'!$BJ$4:$BJ1003)</f>
        <v>0</v>
      </c>
      <c r="S61" s="6">
        <f>SUMIF('Valor egresos'!$B$4:$B1003,C61,'Valor egresos'!$BS$4:$BS1003)</f>
        <v>0</v>
      </c>
      <c r="U61" s="6">
        <f>SUMIF('Valor egresos'!$B$4:$B1003,C61,'Valor egresos'!$CB$4:$CB1003)</f>
        <v>245000</v>
      </c>
      <c r="W61" s="6">
        <f>SUMIF('Valor egresos'!$B$4:$B1003,C61,'Valor egresos'!$CK$4:$CK1003)</f>
        <v>0</v>
      </c>
      <c r="Y61" s="6">
        <f>SUMIF('Valor egresos'!$B$4:$B1003,C61,'Valor egresos'!$CT$4:$CT1003)</f>
        <v>0</v>
      </c>
      <c r="AA61" s="6">
        <f>SUMIF('Valor egresos'!$B$4:$B1003,C61,'Valor egresos'!$DC$4:$DC1003)</f>
        <v>0</v>
      </c>
    </row>
    <row r="62" ht="15.75" hidden="1" customHeight="1">
      <c r="A62" s="230"/>
      <c r="B62" s="230"/>
      <c r="C62" s="536" t="s">
        <v>70</v>
      </c>
      <c r="D62" s="76"/>
      <c r="E62" s="537">
        <f>SUMIF('Valor egresos'!$B$4:$B1003,C62,'Valor egresos'!$H$4:$H1003)</f>
        <v>0</v>
      </c>
      <c r="F62" s="77"/>
      <c r="G62" s="538">
        <f>SUMIF('Valor egresos'!$B$4:$B1003,C62,'Valor egresos'!$Q$4:$Q1003)</f>
        <v>0</v>
      </c>
      <c r="H62" s="76"/>
      <c r="I62" s="12">
        <f>SUMIF('Valor egresos'!$B$4:$B1003,C62,'Valor egresos'!$Z$4:$Z1003)</f>
        <v>0</v>
      </c>
      <c r="J62" s="76"/>
      <c r="K62" s="533">
        <f>SUMIF('Valor egresos'!$B$4:$B1003,C62,'Valor egresos'!$AI$4:$AI1003)</f>
        <v>0</v>
      </c>
      <c r="L62" s="77"/>
      <c r="M62" s="6">
        <f>SUMIF('Valor egresos'!$B$4:$B1003,C62,'Valor egresos'!$AR$4:$AR1003)</f>
        <v>0</v>
      </c>
      <c r="O62" s="6">
        <f>SUMIF('Valor egresos'!$B$4:$B1003,C62,'Valor egresos'!$BA$4:$BA1003)</f>
        <v>0</v>
      </c>
      <c r="Q62" s="6">
        <f>SUMIF('Valor egresos'!$B$4:$B1003,C62,'Valor egresos'!$BJ$4:$BJ1003)</f>
        <v>0</v>
      </c>
      <c r="S62" s="6">
        <f>SUMIF('Valor egresos'!$B$4:$B1003,C62,'Valor egresos'!$BS$4:$BS1003)</f>
        <v>0</v>
      </c>
      <c r="U62" s="6">
        <f>SUMIF('Valor egresos'!$B$4:$B1003,C62,'Valor egresos'!$CB$4:$CB1003)</f>
        <v>0</v>
      </c>
      <c r="W62" s="6">
        <f>SUMIF('Valor egresos'!$B$4:$B1003,C62,'Valor egresos'!$CK$4:$CK1003)</f>
        <v>0</v>
      </c>
      <c r="Y62" s="6">
        <f>SUMIF('Valor egresos'!$B$4:$B1003,C62,'Valor egresos'!$CT$4:$CT1003)</f>
        <v>0</v>
      </c>
      <c r="AA62" s="6">
        <f>SUMIF('Valor egresos'!$B$4:$B1003,C62,'Valor egresos'!$DC$4:$DC1003)</f>
        <v>0</v>
      </c>
    </row>
    <row r="63" ht="15.75" hidden="1" customHeight="1">
      <c r="A63" s="230"/>
      <c r="B63" s="230"/>
      <c r="C63" s="536" t="s">
        <v>71</v>
      </c>
      <c r="D63" s="76"/>
      <c r="E63" s="537">
        <f>SUMIF('Valor egresos'!$B$4:$B1003,C63,'Valor egresos'!$H$4:$H1003)</f>
        <v>0</v>
      </c>
      <c r="F63" s="77"/>
      <c r="G63" s="538">
        <f>SUMIF('Valor egresos'!$B$4:$B1003,C63,'Valor egresos'!$Q$4:$Q1003)</f>
        <v>0</v>
      </c>
      <c r="H63" s="76"/>
      <c r="I63" s="12">
        <f>SUMIF('Valor egresos'!$B$4:$B1003,C63,'Valor egresos'!$Z$4:$Z1003)</f>
        <v>0</v>
      </c>
      <c r="J63" s="76"/>
      <c r="K63" s="533">
        <f>SUMIF('Valor egresos'!$B$4:$B1003,C63,'Valor egresos'!$AI$4:$AI1003)</f>
        <v>0</v>
      </c>
      <c r="L63" s="77"/>
      <c r="M63" s="6">
        <f>SUMIF('Valor egresos'!$B$4:$B1003,C63,'Valor egresos'!$AR$4:$AR1003)</f>
        <v>0</v>
      </c>
      <c r="O63" s="6">
        <f>SUMIF('Valor egresos'!$B$4:$B1003,C63,'Valor egresos'!$BA$4:$BA1003)</f>
        <v>25210</v>
      </c>
      <c r="Q63" s="6">
        <f>SUMIF('Valor egresos'!$B$4:$B1003,C63,'Valor egresos'!$BJ$4:$BJ1003)</f>
        <v>0</v>
      </c>
      <c r="S63" s="6">
        <f>SUMIF('Valor egresos'!$B$4:$B1003,C63,'Valor egresos'!$BS$4:$BS1003)</f>
        <v>0</v>
      </c>
      <c r="U63" s="6">
        <f>SUMIF('Valor egresos'!$B$4:$B1003,C63,'Valor egresos'!$CB$4:$CB1003)</f>
        <v>0</v>
      </c>
      <c r="W63" s="6">
        <f>SUMIF('Valor egresos'!$B$4:$B1003,C63,'Valor egresos'!$CK$4:$CK1003)</f>
        <v>0</v>
      </c>
      <c r="Y63" s="6">
        <f>SUMIF('Valor egresos'!$B$4:$B1003,C63,'Valor egresos'!$CT$4:$CT1003)</f>
        <v>0</v>
      </c>
      <c r="AA63" s="6">
        <f>SUMIF('Valor egresos'!$B$4:$B1003,C63,'Valor egresos'!$DC$4:$DC1003)</f>
        <v>0</v>
      </c>
    </row>
    <row r="64" ht="15.75" hidden="1" customHeight="1">
      <c r="A64" s="230"/>
      <c r="B64" s="230"/>
      <c r="C64" s="536" t="s">
        <v>72</v>
      </c>
      <c r="D64" s="76"/>
      <c r="E64" s="537">
        <f>SUMIF('Valor egresos'!$B$4:$B1003,C64,'Valor egresos'!$H$4:$H1003)</f>
        <v>0</v>
      </c>
      <c r="F64" s="77"/>
      <c r="G64" s="538">
        <f>SUMIF('Valor egresos'!$B$4:$B1003,C64,'Valor egresos'!$Q$4:$Q1003)</f>
        <v>694789</v>
      </c>
      <c r="H64" s="76"/>
      <c r="I64" s="12">
        <f>SUMIF('Valor egresos'!$B$4:$B1003,C64,'Valor egresos'!$Z$4:$Z1003)</f>
        <v>500000</v>
      </c>
      <c r="J64" s="76"/>
      <c r="K64" s="533">
        <f>SUMIF('Valor egresos'!$B$4:$B1003,C64,'Valor egresos'!$AI$4:$AI1003)</f>
        <v>0</v>
      </c>
      <c r="L64" s="77"/>
      <c r="M64" s="6">
        <f>SUMIF('Valor egresos'!$B$4:$B1003,C64,'Valor egresos'!$AR$4:$AR1003)</f>
        <v>0</v>
      </c>
      <c r="O64" s="6">
        <f>SUMIF('Valor egresos'!$B$4:$B1003,C64,'Valor egresos'!$BA$4:$BA1003)</f>
        <v>160000</v>
      </c>
      <c r="Q64" s="6">
        <f>SUMIF('Valor egresos'!$B$4:$B1003,C64,'Valor egresos'!$BJ$4:$BJ1003)</f>
        <v>0</v>
      </c>
      <c r="S64" s="6">
        <f>SUMIF('Valor egresos'!$B$4:$B1003,C64,'Valor egresos'!$BS$4:$BS1003)</f>
        <v>0</v>
      </c>
      <c r="U64" s="6">
        <f>SUMIF('Valor egresos'!$B$4:$B1003,C64,'Valor egresos'!$CB$4:$CB1003)</f>
        <v>0</v>
      </c>
      <c r="W64" s="6">
        <f>SUMIF('Valor egresos'!$B$4:$B1003,C64,'Valor egresos'!$CK$4:$CK1003)</f>
        <v>0</v>
      </c>
      <c r="Y64" s="6">
        <f>SUMIF('Valor egresos'!$B$4:$B1003,C64,'Valor egresos'!$CT$4:$CT1003)</f>
        <v>0</v>
      </c>
      <c r="AA64" s="6">
        <f>SUMIF('Valor egresos'!$B$4:$B1003,C64,'Valor egresos'!$DC$4:$DC1003)</f>
        <v>0</v>
      </c>
    </row>
    <row r="65" ht="15.75" hidden="1" customHeight="1">
      <c r="A65" s="230"/>
      <c r="B65" s="230"/>
      <c r="C65" s="536" t="s">
        <v>73</v>
      </c>
      <c r="D65" s="76"/>
      <c r="E65" s="537">
        <f>SUMIF('Valor egresos'!$B$4:$B1003,C65,'Valor egresos'!$H$4:$H1003)</f>
        <v>0</v>
      </c>
      <c r="F65" s="77"/>
      <c r="G65" s="538">
        <f>SUMIF('Valor egresos'!$B$4:$B1003,C65,'Valor egresos'!$Q$4:$Q1003)</f>
        <v>0</v>
      </c>
      <c r="H65" s="76"/>
      <c r="I65" s="12">
        <f>SUMIF('Valor egresos'!$B$4:$B1003,C65,'Valor egresos'!$Z$4:$Z1003)</f>
        <v>0</v>
      </c>
      <c r="J65" s="76"/>
      <c r="K65" s="533">
        <f>SUMIF('Valor egresos'!$B$4:$B1003,C65,'Valor egresos'!$AI$4:$AI1003)</f>
        <v>0</v>
      </c>
      <c r="L65" s="77"/>
      <c r="M65" s="6">
        <f>SUMIF('Valor egresos'!$B$4:$B1003,C65,'Valor egresos'!$AR$4:$AR1003)</f>
        <v>0</v>
      </c>
      <c r="O65" s="6">
        <f>SUMIF('Valor egresos'!$B$4:$B1003,C65,'Valor egresos'!$BA$4:$BA1003)</f>
        <v>0</v>
      </c>
      <c r="Q65" s="6">
        <f>SUMIF('Valor egresos'!$B$4:$B1003,C65,'Valor egresos'!$BJ$4:$BJ1003)</f>
        <v>0</v>
      </c>
      <c r="S65" s="6">
        <f>SUMIF('Valor egresos'!$B$4:$B1003,C65,'Valor egresos'!$BS$4:$BS1003)</f>
        <v>0</v>
      </c>
      <c r="U65" s="6">
        <f>SUMIF('Valor egresos'!$B$4:$B1003,C65,'Valor egresos'!$CB$4:$CB1003)</f>
        <v>0</v>
      </c>
      <c r="W65" s="6">
        <f>SUMIF('Valor egresos'!$B$4:$B1003,C65,'Valor egresos'!$CK$4:$CK1003)</f>
        <v>0</v>
      </c>
      <c r="Y65" s="6">
        <f>SUMIF('Valor egresos'!$B$4:$B1003,C65,'Valor egresos'!$CT$4:$CT1003)</f>
        <v>0</v>
      </c>
      <c r="AA65" s="6">
        <f>SUMIF('Valor egresos'!$B$4:$B1003,C65,'Valor egresos'!$DC$4:$DC1003)</f>
        <v>0</v>
      </c>
    </row>
    <row r="66" ht="15.75" hidden="1" customHeight="1">
      <c r="A66" s="230"/>
      <c r="B66" s="230"/>
      <c r="C66" s="536" t="s">
        <v>74</v>
      </c>
      <c r="D66" s="76"/>
      <c r="E66" s="537">
        <f>SUMIF('Valor egresos'!$B$4:$B1003,C66,'Valor egresos'!$H$4:$H1003)</f>
        <v>0</v>
      </c>
      <c r="F66" s="77"/>
      <c r="G66" s="538">
        <f>SUMIF('Valor egresos'!$B$4:$B1003,C66,'Valor egresos'!$Q$4:$Q1003)</f>
        <v>0</v>
      </c>
      <c r="H66" s="76"/>
      <c r="I66" s="12">
        <f>SUMIF('Valor egresos'!$B$4:$B1003,C66,'Valor egresos'!$Z$4:$Z1003)</f>
        <v>0</v>
      </c>
      <c r="J66" s="76"/>
      <c r="K66" s="533">
        <f>SUMIF('Valor egresos'!$B$4:$B1003,C66,'Valor egresos'!$AI$4:$AI1003)</f>
        <v>0</v>
      </c>
      <c r="L66" s="77"/>
      <c r="M66" s="6">
        <f>SUMIF('Valor egresos'!$B$4:$B1003,C66,'Valor egresos'!$AR$4:$AR1003)</f>
        <v>0</v>
      </c>
      <c r="O66" s="6">
        <f>SUMIF('Valor egresos'!$B$4:$B1003,C66,'Valor egresos'!$BA$4:$BA1003)</f>
        <v>0</v>
      </c>
      <c r="Q66" s="6">
        <f>SUMIF('Valor egresos'!$B$4:$B1003,C66,'Valor egresos'!$BJ$4:$BJ1003)</f>
        <v>0</v>
      </c>
      <c r="S66" s="6">
        <f>SUMIF('Valor egresos'!$B$4:$B1003,C66,'Valor egresos'!$BS$4:$BS1003)</f>
        <v>0</v>
      </c>
      <c r="U66" s="6">
        <f>SUMIF('Valor egresos'!$B$4:$B1003,C66,'Valor egresos'!$CB$4:$CB1003)</f>
        <v>0</v>
      </c>
      <c r="W66" s="6">
        <f>SUMIF('Valor egresos'!$B$4:$B1003,C66,'Valor egresos'!$CK$4:$CK1003)</f>
        <v>0</v>
      </c>
      <c r="Y66" s="6">
        <f>SUMIF('Valor egresos'!$B$4:$B1003,C66,'Valor egresos'!$CT$4:$CT1003)</f>
        <v>0</v>
      </c>
      <c r="AA66" s="6">
        <f>SUMIF('Valor egresos'!$B$4:$B1003,C66,'Valor egresos'!$DC$4:$DC1003)</f>
        <v>0</v>
      </c>
    </row>
    <row r="67" ht="15.75" hidden="1" customHeight="1">
      <c r="A67" s="230"/>
      <c r="B67" s="230"/>
      <c r="C67" s="536" t="s">
        <v>75</v>
      </c>
      <c r="D67" s="76"/>
      <c r="E67" s="537">
        <f>SUMIF('Valor egresos'!$B$4:$B1003,C67,'Valor egresos'!$H$4:$H1003)</f>
        <v>0</v>
      </c>
      <c r="F67" s="77"/>
      <c r="G67" s="538">
        <f>SUMIF('Valor egresos'!$B$4:$B1003,C67,'Valor egresos'!$Q$4:$Q1003)</f>
        <v>0</v>
      </c>
      <c r="H67" s="76"/>
      <c r="I67" s="12">
        <f>SUMIF('Valor egresos'!$B$4:$B1003,C67,'Valor egresos'!$Z$4:$Z1003)</f>
        <v>0</v>
      </c>
      <c r="J67" s="76"/>
      <c r="K67" s="533">
        <f>SUMIF('Valor egresos'!$B$4:$B1003,C67,'Valor egresos'!$AI$4:$AI1003)</f>
        <v>0</v>
      </c>
      <c r="L67" s="77"/>
      <c r="M67" s="6">
        <f>SUMIF('Valor egresos'!$B$4:$B1003,C67,'Valor egresos'!$AR$4:$AR1003)</f>
        <v>0</v>
      </c>
      <c r="O67" s="6">
        <f>SUMIF('Valor egresos'!$B$4:$B1003,C67,'Valor egresos'!$BA$4:$BA1003)</f>
        <v>0</v>
      </c>
      <c r="Q67" s="6">
        <f>SUMIF('Valor egresos'!$B$4:$B1003,C67,'Valor egresos'!$BJ$4:$BJ1003)</f>
        <v>0</v>
      </c>
      <c r="S67" s="6">
        <f>SUMIF('Valor egresos'!$B$4:$B1003,C67,'Valor egresos'!$BS$4:$BS1003)</f>
        <v>0</v>
      </c>
      <c r="U67" s="6">
        <f>SUMIF('Valor egresos'!$B$4:$B1003,C67,'Valor egresos'!$CB$4:$CB1003)</f>
        <v>0</v>
      </c>
      <c r="W67" s="6">
        <f>SUMIF('Valor egresos'!$B$4:$B1003,C67,'Valor egresos'!$CK$4:$CK1003)</f>
        <v>0</v>
      </c>
      <c r="Y67" s="6">
        <f>SUMIF('Valor egresos'!$B$4:$B1003,C67,'Valor egresos'!$CT$4:$CT1003)</f>
        <v>0</v>
      </c>
      <c r="AA67" s="6">
        <f>SUMIF('Valor egresos'!$B$4:$B1003,C67,'Valor egresos'!$DC$4:$DC1003)</f>
        <v>0</v>
      </c>
    </row>
    <row r="68" ht="15.75" hidden="1" customHeight="1">
      <c r="A68" s="230"/>
      <c r="B68" s="230"/>
      <c r="C68" s="5" t="s">
        <v>76</v>
      </c>
      <c r="D68" s="7">
        <f>SUMIF('Valor egresos'!$B$4:$B1003,C68,'Valor egresos'!$H$4:$H1003)</f>
        <v>0</v>
      </c>
      <c r="E68" s="74"/>
      <c r="F68" s="530">
        <f>SUMIF('Valor egresos'!$B$4:$B1003,C68,'Valor egresos'!$Q$4:$Q1003)</f>
        <v>0</v>
      </c>
      <c r="G68" s="5"/>
      <c r="H68" s="12">
        <f>SUMIF('Valor egresos'!$B$4:$B1003,C68,'Valor egresos'!$Z$4:$Z1003)</f>
        <v>0</v>
      </c>
      <c r="I68" s="76"/>
      <c r="J68" s="6">
        <f>SUMIF('Valor egresos'!$B$4:$B1003,C68,'Valor egresos'!$AI$4:$AI1003)</f>
        <v>0</v>
      </c>
      <c r="L68" s="6">
        <f>SUMIF('Valor egresos'!$B$4:$B1003,C68,'Valor egresos'!$AR$4:$AR1003)</f>
        <v>0</v>
      </c>
      <c r="M68" s="532"/>
      <c r="N68" s="6">
        <f>SUMIF('Valor egresos'!$B$4:$B1003,C68,'Valor egresos'!$BA$4:$BA1003)</f>
        <v>0</v>
      </c>
      <c r="O68" s="78"/>
      <c r="P68" s="533">
        <f>SUMIF('Valor egresos'!$B$4:$B1003,C68,'Valor egresos'!$BJ$4:$BJ1003)</f>
        <v>0</v>
      </c>
      <c r="Q68" s="76"/>
      <c r="R68" s="6">
        <f>SUMIF('Valor egresos'!$B$4:$B1003,C68,'Valor egresos'!$BS$4:$BS1003)</f>
        <v>0</v>
      </c>
      <c r="S68" s="78"/>
      <c r="T68" s="6">
        <f>SUMIF('Valor egresos'!$B$4:$B1003,C68,'Valor egresos'!$CB$4:$CB1003)</f>
        <v>0</v>
      </c>
      <c r="U68" s="78"/>
      <c r="V68" s="6">
        <f>SUMIF('Valor egresos'!$B$4:$B1003,C68,'Valor egresos'!$CK$4:$CK1003)</f>
        <v>0</v>
      </c>
      <c r="W68" s="76"/>
      <c r="X68" s="6">
        <f>SUMIF('Valor egresos'!$B$4:$B1003,C68,'Valor egresos'!$CT$4:$CT1003)</f>
        <v>0</v>
      </c>
      <c r="Y68" s="6"/>
      <c r="Z68" s="6">
        <f>SUMIF('Valor egresos'!$B$4:$B1003,C68,'Valor egresos'!$DC$4:$DC1003)</f>
        <v>0</v>
      </c>
      <c r="AA68" s="76"/>
    </row>
    <row r="69" ht="15.75" hidden="1" customHeight="1">
      <c r="A69" s="230"/>
      <c r="B69" s="230"/>
      <c r="C69" s="536" t="s">
        <v>77</v>
      </c>
      <c r="D69" s="76"/>
      <c r="E69" s="537">
        <f>SUMIF('Valor egresos'!$B$4:$B1003,C69,'Valor egresos'!$H$4:$H1003)</f>
        <v>0</v>
      </c>
      <c r="F69" s="77"/>
      <c r="G69" s="538">
        <f>SUMIF('Valor egresos'!$B$4:$B1003,C69,'Valor egresos'!$Q$4:$Q1003)</f>
        <v>0</v>
      </c>
      <c r="H69" s="76"/>
      <c r="I69" s="12">
        <f>SUMIF('Valor egresos'!$B$4:$B1003,C69,'Valor egresos'!$Z$4:$Z1003)</f>
        <v>0</v>
      </c>
      <c r="J69" s="76"/>
      <c r="K69" s="533">
        <f>SUMIF('Valor egresos'!$B$4:$B1003,C69,'Valor egresos'!$AI$4:$AI1003)</f>
        <v>0</v>
      </c>
      <c r="L69" s="77"/>
      <c r="M69" s="6">
        <f>SUMIF('Valor egresos'!$B$4:$B1003,C69,'Valor egresos'!$AR$4:$AR1003)</f>
        <v>0</v>
      </c>
      <c r="O69" s="6">
        <f>SUMIF('Valor egresos'!$B$4:$B1003,C69,'Valor egresos'!$BA$4:$BA1003)</f>
        <v>74073</v>
      </c>
      <c r="Q69" s="6">
        <f>SUMIF('Valor egresos'!$B$4:$B1003,C69,'Valor egresos'!$BJ$4:$BJ1003)</f>
        <v>68630</v>
      </c>
      <c r="S69" s="6">
        <f>SUMIF('Valor egresos'!$B$4:$B1003,C69,'Valor egresos'!$BS$4:$BS1003)</f>
        <v>0</v>
      </c>
      <c r="U69" s="6">
        <f>SUMIF('Valor egresos'!$B$4:$B1003,C69,'Valor egresos'!$CB$4:$CB1003)</f>
        <v>0</v>
      </c>
      <c r="W69" s="6">
        <f>SUMIF('Valor egresos'!$B$4:$B1003,C69,'Valor egresos'!$CK$4:$CK1003)</f>
        <v>0</v>
      </c>
      <c r="Y69" s="6">
        <f>SUMIF('Valor egresos'!$B$4:$B1003,C69,'Valor egresos'!$CT$4:$CT1003)</f>
        <v>0</v>
      </c>
      <c r="AA69" s="6">
        <f>SUMIF('Valor egresos'!$B$4:$B1003,C69,'Valor egresos'!$DC$4:$DC1003)</f>
        <v>0</v>
      </c>
    </row>
    <row r="70" ht="15.75" hidden="1" customHeight="1">
      <c r="A70" s="230"/>
      <c r="B70" s="230"/>
      <c r="C70" s="536" t="s">
        <v>78</v>
      </c>
      <c r="D70" s="76"/>
      <c r="E70" s="537">
        <f>SUMIF('Valor egresos'!$B$4:$B1003,C70,'Valor egresos'!$H$4:$H1003)</f>
        <v>0</v>
      </c>
      <c r="F70" s="77"/>
      <c r="G70" s="538">
        <f>SUMIF('Valor egresos'!$B$4:$B1003,C70,'Valor egresos'!$Q$4:$Q1003)</f>
        <v>0</v>
      </c>
      <c r="H70" s="76"/>
      <c r="I70" s="12">
        <f>SUMIF('Valor egresos'!$B$4:$B1003,C70,'Valor egresos'!$Z$4:$Z1003)</f>
        <v>0</v>
      </c>
      <c r="J70" s="76"/>
      <c r="K70" s="533">
        <f>SUMIF('Valor egresos'!$B$4:$B1003,C70,'Valor egresos'!$AI$4:$AI1003)</f>
        <v>0</v>
      </c>
      <c r="L70" s="77"/>
      <c r="M70" s="6">
        <f>SUMIF('Valor egresos'!$B$4:$B1003,C70,'Valor egresos'!$AR$4:$AR1003)</f>
        <v>0</v>
      </c>
      <c r="O70" s="6">
        <f>SUMIF('Valor egresos'!$B$4:$B1003,C70,'Valor egresos'!$BA$4:$BA1003)</f>
        <v>0</v>
      </c>
      <c r="Q70" s="6">
        <f>SUMIF('Valor egresos'!$B$4:$B1003,C70,'Valor egresos'!$BJ$4:$BJ1003)</f>
        <v>0</v>
      </c>
      <c r="S70" s="6">
        <f>SUMIF('Valor egresos'!$B$4:$B1003,C70,'Valor egresos'!$BS$4:$BS1003)</f>
        <v>0</v>
      </c>
      <c r="U70" s="6">
        <f>SUMIF('Valor egresos'!$B$4:$B1003,C70,'Valor egresos'!$CB$4:$CB1003)</f>
        <v>0</v>
      </c>
      <c r="W70" s="6">
        <f>SUMIF('Valor egresos'!$B$4:$B1003,C70,'Valor egresos'!$CK$4:$CK1003)</f>
        <v>0</v>
      </c>
      <c r="Y70" s="6">
        <f>SUMIF('Valor egresos'!$B$4:$B1003,C70,'Valor egresos'!$CT$4:$CT1003)</f>
        <v>0</v>
      </c>
      <c r="AA70" s="6">
        <f>SUMIF('Valor egresos'!$B$4:$B1003,C70,'Valor egresos'!$DC$4:$DC1003)</f>
        <v>0</v>
      </c>
    </row>
    <row r="71" ht="15.75" hidden="1" customHeight="1">
      <c r="A71" s="230"/>
      <c r="B71" s="230"/>
      <c r="C71" s="536" t="s">
        <v>79</v>
      </c>
      <c r="D71" s="76"/>
      <c r="E71" s="537">
        <f>SUMIF('Valor egresos'!$B$4:$B1003,C71,'Valor egresos'!$H$4:$H1003)</f>
        <v>25980</v>
      </c>
      <c r="F71" s="77"/>
      <c r="G71" s="538">
        <f>SUMIF('Valor egresos'!$B$4:$B1003,C71,'Valor egresos'!$Q$4:$Q1003)</f>
        <v>36260</v>
      </c>
      <c r="H71" s="76"/>
      <c r="I71" s="12">
        <f>SUMIF('Valor egresos'!$B$4:$B1003,C71,'Valor egresos'!$Z$4:$Z1003)</f>
        <v>0</v>
      </c>
      <c r="J71" s="76"/>
      <c r="K71" s="533">
        <f>SUMIF('Valor egresos'!$B$4:$B1003,C71,'Valor egresos'!$AI$4:$AI1003)</f>
        <v>36600</v>
      </c>
      <c r="L71" s="77"/>
      <c r="M71" s="6">
        <f>SUMIF('Valor egresos'!$B$4:$B1003,C71,'Valor egresos'!$AR$4:$AR1003)</f>
        <v>78988</v>
      </c>
      <c r="O71" s="6">
        <f>SUMIF('Valor egresos'!$B$4:$B1003,C71,'Valor egresos'!$BA$4:$BA1003)</f>
        <v>37440</v>
      </c>
      <c r="Q71" s="6">
        <f>SUMIF('Valor egresos'!$B$4:$B1003,C71,'Valor egresos'!$BJ$4:$BJ1003)</f>
        <v>48857</v>
      </c>
      <c r="S71" s="6">
        <f>SUMIF('Valor egresos'!$B$4:$B1003,C71,'Valor egresos'!$BS$4:$BS1003)</f>
        <v>8190</v>
      </c>
      <c r="U71" s="6">
        <f>SUMIF('Valor egresos'!$B$4:$B1003,C71,'Valor egresos'!$CB$4:$CB1003)</f>
        <v>8200</v>
      </c>
      <c r="W71" s="6">
        <f>SUMIF('Valor egresos'!$B$4:$B1003,C71,'Valor egresos'!$CK$4:$CK1003)</f>
        <v>15000</v>
      </c>
      <c r="Y71" s="6">
        <f>SUMIF('Valor egresos'!$B$4:$B1003,C71,'Valor egresos'!$CT$4:$CT1003)</f>
        <v>0</v>
      </c>
      <c r="AA71" s="6">
        <f>SUMIF('Valor egresos'!$B$4:$B1003,C71,'Valor egresos'!$DC$4:$DC1003)</f>
        <v>0</v>
      </c>
    </row>
    <row r="72" ht="15.75" hidden="1" customHeight="1">
      <c r="A72" s="230"/>
      <c r="B72" s="230"/>
      <c r="C72" s="536" t="s">
        <v>80</v>
      </c>
      <c r="D72" s="76"/>
      <c r="E72" s="537">
        <f>SUMIF('Valor egresos'!$B$4:$B1003,C72,'Valor egresos'!$H$4:$H1003)</f>
        <v>111530</v>
      </c>
      <c r="F72" s="77"/>
      <c r="G72" s="538">
        <f>SUMIF('Valor egresos'!$B$4:$B1003,C72,'Valor egresos'!$Q$4:$Q1003)</f>
        <v>134056</v>
      </c>
      <c r="H72" s="76"/>
      <c r="I72" s="12">
        <f>SUMIF('Valor egresos'!$B$4:$B1003,C72,'Valor egresos'!$Z$4:$Z1003)</f>
        <v>0</v>
      </c>
      <c r="J72" s="76"/>
      <c r="K72" s="533">
        <f>SUMIF('Valor egresos'!$B$4:$B1003,C72,'Valor egresos'!$AI$4:$AI1003)</f>
        <v>307250</v>
      </c>
      <c r="L72" s="77"/>
      <c r="M72" s="6">
        <f>SUMIF('Valor egresos'!$B$4:$B1003,C72,'Valor egresos'!$AR$4:$AR1003)</f>
        <v>203520</v>
      </c>
      <c r="O72" s="6">
        <f>SUMIF('Valor egresos'!$B$4:$B1003,C72,'Valor egresos'!$BA$4:$BA1003)</f>
        <v>179317</v>
      </c>
      <c r="Q72" s="6">
        <f>SUMIF('Valor egresos'!$B$4:$B1003,C72,'Valor egresos'!$BJ$4:$BJ1003)</f>
        <v>174075</v>
      </c>
      <c r="S72" s="6">
        <f>SUMIF('Valor egresos'!$B$4:$B1003,C72,'Valor egresos'!$BS$4:$BS1003)</f>
        <v>180588</v>
      </c>
      <c r="U72" s="6">
        <f>SUMIF('Valor egresos'!$B$4:$B1003,C72,'Valor egresos'!$CB$4:$CB1003)</f>
        <v>96421</v>
      </c>
      <c r="W72" s="6">
        <f>SUMIF('Valor egresos'!$B$4:$B1003,C72,'Valor egresos'!$CK$4:$CK1003)</f>
        <v>126723</v>
      </c>
      <c r="Y72" s="6">
        <f>SUMIF('Valor egresos'!$B$4:$B1003,C72,'Valor egresos'!$CT$4:$CT1003)</f>
        <v>0</v>
      </c>
      <c r="AA72" s="6">
        <f>SUMIF('Valor egresos'!$B$4:$B1003,C72,'Valor egresos'!$DC$4:$DC1003)</f>
        <v>0</v>
      </c>
    </row>
    <row r="73" ht="15.75" hidden="1" customHeight="1">
      <c r="A73" s="230"/>
      <c r="B73" s="230"/>
      <c r="C73" s="536" t="s">
        <v>81</v>
      </c>
      <c r="D73" s="76"/>
      <c r="E73" s="537">
        <f>SUMIF('Valor egresos'!$B$4:$B1003,C73,'Valor egresos'!$H$4:$H1003)</f>
        <v>19900</v>
      </c>
      <c r="F73" s="77"/>
      <c r="G73" s="538">
        <f>SUMIF('Valor egresos'!$B$4:$B1003,C73,'Valor egresos'!$Q$4:$Q1003)</f>
        <v>0</v>
      </c>
      <c r="H73" s="76"/>
      <c r="I73" s="12">
        <f>SUMIF('Valor egresos'!$B$4:$B1003,C73,'Valor egresos'!$Z$4:$Z1003)</f>
        <v>0</v>
      </c>
      <c r="J73" s="76"/>
      <c r="K73" s="533">
        <f>SUMIF('Valor egresos'!$B$4:$B1003,C73,'Valor egresos'!$AI$4:$AI1003)</f>
        <v>0</v>
      </c>
      <c r="L73" s="77"/>
      <c r="M73" s="6">
        <f>SUMIF('Valor egresos'!$B$4:$B1003,C73,'Valor egresos'!$AR$4:$AR1003)</f>
        <v>0</v>
      </c>
      <c r="O73" s="6">
        <f>SUMIF('Valor egresos'!$B$4:$B1003,C73,'Valor egresos'!$BA$4:$BA1003)</f>
        <v>0</v>
      </c>
      <c r="Q73" s="6">
        <f>SUMIF('Valor egresos'!$B$4:$B1003,C73,'Valor egresos'!$BJ$4:$BJ1003)</f>
        <v>0</v>
      </c>
      <c r="S73" s="6">
        <f>SUMIF('Valor egresos'!$B$4:$B1003,C73,'Valor egresos'!$BS$4:$BS1003)</f>
        <v>0</v>
      </c>
      <c r="U73" s="6">
        <f>SUMIF('Valor egresos'!$B$4:$B1003,C73,'Valor egresos'!$CB$4:$CB1003)</f>
        <v>0</v>
      </c>
      <c r="W73" s="6">
        <f>SUMIF('Valor egresos'!$B$4:$B1003,C73,'Valor egresos'!$CK$4:$CK1003)</f>
        <v>0</v>
      </c>
      <c r="Y73" s="6">
        <f>SUMIF('Valor egresos'!$B$4:$B1003,C73,'Valor egresos'!$CT$4:$CT1003)</f>
        <v>0</v>
      </c>
      <c r="AA73" s="6">
        <f>SUMIF('Valor egresos'!$B$4:$B1003,C73,'Valor egresos'!$DC$4:$DC1003)</f>
        <v>0</v>
      </c>
    </row>
    <row r="74" ht="15.75" hidden="1" customHeight="1">
      <c r="A74" s="230"/>
      <c r="B74" s="230"/>
      <c r="C74" s="536" t="s">
        <v>82</v>
      </c>
      <c r="D74" s="76"/>
      <c r="E74" s="537">
        <f>SUMIF('Valor egresos'!$B$4:$B1003,C74,'Valor egresos'!$H$4:$H1003)</f>
        <v>0</v>
      </c>
      <c r="F74" s="77"/>
      <c r="G74" s="538">
        <f>SUMIF('Valor egresos'!$B$4:$B1003,C74,'Valor egresos'!$Q$4:$Q1003)</f>
        <v>5042</v>
      </c>
      <c r="H74" s="76"/>
      <c r="I74" s="12">
        <f>SUMIF('Valor egresos'!$B$4:$B1003,C74,'Valor egresos'!$Z$4:$Z1003)</f>
        <v>6500</v>
      </c>
      <c r="J74" s="76"/>
      <c r="K74" s="533">
        <f>SUMIF('Valor egresos'!$B$4:$B1003,C74,'Valor egresos'!$AI$4:$AI1003)</f>
        <v>6500</v>
      </c>
      <c r="L74" s="77"/>
      <c r="M74" s="6">
        <f>SUMIF('Valor egresos'!$B$4:$B1003,C74,'Valor egresos'!$AR$4:$AR1003)</f>
        <v>106500</v>
      </c>
      <c r="O74" s="6">
        <f>SUMIF('Valor egresos'!$B$4:$B1003,C74,'Valor egresos'!$BA$4:$BA1003)</f>
        <v>0</v>
      </c>
      <c r="Q74" s="6">
        <f>SUMIF('Valor egresos'!$B$4:$B1003,C74,'Valor egresos'!$BJ$4:$BJ1003)</f>
        <v>6500</v>
      </c>
      <c r="S74" s="6">
        <f>SUMIF('Valor egresos'!$B$4:$B1003,C74,'Valor egresos'!$BS$4:$BS1003)</f>
        <v>6500</v>
      </c>
      <c r="U74" s="6">
        <f>SUMIF('Valor egresos'!$B$4:$B1003,C74,'Valor egresos'!$CB$4:$CB1003)</f>
        <v>79159</v>
      </c>
      <c r="W74" s="6">
        <f>SUMIF('Valor egresos'!$B$4:$B1003,C74,'Valor egresos'!$CK$4:$CK1003)</f>
        <v>0</v>
      </c>
      <c r="Y74" s="6">
        <f>SUMIF('Valor egresos'!$B$4:$B1003,C74,'Valor egresos'!$CT$4:$CT1003)</f>
        <v>0</v>
      </c>
      <c r="AA74" s="6">
        <f>SUMIF('Valor egresos'!$B$4:$B1003,C74,'Valor egresos'!$DC$4:$DC1003)</f>
        <v>0</v>
      </c>
    </row>
    <row r="75" ht="15.75" hidden="1" customHeight="1">
      <c r="A75" s="230"/>
      <c r="B75" s="230"/>
      <c r="C75" s="536" t="s">
        <v>83</v>
      </c>
      <c r="D75" s="76"/>
      <c r="E75" s="537">
        <f>SUMIF('Valor egresos'!$B$4:$B1003,C75,'Valor egresos'!$H$4:$H1003)</f>
        <v>0</v>
      </c>
      <c r="F75" s="77"/>
      <c r="G75" s="538">
        <f>SUMIF('Valor egresos'!$B$4:$B1003,C75,'Valor egresos'!$Q$4:$Q1003)</f>
        <v>0</v>
      </c>
      <c r="H75" s="76"/>
      <c r="I75" s="12">
        <f>SUMIF('Valor egresos'!$B$4:$B1003,C75,'Valor egresos'!$Z$4:$Z1003)</f>
        <v>0</v>
      </c>
      <c r="J75" s="76"/>
      <c r="K75" s="533">
        <f>SUMIF('Valor egresos'!$B$4:$B1003,C75,'Valor egresos'!$AI$4:$AI1003)</f>
        <v>0</v>
      </c>
      <c r="L75" s="77"/>
      <c r="M75" s="6">
        <f>SUMIF('Valor egresos'!$B$4:$B1003,C75,'Valor egresos'!$AR$4:$AR1003)</f>
        <v>0</v>
      </c>
      <c r="O75" s="6">
        <f>SUMIF('Valor egresos'!$B$4:$B1003,C75,'Valor egresos'!$BA$4:$BA1003)</f>
        <v>0</v>
      </c>
      <c r="Q75" s="6">
        <f>SUMIF('Valor egresos'!$B$4:$B1003,C75,'Valor egresos'!$BJ$4:$BJ1003)</f>
        <v>0</v>
      </c>
      <c r="S75" s="6">
        <f>SUMIF('Valor egresos'!$B$4:$B1003,C75,'Valor egresos'!$BS$4:$BS1003)</f>
        <v>0</v>
      </c>
      <c r="U75" s="6">
        <f>SUMIF('Valor egresos'!$B$4:$B1003,C75,'Valor egresos'!$CB$4:$CB1003)</f>
        <v>0</v>
      </c>
      <c r="W75" s="6">
        <f>SUMIF('Valor egresos'!$B$4:$B1003,C75,'Valor egresos'!$CK$4:$CK1003)</f>
        <v>0</v>
      </c>
      <c r="Y75" s="6">
        <f>SUMIF('Valor egresos'!$B$4:$B1003,C75,'Valor egresos'!$CT$4:$CT1003)</f>
        <v>0</v>
      </c>
      <c r="AA75" s="6">
        <f>SUMIF('Valor egresos'!$B$4:$B1003,C75,'Valor egresos'!$DC$4:$DC1003)</f>
        <v>0</v>
      </c>
    </row>
    <row r="76" ht="15.75" hidden="1" customHeight="1">
      <c r="A76" s="230"/>
      <c r="B76" s="230"/>
      <c r="C76" s="536" t="s">
        <v>84</v>
      </c>
      <c r="D76" s="76"/>
      <c r="E76" s="537">
        <f>SUMIF('Valor egresos'!$B$4:$B1003,C76,'Valor egresos'!$H$4:$H1003)</f>
        <v>0</v>
      </c>
      <c r="F76" s="77"/>
      <c r="G76" s="538">
        <f>SUMIF('Valor egresos'!$B$4:$B1003,C76,'Valor egresos'!$Q$4:$Q1003)</f>
        <v>0</v>
      </c>
      <c r="H76" s="76"/>
      <c r="I76" s="12">
        <f>SUMIF('Valor egresos'!$B$4:$B1003,C76,'Valor egresos'!$Z$4:$Z1003)</f>
        <v>0</v>
      </c>
      <c r="J76" s="76"/>
      <c r="K76" s="533">
        <f>SUMIF('Valor egresos'!$B$4:$B1003,C76,'Valor egresos'!$AI$4:$AI1003)</f>
        <v>0</v>
      </c>
      <c r="L76" s="77"/>
      <c r="M76" s="6">
        <f>SUMIF('Valor egresos'!$B$4:$B1003,C76,'Valor egresos'!$AR$4:$AR1003)</f>
        <v>0</v>
      </c>
      <c r="O76" s="6">
        <f>SUMIF('Valor egresos'!$B$4:$B1003,C76,'Valor egresos'!$BA$4:$BA1003)</f>
        <v>91000</v>
      </c>
      <c r="Q76" s="6">
        <f>SUMIF('Valor egresos'!$B$4:$B1003,C76,'Valor egresos'!$BJ$4:$BJ1003)</f>
        <v>0</v>
      </c>
      <c r="S76" s="6">
        <f>SUMIF('Valor egresos'!$B$4:$B1003,C76,'Valor egresos'!$BS$4:$BS1003)</f>
        <v>0</v>
      </c>
      <c r="U76" s="6">
        <f>SUMIF('Valor egresos'!$B$4:$B1003,C76,'Valor egresos'!$CB$4:$CB1003)</f>
        <v>0</v>
      </c>
      <c r="W76" s="6">
        <f>SUMIF('Valor egresos'!$B$4:$B1003,C76,'Valor egresos'!$CK$4:$CK1003)</f>
        <v>0</v>
      </c>
      <c r="Y76" s="6">
        <f>SUMIF('Valor egresos'!$B$4:$B1003,C76,'Valor egresos'!$CT$4:$CT1003)</f>
        <v>0</v>
      </c>
      <c r="AA76" s="6">
        <f>SUMIF('Valor egresos'!$B$4:$B1003,C76,'Valor egresos'!$DC$4:$DC1003)</f>
        <v>0</v>
      </c>
    </row>
    <row r="77" ht="15.75" hidden="1" customHeight="1">
      <c r="A77" s="230"/>
      <c r="B77" s="230"/>
      <c r="C77" s="536" t="s">
        <v>85</v>
      </c>
      <c r="D77" s="76"/>
      <c r="E77" s="537">
        <f>SUMIF('Valor egresos'!$B$4:$B1003,C77,'Valor egresos'!$H$4:$H1003)</f>
        <v>0</v>
      </c>
      <c r="F77" s="77"/>
      <c r="G77" s="538">
        <f>SUMIF('Valor egresos'!$B$4:$B1003,C77,'Valor egresos'!$Q$4:$Q1003)</f>
        <v>239400</v>
      </c>
      <c r="H77" s="76"/>
      <c r="I77" s="12">
        <f>SUMIF('Valor egresos'!$B$4:$B1003,C77,'Valor egresos'!$Z$4:$Z1003)</f>
        <v>237300</v>
      </c>
      <c r="J77" s="76"/>
      <c r="K77" s="533">
        <f>SUMIF('Valor egresos'!$B$4:$B1003,C77,'Valor egresos'!$AI$4:$AI1003)</f>
        <v>235400</v>
      </c>
      <c r="L77" s="77"/>
      <c r="M77" s="6">
        <f>SUMIF('Valor egresos'!$B$4:$B1003,C77,'Valor egresos'!$AR$4:$AR1003)</f>
        <v>253400</v>
      </c>
      <c r="O77" s="6">
        <f>SUMIF('Valor egresos'!$B$4:$B1003,C77,'Valor egresos'!$BA$4:$BA1003)</f>
        <v>164800</v>
      </c>
      <c r="Q77" s="6">
        <f>SUMIF('Valor egresos'!$B$4:$B1003,C77,'Valor egresos'!$BJ$4:$BJ1003)</f>
        <v>96880</v>
      </c>
      <c r="S77" s="6">
        <f>SUMIF('Valor egresos'!$B$4:$B1003,C77,'Valor egresos'!$BS$4:$BS1003)</f>
        <v>0</v>
      </c>
      <c r="U77" s="6">
        <f>SUMIF('Valor egresos'!$B$4:$B1003,C77,'Valor egresos'!$CB$4:$CB1003)</f>
        <v>119400</v>
      </c>
      <c r="W77" s="6">
        <f>SUMIF('Valor egresos'!$B$4:$B1003,C77,'Valor egresos'!$CK$4:$CK1003)</f>
        <v>0</v>
      </c>
      <c r="Y77" s="6">
        <f>SUMIF('Valor egresos'!$B$4:$B1003,C77,'Valor egresos'!$CT$4:$CT1003)</f>
        <v>0</v>
      </c>
      <c r="AA77" s="6">
        <f>SUMIF('Valor egresos'!$B$4:$B1003,C77,'Valor egresos'!$DC$4:$DC1003)</f>
        <v>0</v>
      </c>
    </row>
    <row r="78" ht="15.75" hidden="1" customHeight="1">
      <c r="A78" s="230"/>
      <c r="B78" s="230"/>
      <c r="C78" s="536" t="s">
        <v>86</v>
      </c>
      <c r="D78" s="76"/>
      <c r="E78" s="537">
        <f>SUMIF('Valor egresos'!$B$4:$B1003,C78,'Valor egresos'!$H$4:$H1003)</f>
        <v>0</v>
      </c>
      <c r="F78" s="77"/>
      <c r="G78" s="538">
        <f>SUMIF('Valor egresos'!$B$4:$B1003,C78,'Valor egresos'!$Q$4:$Q1003)</f>
        <v>0</v>
      </c>
      <c r="H78" s="76"/>
      <c r="I78" s="12">
        <f>SUMIF('Valor egresos'!$B$4:$B1003,C78,'Valor egresos'!$Z$4:$Z1003)</f>
        <v>0</v>
      </c>
      <c r="J78" s="76"/>
      <c r="K78" s="533">
        <f>SUMIF('Valor egresos'!$B$4:$B1003,C78,'Valor egresos'!$AI$4:$AI1003)</f>
        <v>0</v>
      </c>
      <c r="L78" s="77"/>
      <c r="M78" s="6">
        <f>SUMIF('Valor egresos'!$B$4:$B1003,C78,'Valor egresos'!$AR$4:$AR1003)</f>
        <v>0</v>
      </c>
      <c r="O78" s="6">
        <f>SUMIF('Valor egresos'!$B$4:$B1003,C78,'Valor egresos'!$BA$4:$BA1003)</f>
        <v>0</v>
      </c>
      <c r="Q78" s="6">
        <f>SUMIF('Valor egresos'!$B$4:$B1003,C78,'Valor egresos'!$BJ$4:$BJ1003)</f>
        <v>0</v>
      </c>
      <c r="S78" s="6">
        <f>SUMIF('Valor egresos'!$B$4:$B1003,C78,'Valor egresos'!$BS$4:$BS1003)</f>
        <v>0</v>
      </c>
      <c r="U78" s="6">
        <f>SUMIF('Valor egresos'!$B$4:$B1003,C78,'Valor egresos'!$CB$4:$CB1003)</f>
        <v>0</v>
      </c>
      <c r="W78" s="6">
        <f>SUMIF('Valor egresos'!$B$4:$B1003,C78,'Valor egresos'!$CK$4:$CK1003)</f>
        <v>0</v>
      </c>
      <c r="Y78" s="6">
        <f>SUMIF('Valor egresos'!$B$4:$B1003,C78,'Valor egresos'!$CT$4:$CT1003)</f>
        <v>0</v>
      </c>
      <c r="AA78" s="6">
        <f>SUMIF('Valor egresos'!$B$4:$B1003,C78,'Valor egresos'!$DC$4:$DC1003)</f>
        <v>0</v>
      </c>
    </row>
    <row r="79" ht="15.75" hidden="1" customHeight="1">
      <c r="A79" s="230"/>
      <c r="B79" s="230"/>
      <c r="C79" s="536" t="s">
        <v>87</v>
      </c>
      <c r="D79" s="76"/>
      <c r="E79" s="537">
        <f>SUMIF('Valor egresos'!$B$4:$B1003,C79,'Valor egresos'!$H$4:$H1003)</f>
        <v>0</v>
      </c>
      <c r="F79" s="77"/>
      <c r="G79" s="538">
        <f>SUMIF('Valor egresos'!$B$4:$B1003,C79,'Valor egresos'!$Q$4:$Q1003)</f>
        <v>0</v>
      </c>
      <c r="H79" s="76"/>
      <c r="I79" s="12">
        <f>SUMIF('Valor egresos'!$B$4:$B1003,C79,'Valor egresos'!$Z$4:$Z1003)</f>
        <v>0</v>
      </c>
      <c r="J79" s="76"/>
      <c r="K79" s="533">
        <f>SUMIF('Valor egresos'!$B$4:$B1003,C79,'Valor egresos'!$AI$4:$AI1003)</f>
        <v>0</v>
      </c>
      <c r="L79" s="77"/>
      <c r="M79" s="6">
        <f>SUMIF('Valor egresos'!$B$4:$B1003,C79,'Valor egresos'!$AR$4:$AR1003)</f>
        <v>0</v>
      </c>
      <c r="O79" s="6">
        <f>SUMIF('Valor egresos'!$B$4:$B1003,C79,'Valor egresos'!$BA$4:$BA1003)</f>
        <v>0</v>
      </c>
      <c r="Q79" s="6">
        <f>SUMIF('Valor egresos'!$B$4:$B1003,C79,'Valor egresos'!$BJ$4:$BJ1003)</f>
        <v>0</v>
      </c>
      <c r="S79" s="6">
        <f>SUMIF('Valor egresos'!$B$4:$B1003,C79,'Valor egresos'!$BS$4:$BS1003)</f>
        <v>0</v>
      </c>
      <c r="U79" s="6">
        <f>SUMIF('Valor egresos'!$B$4:$B1003,C79,'Valor egresos'!$CB$4:$CB1003)</f>
        <v>0</v>
      </c>
      <c r="W79" s="6">
        <f>SUMIF('Valor egresos'!$B$4:$B1003,C79,'Valor egresos'!$CK$4:$CK1003)</f>
        <v>0</v>
      </c>
      <c r="Y79" s="6">
        <f>SUMIF('Valor egresos'!$B$4:$B1003,C79,'Valor egresos'!$CT$4:$CT1003)</f>
        <v>0</v>
      </c>
      <c r="AA79" s="6">
        <f>SUMIF('Valor egresos'!$B$4:$B1003,C79,'Valor egresos'!$DC$4:$DC1003)</f>
        <v>0</v>
      </c>
    </row>
    <row r="80" ht="15.75" hidden="1" customHeight="1">
      <c r="A80" s="230"/>
      <c r="B80" s="230"/>
      <c r="C80" s="536" t="s">
        <v>88</v>
      </c>
      <c r="D80" s="76"/>
      <c r="E80" s="537">
        <f>SUMIF('Valor egresos'!$B$4:$B1003,C80,'Valor egresos'!$H$4:$H1003)</f>
        <v>0</v>
      </c>
      <c r="F80" s="77"/>
      <c r="G80" s="538">
        <f>SUMIF('Valor egresos'!$B$4:$B1003,C80,'Valor egresos'!$Q$4:$Q1003)</f>
        <v>23940</v>
      </c>
      <c r="H80" s="76"/>
      <c r="I80" s="12">
        <f>SUMIF('Valor egresos'!$B$4:$B1003,C80,'Valor egresos'!$Z$4:$Z1003)</f>
        <v>68268</v>
      </c>
      <c r="J80" s="76"/>
      <c r="K80" s="533">
        <f>SUMIF('Valor egresos'!$B$4:$B1003,C80,'Valor egresos'!$AI$4:$AI1003)</f>
        <v>23540</v>
      </c>
      <c r="L80" s="77"/>
      <c r="M80" s="6">
        <f>SUMIF('Valor egresos'!$B$4:$B1003,C80,'Valor egresos'!$AR$4:$AR1003)</f>
        <v>765882</v>
      </c>
      <c r="O80" s="6">
        <f>SUMIF('Valor egresos'!$B$4:$B1003,C80,'Valor egresos'!$BA$4:$BA1003)</f>
        <v>190084</v>
      </c>
      <c r="Q80" s="6">
        <f>SUMIF('Valor egresos'!$B$4:$B1003,C80,'Valor egresos'!$BJ$4:$BJ1003)</f>
        <v>283025</v>
      </c>
      <c r="S80" s="6">
        <f>SUMIF('Valor egresos'!$B$4:$B1003,C80,'Valor egresos'!$BS$4:$BS1003)</f>
        <v>0</v>
      </c>
      <c r="U80" s="6">
        <f>SUMIF('Valor egresos'!$B$4:$B1003,C80,'Valor egresos'!$CB$4:$CB1003)</f>
        <v>0</v>
      </c>
      <c r="W80" s="6">
        <f>SUMIF('Valor egresos'!$B$4:$B1003,C80,'Valor egresos'!$CK$4:$CK1003)</f>
        <v>1728487</v>
      </c>
      <c r="Y80" s="6">
        <f>SUMIF('Valor egresos'!$B$4:$B1003,C80,'Valor egresos'!$CT$4:$CT1003)</f>
        <v>0</v>
      </c>
      <c r="AA80" s="6">
        <f>SUMIF('Valor egresos'!$B$4:$B1003,C80,'Valor egresos'!$DC$4:$DC1003)</f>
        <v>0</v>
      </c>
    </row>
    <row r="81" ht="15.75" customHeight="1">
      <c r="A81" s="230"/>
      <c r="B81" s="239"/>
      <c r="C81" s="539" t="s">
        <v>426</v>
      </c>
      <c r="D81" s="516">
        <f t="shared" ref="D81:AA81" si="4">SUM(D19:D80)</f>
        <v>3665071.108</v>
      </c>
      <c r="E81" s="516">
        <f t="shared" si="4"/>
        <v>392930</v>
      </c>
      <c r="F81" s="516">
        <f t="shared" si="4"/>
        <v>6121451.8</v>
      </c>
      <c r="G81" s="516">
        <f t="shared" si="4"/>
        <v>2720467</v>
      </c>
      <c r="H81" s="516">
        <f t="shared" si="4"/>
        <v>6011688.929</v>
      </c>
      <c r="I81" s="516">
        <f t="shared" si="4"/>
        <v>2888428</v>
      </c>
      <c r="J81" s="516">
        <f t="shared" si="4"/>
        <v>6365322.537</v>
      </c>
      <c r="K81" s="516">
        <f t="shared" si="4"/>
        <v>2916217</v>
      </c>
      <c r="L81" s="516">
        <f t="shared" si="4"/>
        <v>9126791.011</v>
      </c>
      <c r="M81" s="516">
        <f t="shared" si="4"/>
        <v>1693869.28</v>
      </c>
      <c r="N81" s="516">
        <f t="shared" si="4"/>
        <v>9737397.338</v>
      </c>
      <c r="O81" s="516">
        <f t="shared" si="4"/>
        <v>1762714</v>
      </c>
      <c r="P81" s="516">
        <f t="shared" si="4"/>
        <v>9080933.586</v>
      </c>
      <c r="Q81" s="516">
        <f t="shared" si="4"/>
        <v>889310.63</v>
      </c>
      <c r="R81" s="516">
        <f t="shared" si="4"/>
        <v>10215122.58</v>
      </c>
      <c r="S81" s="516">
        <f t="shared" si="4"/>
        <v>384748</v>
      </c>
      <c r="T81" s="516">
        <f t="shared" si="4"/>
        <v>8561458.546</v>
      </c>
      <c r="U81" s="516">
        <f t="shared" si="4"/>
        <v>1564690</v>
      </c>
      <c r="V81" s="516">
        <f t="shared" si="4"/>
        <v>10819271.42</v>
      </c>
      <c r="W81" s="516">
        <f t="shared" si="4"/>
        <v>5278610</v>
      </c>
      <c r="X81" s="516">
        <f t="shared" si="4"/>
        <v>6017783.14</v>
      </c>
      <c r="Y81" s="516">
        <f t="shared" si="4"/>
        <v>0</v>
      </c>
      <c r="Z81" s="516">
        <f t="shared" si="4"/>
        <v>1356164.58</v>
      </c>
      <c r="AA81" s="516">
        <f t="shared" si="4"/>
        <v>0</v>
      </c>
    </row>
    <row r="82" ht="15.75" customHeight="1">
      <c r="A82" s="230"/>
      <c r="B82" s="511" t="s">
        <v>427</v>
      </c>
      <c r="C82" s="43"/>
      <c r="E82" s="525"/>
      <c r="G82" s="525"/>
      <c r="I82" s="525"/>
      <c r="K82" s="525"/>
      <c r="M82" s="525"/>
      <c r="O82" s="525"/>
      <c r="Q82" s="525"/>
      <c r="S82" s="525"/>
      <c r="U82" s="525"/>
      <c r="W82" s="525"/>
      <c r="Y82" s="525"/>
      <c r="AA82" s="525"/>
    </row>
    <row r="83" ht="15.75" customHeight="1">
      <c r="A83" s="230"/>
      <c r="B83" s="540"/>
      <c r="C83" s="5" t="s">
        <v>89</v>
      </c>
      <c r="D83" s="7">
        <f>SUMIF('Valor egresos'!$B$4:$B1003,C83,'Valor egresos'!$J$4:$J1003)</f>
        <v>0</v>
      </c>
      <c r="E83" s="76"/>
      <c r="F83" s="530">
        <f>SUMIF('Valor egresos'!$B$4:$B1003,C83,'Valor egresos'!$S$4:$S1003)</f>
        <v>0</v>
      </c>
      <c r="G83" s="5"/>
      <c r="H83" s="7">
        <f>SUMIF('Valor egresos'!$B$4:$B1003,C83,'Valor egresos'!$AB$4:$AB1003)</f>
        <v>0</v>
      </c>
      <c r="I83" s="76"/>
      <c r="J83" s="6">
        <f>SUMIF('Valor egresos'!$B$4:$B1003,C83,'Valor egresos'!$AK$4:$AK1003)</f>
        <v>0</v>
      </c>
      <c r="K83" s="76"/>
      <c r="L83" s="6">
        <f>SUMIF('Valor egresos'!$B$4:$B1003,C83,'Valor egresos'!$AT$4:$AT1003)</f>
        <v>0</v>
      </c>
      <c r="M83" s="6"/>
      <c r="N83" s="6">
        <f>SUMIF('Valor egresos'!$B$4:$B1003,C83,'Valor egresos'!$BC$4:$BC1003)</f>
        <v>0</v>
      </c>
      <c r="O83" s="76"/>
      <c r="P83" s="533">
        <f>SUMIF('Valor egresos'!$B$4:$B1003,C83,'Valor egresos'!$BL$4:$BL1003)</f>
        <v>0</v>
      </c>
      <c r="Q83" s="76"/>
      <c r="R83" s="6">
        <f>SUMIF('Valor egresos'!$B$4:$B1003,C83,'Valor egresos'!$BU$4:$BU1003)</f>
        <v>0</v>
      </c>
      <c r="S83" s="76"/>
      <c r="T83" s="6">
        <f>SUMIF('Valor egresos'!$B$4:$B1003,C83,'Valor egresos'!$CD$4:$CD1003)</f>
        <v>0</v>
      </c>
      <c r="U83" s="76"/>
      <c r="V83" s="6">
        <f>SUMIF('Valor egresos'!$B$4:$B1003,C83,'Valor egresos'!$CM$4:$CM1003)</f>
        <v>0</v>
      </c>
      <c r="W83" s="76"/>
      <c r="X83" s="6">
        <f>SUMIF('Valor egresos'!$B$4:$B1003,C83,'Valor egresos'!$CV$4:$CV1003)</f>
        <v>0</v>
      </c>
      <c r="Y83" s="6"/>
      <c r="Z83" s="6">
        <f>SUMIF('Valor egresos'!$B$4:$B1003,C83,'Valor egresos'!$DE$4:$DE1003)</f>
        <v>0</v>
      </c>
      <c r="AA83" s="76"/>
    </row>
    <row r="84" ht="15.75" customHeight="1">
      <c r="A84" s="230"/>
      <c r="B84" s="540"/>
      <c r="C84" s="536" t="s">
        <v>90</v>
      </c>
      <c r="D84" s="76"/>
      <c r="E84" s="7">
        <f>SUMIF('Valor egresos'!$B$4:$B1003,C84,'Valor egresos'!$J$4:$J1003)</f>
        <v>0</v>
      </c>
      <c r="F84" s="77"/>
      <c r="G84" s="538">
        <f>SUMIF('Valor egresos'!$B$4:$B1003,C84,'Valor egresos'!$S$4:$S1003)</f>
        <v>0</v>
      </c>
      <c r="H84" s="76"/>
      <c r="I84" s="7">
        <f>SUMIF('Valor egresos'!$B$4:$B1003,C84,'Valor egresos'!$AB$4:$AB1003)</f>
        <v>0</v>
      </c>
      <c r="K84" s="6">
        <f>SUMIF('Valor egresos'!$B$4:$B1003,C84,'Valor egresos'!$AK$4:$AK1003)</f>
        <v>166667</v>
      </c>
      <c r="L84" s="77"/>
      <c r="M84" s="6">
        <f>SUMIF('Valor egresos'!$B$4:$B1003,C84,'Valor egresos'!$AT$4:$AT1003)</f>
        <v>0</v>
      </c>
      <c r="O84" s="6">
        <f>SUMIF('Valor egresos'!$B$4:$B1003,C84,'Valor egresos'!$BC$4:$BC1003)</f>
        <v>866666</v>
      </c>
      <c r="Q84" s="6">
        <f>SUMIF('Valor egresos'!$B$4:$B1003,C84,'Valor egresos'!$BL$4:$BL1003)</f>
        <v>0</v>
      </c>
      <c r="S84" s="6">
        <f>SUMIF('Valor egresos'!$B$4:$B1003,C84,'Valor egresos'!$BU$4:$BU1003)</f>
        <v>0</v>
      </c>
      <c r="U84" s="6">
        <f>SUMIF('Valor egresos'!$B$4:$B1003,C84,'Valor egresos'!$CD$4:$CD1003)</f>
        <v>0</v>
      </c>
      <c r="W84" s="6">
        <f>SUMIF('Valor egresos'!$B$4:$B1003,C84,'Valor egresos'!$CM$4:$CM1003)</f>
        <v>0</v>
      </c>
      <c r="Y84" s="6">
        <f>SUMIF('Valor egresos'!$B$4:$B1003,C84,'Valor egresos'!$CV$4:$CV1003)</f>
        <v>0</v>
      </c>
      <c r="AA84" s="6">
        <f>SUMIF('Valor egresos'!$B$4:$B1003,C84,'Valor egresos'!$DE$4:$DE1003)</f>
        <v>0</v>
      </c>
    </row>
    <row r="85" ht="15.75" customHeight="1">
      <c r="A85" s="230"/>
      <c r="B85" s="540"/>
      <c r="C85" s="536" t="s">
        <v>91</v>
      </c>
      <c r="D85" s="76"/>
      <c r="E85" s="7">
        <f>SUMIF('Valor egresos'!$B$4:$B1003,C85,'Valor egresos'!$J$4:$J1003)</f>
        <v>0</v>
      </c>
      <c r="F85" s="77"/>
      <c r="G85" s="538">
        <f>SUMIF('Valor egresos'!$B$4:$B1003,C85,'Valor egresos'!$S$4:$S1003)</f>
        <v>0</v>
      </c>
      <c r="H85" s="76"/>
      <c r="I85" s="7">
        <f>SUMIF('Valor egresos'!$B$4:$B1003,C85,'Valor egresos'!$AB$4:$AB1003)</f>
        <v>0</v>
      </c>
      <c r="K85" s="6">
        <f>SUMIF('Valor egresos'!$B$4:$B1003,C85,'Valor egresos'!$AK$4:$AK1003)</f>
        <v>0</v>
      </c>
      <c r="L85" s="77"/>
      <c r="M85" s="6">
        <f>SUMIF('Valor egresos'!$B$4:$B1003,C85,'Valor egresos'!$AT$4:$AT1003)</f>
        <v>0</v>
      </c>
      <c r="O85" s="6">
        <f>SUMIF('Valor egresos'!$B$4:$B1003,C85,'Valor egresos'!$BC$4:$BC1003)</f>
        <v>0</v>
      </c>
      <c r="Q85" s="6">
        <f>SUMIF('Valor egresos'!$B$4:$B1003,C85,'Valor egresos'!$BL$4:$BL1003)</f>
        <v>0</v>
      </c>
      <c r="S85" s="6">
        <f>SUMIF('Valor egresos'!$B$4:$B1003,C85,'Valor egresos'!$BU$4:$BU1003)</f>
        <v>0</v>
      </c>
      <c r="U85" s="6">
        <f>SUMIF('Valor egresos'!$B$4:$B1003,C85,'Valor egresos'!$CD$4:$CD1003)</f>
        <v>0</v>
      </c>
      <c r="W85" s="6">
        <f>SUMIF('Valor egresos'!$B$4:$B1003,C85,'Valor egresos'!$CM$4:$CM1003)</f>
        <v>0</v>
      </c>
      <c r="Y85" s="6">
        <f>SUMIF('Valor egresos'!$B$4:$B1003,C85,'Valor egresos'!$CV$4:$CV1003)</f>
        <v>0</v>
      </c>
      <c r="AA85" s="6">
        <f>SUMIF('Valor egresos'!$B$4:$B1003,C85,'Valor egresos'!$DE$4:$DE1003)</f>
        <v>0</v>
      </c>
    </row>
    <row r="86" ht="15.75" hidden="1" customHeight="1">
      <c r="A86" s="230"/>
      <c r="B86" s="540" t="s">
        <v>13</v>
      </c>
      <c r="C86" s="5" t="s">
        <v>92</v>
      </c>
      <c r="D86" s="7">
        <f>SUMIF('Valor egresos'!$B$4:$B1003,C86,'Valor egresos'!$J$4:$J1003)</f>
        <v>0</v>
      </c>
      <c r="E86" s="76"/>
      <c r="F86" s="530">
        <f>SUMIF('Valor egresos'!$B$4:$B1003,C86,'Valor egresos'!$S$4:$S1003)</f>
        <v>0</v>
      </c>
      <c r="G86" s="5"/>
      <c r="H86" s="7">
        <f>SUMIF('Valor egresos'!$B$4:$B1003,C86,'Valor egresos'!$AB$4:$AB1003)</f>
        <v>0</v>
      </c>
      <c r="I86" s="76"/>
      <c r="J86" s="6">
        <f>SUMIF('Valor egresos'!$B$4:$B1003,C86,'Valor egresos'!$AK$4:$AK1003)</f>
        <v>0</v>
      </c>
      <c r="K86" s="76"/>
      <c r="L86" s="6">
        <f>SUMIF('Valor egresos'!$B$4:$B1003,C86,'Valor egresos'!$AT$4:$AT1003)</f>
        <v>0</v>
      </c>
      <c r="M86" s="6"/>
      <c r="N86" s="6">
        <f>SUMIF('Valor egresos'!$B$4:$B1003,C86,'Valor egresos'!$BC$4:$BC1003)</f>
        <v>0</v>
      </c>
      <c r="O86" s="76"/>
      <c r="P86" s="533">
        <f>SUMIF('Valor egresos'!$B$4:$B1003,C86,'Valor egresos'!$BL$4:$BL1003)</f>
        <v>0</v>
      </c>
      <c r="Q86" s="76"/>
      <c r="R86" s="6">
        <f>SUMIF('Valor egresos'!$B$4:$B1003,C86,'Valor egresos'!$BU$4:$BU1003)</f>
        <v>0</v>
      </c>
      <c r="S86" s="76"/>
      <c r="T86" s="6">
        <f>SUMIF('Valor egresos'!$B$4:$B1003,C86,'Valor egresos'!$CD$4:$CD1003)</f>
        <v>0</v>
      </c>
      <c r="U86" s="76"/>
      <c r="V86" s="6">
        <f>SUMIF('Valor egresos'!$B$4:$B1003,C86,'Valor egresos'!$CM$4:$CM1003)</f>
        <v>0</v>
      </c>
      <c r="W86" s="76"/>
      <c r="X86" s="6">
        <f>SUMIF('Valor egresos'!$B$4:$B1003,C86,'Valor egresos'!$CV$4:$CV1003)</f>
        <v>0</v>
      </c>
      <c r="Y86" s="6"/>
      <c r="Z86" s="6">
        <f>SUMIF('Valor egresos'!$B$4:$B1003,C86,'Valor egresos'!$DE$4:$DE1003)</f>
        <v>0</v>
      </c>
      <c r="AA86" s="76"/>
    </row>
    <row r="87" ht="15.75" hidden="1" customHeight="1">
      <c r="A87" s="230"/>
      <c r="C87" s="536" t="s">
        <v>93</v>
      </c>
      <c r="D87" s="76"/>
      <c r="E87" s="7">
        <f>SUMIF('Valor egresos'!$B$4:$B1003,C87,'Valor egresos'!$J$4:$J1003)</f>
        <v>0</v>
      </c>
      <c r="F87" s="77"/>
      <c r="G87" s="538">
        <f>SUMIF('Valor egresos'!$B$4:$B1003,C87,'Valor egresos'!$S$4:$S1003)</f>
        <v>0</v>
      </c>
      <c r="H87" s="76"/>
      <c r="I87" s="7">
        <f>SUMIF('Valor egresos'!$B$4:$B1003,C87,'Valor egresos'!$AB$4:$AB1003)</f>
        <v>0</v>
      </c>
      <c r="K87" s="6">
        <f>SUMIF('Valor egresos'!$B$4:$B1003,C87,'Valor egresos'!$AK$4:$AK1003)</f>
        <v>0</v>
      </c>
      <c r="L87" s="77"/>
      <c r="M87" s="6">
        <f>SUMIF('Valor egresos'!$B$4:$B1003,C87,'Valor egresos'!$AT$4:$AT1003)</f>
        <v>0</v>
      </c>
      <c r="O87" s="6">
        <f>SUMIF('Valor egresos'!$B$4:$B1003,C87,'Valor egresos'!$BC$4:$BC1003)</f>
        <v>0</v>
      </c>
      <c r="Q87" s="6">
        <f>SUMIF('Valor egresos'!$B$4:$B1003,C87,'Valor egresos'!$BL$4:$BL1003)</f>
        <v>0</v>
      </c>
      <c r="S87" s="6">
        <f>SUMIF('Valor egresos'!$B$4:$B1003,C87,'Valor egresos'!$BU$4:$BU1003)</f>
        <v>0</v>
      </c>
      <c r="U87" s="6">
        <f>SUMIF('Valor egresos'!$B$4:$B1003,C87,'Valor egresos'!$CD$4:$CD1003)</f>
        <v>0</v>
      </c>
      <c r="W87" s="6">
        <f>SUMIF('Valor egresos'!$B$4:$B1003,C87,'Valor egresos'!$CM$4:$CM1003)</f>
        <v>0</v>
      </c>
      <c r="Y87" s="6">
        <f>SUMIF('Valor egresos'!$B$4:$B1003,C87,'Valor egresos'!$CV$4:$CV1003)</f>
        <v>0</v>
      </c>
      <c r="AA87" s="6">
        <f>SUMIF('Valor egresos'!$B$4:$B1003,C87,'Valor egresos'!$DE$4:$DE1003)</f>
        <v>0</v>
      </c>
    </row>
    <row r="88" ht="15.75" customHeight="1">
      <c r="A88" s="230"/>
      <c r="C88" s="536" t="s">
        <v>94</v>
      </c>
      <c r="D88" s="76"/>
      <c r="E88" s="7">
        <f>SUMIF('Valor egresos'!$B$4:$B1003,C88,'Valor egresos'!$J$4:$J1003)</f>
        <v>0</v>
      </c>
      <c r="F88" s="77"/>
      <c r="G88" s="538">
        <f>SUMIF('Valor egresos'!$B$4:$B1003,C88,'Valor egresos'!$S$4:$S1003)</f>
        <v>800000</v>
      </c>
      <c r="H88" s="76"/>
      <c r="I88" s="7">
        <f>SUMIF('Valor egresos'!$B$4:$B1003,C88,'Valor egresos'!$AB$4:$AB1003)</f>
        <v>650000</v>
      </c>
      <c r="K88" s="6">
        <f>SUMIF('Valor egresos'!$B$4:$B1003,C88,'Valor egresos'!$AK$4:$AK1003)</f>
        <v>0</v>
      </c>
      <c r="L88" s="77"/>
      <c r="M88" s="6">
        <f>SUMIF('Valor egresos'!$B$4:$B1003,C88,'Valor egresos'!$AT$4:$AT1003)</f>
        <v>0</v>
      </c>
      <c r="O88" s="6">
        <f>SUMIF('Valor egresos'!$B$4:$B1003,C88,'Valor egresos'!$BC$4:$BC1003)</f>
        <v>0</v>
      </c>
      <c r="Q88" s="6">
        <f>SUMIF('Valor egresos'!$B$4:$B1003,C88,'Valor egresos'!$BL$4:$BL1003)</f>
        <v>0</v>
      </c>
      <c r="S88" s="6">
        <f>SUMIF('Valor egresos'!$B$4:$B1003,C88,'Valor egresos'!$BU$4:$BU1003)</f>
        <v>550000</v>
      </c>
      <c r="U88" s="6">
        <f>SUMIF('Valor egresos'!$B$4:$B1003,C88,'Valor egresos'!$CD$4:$CD1003)</f>
        <v>1315053.54</v>
      </c>
      <c r="W88" s="6">
        <f>SUMIF('Valor egresos'!$B$4:$B1003,C88,'Valor egresos'!$CM$4:$CM1003)</f>
        <v>1100000</v>
      </c>
      <c r="Y88" s="6">
        <f>SUMIF('Valor egresos'!$B$4:$B1003,C88,'Valor egresos'!$CV$4:$CV1003)</f>
        <v>0</v>
      </c>
      <c r="AA88" s="6">
        <f>SUMIF('Valor egresos'!$B$4:$B1003,C88,'Valor egresos'!$DE$4:$DE1003)</f>
        <v>0</v>
      </c>
    </row>
    <row r="89" ht="15.75" hidden="1" customHeight="1">
      <c r="A89" s="230"/>
      <c r="C89" s="536" t="s">
        <v>95</v>
      </c>
      <c r="D89" s="76"/>
      <c r="E89" s="7">
        <f>SUMIF('Valor egresos'!$B$4:$B1003,C89,'Valor egresos'!$J$4:$J1003)</f>
        <v>761</v>
      </c>
      <c r="F89" s="77"/>
      <c r="G89" s="538">
        <f>SUMIF('Valor egresos'!$B$4:$B1003,C89,'Valor egresos'!$S$4:$S1003)</f>
        <v>100</v>
      </c>
      <c r="H89" s="76"/>
      <c r="I89" s="7">
        <f>SUMIF('Valor egresos'!$B$4:$B1003,C89,'Valor egresos'!$AB$4:$AB1003)</f>
        <v>0</v>
      </c>
      <c r="K89" s="6">
        <f>SUMIF('Valor egresos'!$B$4:$B1003,C89,'Valor egresos'!$AK$4:$AK1003)</f>
        <v>0</v>
      </c>
      <c r="L89" s="77"/>
      <c r="M89" s="6">
        <f>SUMIF('Valor egresos'!$B$4:$B1003,C89,'Valor egresos'!$AT$4:$AT1003)</f>
        <v>0</v>
      </c>
      <c r="O89" s="6">
        <f>SUMIF('Valor egresos'!$B$4:$B1003,C89,'Valor egresos'!$BC$4:$BC1003)</f>
        <v>0</v>
      </c>
      <c r="Q89" s="6">
        <f>SUMIF('Valor egresos'!$B$4:$B1003,C89,'Valor egresos'!$BL$4:$BL1003)</f>
        <v>0</v>
      </c>
      <c r="S89" s="6">
        <f>SUMIF('Valor egresos'!$B$4:$B1003,C89,'Valor egresos'!$BU$4:$BU1003)</f>
        <v>143</v>
      </c>
      <c r="U89" s="6">
        <f>SUMIF('Valor egresos'!$B$4:$B1003,C89,'Valor egresos'!$CD$4:$CD1003)</f>
        <v>0</v>
      </c>
      <c r="W89" s="6">
        <f>SUMIF('Valor egresos'!$B$4:$B1003,C89,'Valor egresos'!$CM$4:$CM1003)</f>
        <v>0</v>
      </c>
      <c r="Y89" s="6">
        <f>SUMIF('Valor egresos'!$B$4:$B1003,C89,'Valor egresos'!$CV$4:$CV1003)</f>
        <v>0</v>
      </c>
      <c r="AA89" s="6">
        <f>SUMIF('Valor egresos'!$B$4:$B1003,C89,'Valor egresos'!$DE$4:$DE1003)</f>
        <v>0</v>
      </c>
    </row>
    <row r="90" ht="15.75" hidden="1" customHeight="1">
      <c r="A90" s="230"/>
      <c r="C90" s="536" t="s">
        <v>96</v>
      </c>
      <c r="D90" s="76"/>
      <c r="E90" s="7">
        <f>SUMIF('Valor egresos'!$B$4:$B1003,C90,'Valor egresos'!$J$4:$J1003)</f>
        <v>0</v>
      </c>
      <c r="F90" s="77"/>
      <c r="G90" s="538">
        <f>SUMIF('Valor egresos'!$B$4:$B1003,C90,'Valor egresos'!$S$4:$S1003)</f>
        <v>0</v>
      </c>
      <c r="H90" s="76"/>
      <c r="I90" s="7">
        <f>SUMIF('Valor egresos'!$B$4:$B1003,C90,'Valor egresos'!$AB$4:$AB1003)</f>
        <v>0</v>
      </c>
      <c r="K90" s="6">
        <f>SUMIF('Valor egresos'!$B$4:$B1003,C90,'Valor egresos'!$AK$4:$AK1003)</f>
        <v>0</v>
      </c>
      <c r="L90" s="77"/>
      <c r="M90" s="6">
        <f>SUMIF('Valor egresos'!$B$4:$B1003,C90,'Valor egresos'!$AT$4:$AT1003)</f>
        <v>0</v>
      </c>
      <c r="O90" s="6">
        <f>SUMIF('Valor egresos'!$B$4:$B1003,C90,'Valor egresos'!$BC$4:$BC1003)</f>
        <v>0</v>
      </c>
      <c r="Q90" s="6">
        <f>SUMIF('Valor egresos'!$B$4:$B1003,C90,'Valor egresos'!$BL$4:$BL1003)</f>
        <v>0</v>
      </c>
      <c r="S90" s="6">
        <f>SUMIF('Valor egresos'!$B$4:$B1003,C90,'Valor egresos'!$BU$4:$BU1003)</f>
        <v>0</v>
      </c>
      <c r="U90" s="6">
        <f>SUMIF('Valor egresos'!$B$4:$B1003,C90,'Valor egresos'!$CD$4:$CD1003)</f>
        <v>0</v>
      </c>
      <c r="W90" s="6">
        <f>SUMIF('Valor egresos'!$B$4:$B1003,C90,'Valor egresos'!$CM$4:$CM1003)</f>
        <v>0</v>
      </c>
      <c r="Y90" s="6">
        <f>SUMIF('Valor egresos'!$B$4:$B1003,C90,'Valor egresos'!$CV$4:$CV1003)</f>
        <v>0</v>
      </c>
      <c r="AA90" s="6">
        <f>SUMIF('Valor egresos'!$B$4:$B1003,C90,'Valor egresos'!$DE$4:$DE1003)</f>
        <v>0</v>
      </c>
    </row>
    <row r="91" ht="15.75" hidden="1" customHeight="1">
      <c r="A91" s="230"/>
      <c r="C91" s="536" t="s">
        <v>97</v>
      </c>
      <c r="D91" s="76"/>
      <c r="E91" s="7">
        <f>SUMIF('Valor egresos'!$B$4:$B1003,C91,'Valor egresos'!$J$4:$J1003)</f>
        <v>0</v>
      </c>
      <c r="F91" s="77"/>
      <c r="G91" s="538">
        <f>SUMIF('Valor egresos'!$B$4:$B1003,C91,'Valor egresos'!$S$4:$S1003)</f>
        <v>0</v>
      </c>
      <c r="H91" s="76"/>
      <c r="I91" s="7">
        <f>SUMIF('Valor egresos'!$B$4:$B1003,C91,'Valor egresos'!$AB$4:$AB1003)</f>
        <v>0</v>
      </c>
      <c r="K91" s="6">
        <f>SUMIF('Valor egresos'!$B$4:$B1003,C91,'Valor egresos'!$AK$4:$AK1003)</f>
        <v>0</v>
      </c>
      <c r="L91" s="77"/>
      <c r="M91" s="6">
        <f>SUMIF('Valor egresos'!$B$4:$B1003,C91,'Valor egresos'!$AT$4:$AT1003)</f>
        <v>0</v>
      </c>
      <c r="O91" s="6">
        <f>SUMIF('Valor egresos'!$B$4:$B1003,C91,'Valor egresos'!$BC$4:$BC1003)</f>
        <v>0</v>
      </c>
      <c r="Q91" s="6">
        <f>SUMIF('Valor egresos'!$B$4:$B1003,C91,'Valor egresos'!$BL$4:$BL1003)</f>
        <v>0</v>
      </c>
      <c r="S91" s="6">
        <f>SUMIF('Valor egresos'!$B$4:$B1003,C91,'Valor egresos'!$BU$4:$BU1003)</f>
        <v>0</v>
      </c>
      <c r="U91" s="6">
        <f>SUMIF('Valor egresos'!$B$4:$B1003,C91,'Valor egresos'!$CD$4:$CD1003)</f>
        <v>0</v>
      </c>
      <c r="W91" s="6">
        <f>SUMIF('Valor egresos'!$B$4:$B1003,C91,'Valor egresos'!$CM$4:$CM1003)</f>
        <v>0</v>
      </c>
      <c r="Y91" s="6">
        <f>SUMIF('Valor egresos'!$B$4:$B1003,C91,'Valor egresos'!$CV$4:$CV1003)</f>
        <v>0</v>
      </c>
      <c r="AA91" s="6">
        <f>SUMIF('Valor egresos'!$B$4:$B1003,C91,'Valor egresos'!$DE$4:$DE1003)</f>
        <v>0</v>
      </c>
    </row>
    <row r="92" ht="15.75" hidden="1" customHeight="1">
      <c r="A92" s="230"/>
      <c r="C92" s="536" t="s">
        <v>98</v>
      </c>
      <c r="D92" s="76"/>
      <c r="E92" s="7">
        <f>SUMIF('Valor egresos'!$B$4:$B1003,C92,'Valor egresos'!$J$4:$J1003)</f>
        <v>0</v>
      </c>
      <c r="F92" s="77"/>
      <c r="G92" s="538">
        <f>SUMIF('Valor egresos'!$B$4:$B1003,C92,'Valor egresos'!$S$4:$S1003)</f>
        <v>0</v>
      </c>
      <c r="H92" s="76"/>
      <c r="I92" s="7">
        <f>SUMIF('Valor egresos'!$B$4:$B1003,C92,'Valor egresos'!$AB$4:$AB1003)</f>
        <v>0</v>
      </c>
      <c r="K92" s="6">
        <f>SUMIF('Valor egresos'!$B$4:$B1003,C92,'Valor egresos'!$AK$4:$AK1003)</f>
        <v>0</v>
      </c>
      <c r="L92" s="77"/>
      <c r="M92" s="6">
        <f>SUMIF('Valor egresos'!$B$4:$B1003,C92,'Valor egresos'!$AT$4:$AT1003)</f>
        <v>0</v>
      </c>
      <c r="O92" s="6">
        <f>SUMIF('Valor egresos'!$B$4:$B1003,C92,'Valor egresos'!$BC$4:$BC1003)</f>
        <v>0</v>
      </c>
      <c r="Q92" s="6">
        <f>SUMIF('Valor egresos'!$B$4:$B1003,C92,'Valor egresos'!$BL$4:$BL1003)</f>
        <v>0</v>
      </c>
      <c r="S92" s="6">
        <f>SUMIF('Valor egresos'!$B$4:$B1003,C92,'Valor egresos'!$BU$4:$BU1003)</f>
        <v>0</v>
      </c>
      <c r="U92" s="6">
        <f>SUMIF('Valor egresos'!$B$4:$B1003,C92,'Valor egresos'!$CD$4:$CD1003)</f>
        <v>0</v>
      </c>
      <c r="W92" s="6">
        <f>SUMIF('Valor egresos'!$B$4:$B1003,C92,'Valor egresos'!$CM$4:$CM1003)</f>
        <v>0</v>
      </c>
      <c r="Y92" s="6">
        <f>SUMIF('Valor egresos'!$B$4:$B1003,C92,'Valor egresos'!$CV$4:$CV1003)</f>
        <v>0</v>
      </c>
      <c r="AA92" s="6">
        <f>SUMIF('Valor egresos'!$B$4:$B1003,C92,'Valor egresos'!$DE$4:$DE1003)</f>
        <v>0</v>
      </c>
    </row>
    <row r="93" ht="15.75" hidden="1" customHeight="1">
      <c r="A93" s="230"/>
      <c r="C93" s="5" t="s">
        <v>51</v>
      </c>
      <c r="D93" s="7">
        <f>SUMIF('Valor egresos'!$B$4:$B1003,C93,'Valor egresos'!$J$4:$J1003)</f>
        <v>0</v>
      </c>
      <c r="E93" s="76"/>
      <c r="F93" s="530">
        <f>SUMIF('Valor egresos'!$B$4:$B1003,C93,'Valor egresos'!$S$4:$S1003)</f>
        <v>0</v>
      </c>
      <c r="G93" s="5"/>
      <c r="H93" s="7">
        <f>SUMIF('Valor egresos'!$B$4:$B1003,C93,'Valor egresos'!$AB$4:$AB1003)</f>
        <v>0</v>
      </c>
      <c r="I93" s="76"/>
      <c r="J93" s="6">
        <f>SUMIF('Valor egresos'!$B$4:$B1003,C93,'Valor egresos'!$AK$4:$AK1003)</f>
        <v>0</v>
      </c>
      <c r="K93" s="76"/>
      <c r="L93" s="6">
        <f>SUMIF('Valor egresos'!$B$4:$B1003,C93,'Valor egresos'!$AT$4:$AT1003)</f>
        <v>0</v>
      </c>
      <c r="M93" s="6"/>
      <c r="N93" s="6">
        <f>SUMIF('Valor egresos'!$B$4:$B1003,C93,'Valor egresos'!$BC$4:$BC1003)</f>
        <v>0</v>
      </c>
      <c r="O93" s="76"/>
      <c r="P93" s="533">
        <f>SUMIF('Valor egresos'!$B$4:$B1003,C93,'Valor egresos'!$BL$4:$BL1003)</f>
        <v>0</v>
      </c>
      <c r="Q93" s="76"/>
      <c r="R93" s="6">
        <f>SUMIF('Valor egresos'!$B$4:$B1003,C93,'Valor egresos'!$BU$4:$BU1003)</f>
        <v>0</v>
      </c>
      <c r="S93" s="76"/>
      <c r="T93" s="6">
        <f>SUMIF('Valor egresos'!$B$4:$B1003,C93,'Valor egresos'!$CD$4:$CD1003)</f>
        <v>0</v>
      </c>
      <c r="U93" s="76"/>
      <c r="V93" s="6">
        <f>SUMIF('Valor egresos'!$B$4:$B1003,C93,'Valor egresos'!$CM$4:$CM1003)</f>
        <v>0</v>
      </c>
      <c r="W93" s="76"/>
      <c r="X93" s="6">
        <f>SUMIF('Valor egresos'!$B$4:$B1003,C93,'Valor egresos'!$CV$4:$CV1003)</f>
        <v>0</v>
      </c>
      <c r="Y93" s="6"/>
      <c r="Z93" s="6">
        <f>SUMIF('Valor egresos'!$B$4:$B1003,C93,'Valor egresos'!$DE$4:$DE1003)</f>
        <v>0</v>
      </c>
      <c r="AA93" s="76"/>
    </row>
    <row r="94" ht="15.75" hidden="1" customHeight="1">
      <c r="A94" s="230"/>
      <c r="C94" s="5" t="s">
        <v>60</v>
      </c>
      <c r="D94" s="7">
        <f>SUMIF('Valor egresos'!$B$4:$B1003,C94,'Valor egresos'!$J$4:$J1003)</f>
        <v>0</v>
      </c>
      <c r="E94" s="76"/>
      <c r="F94" s="530">
        <f>SUMIF('Valor egresos'!$B$4:$B1003,C94,'Valor egresos'!$S$4:$S1003)</f>
        <v>0</v>
      </c>
      <c r="G94" s="5"/>
      <c r="H94" s="7">
        <f>SUMIF('Valor egresos'!$B$4:$B1003,C94,'Valor egresos'!$AB$4:$AB1003)</f>
        <v>0</v>
      </c>
      <c r="I94" s="76"/>
      <c r="J94" s="6">
        <f>SUMIF('Valor egresos'!$B$4:$B1003,C94,'Valor egresos'!$AK$4:$AK1003)</f>
        <v>0</v>
      </c>
      <c r="K94" s="76"/>
      <c r="L94" s="6">
        <f>SUMIF('Valor egresos'!$B$4:$B1003,C94,'Valor egresos'!$AT$4:$AT1003)</f>
        <v>0</v>
      </c>
      <c r="M94" s="6"/>
      <c r="N94" s="6">
        <f>SUMIF('Valor egresos'!$B$4:$B1003,C94,'Valor egresos'!$BC$4:$BC1003)</f>
        <v>0</v>
      </c>
      <c r="O94" s="76"/>
      <c r="P94" s="533">
        <f>SUMIF('Valor egresos'!$B$4:$B1003,C94,'Valor egresos'!$BL$4:$BL1003)</f>
        <v>0</v>
      </c>
      <c r="Q94" s="76"/>
      <c r="R94" s="6">
        <f>SUMIF('Valor egresos'!$B$4:$B1003,C94,'Valor egresos'!$BU$4:$BU1003)</f>
        <v>0</v>
      </c>
      <c r="S94" s="76"/>
      <c r="T94" s="6">
        <f>SUMIF('Valor egresos'!$B$4:$B1003,C94,'Valor egresos'!$CD$4:$CD1003)</f>
        <v>0</v>
      </c>
      <c r="U94" s="76"/>
      <c r="V94" s="6">
        <f>SUMIF('Valor egresos'!$B$4:$B1003,C94,'Valor egresos'!$CM$4:$CM1003)</f>
        <v>0</v>
      </c>
      <c r="W94" s="76"/>
      <c r="X94" s="6">
        <f>SUMIF('Valor egresos'!$B$4:$B1003,C94,'Valor egresos'!$CV$4:$CV1003)</f>
        <v>0</v>
      </c>
      <c r="Y94" s="6"/>
      <c r="Z94" s="6">
        <f>SUMIF('Valor egresos'!$B$4:$B1003,C94,'Valor egresos'!$DE$4:$DE1003)</f>
        <v>0</v>
      </c>
      <c r="AA94" s="76"/>
    </row>
    <row r="95" ht="15.75" hidden="1" customHeight="1">
      <c r="A95" s="230"/>
      <c r="C95" s="5" t="s">
        <v>65</v>
      </c>
      <c r="D95" s="7">
        <f>SUMIF('Valor egresos'!$B$4:$B1003,C95,'Valor egresos'!$J$4:$J1003)</f>
        <v>0</v>
      </c>
      <c r="E95" s="79"/>
      <c r="F95" s="530">
        <f>SUMIF('Valor egresos'!$B$4:$B1003,C95,'Valor egresos'!$S$4:$S1003)</f>
        <v>0</v>
      </c>
      <c r="G95" s="16"/>
      <c r="H95" s="7">
        <f>SUMIF('Valor egresos'!$B$4:$B1003,C95,'Valor egresos'!$AB$4:$AB1003)</f>
        <v>0</v>
      </c>
      <c r="I95" s="79"/>
      <c r="J95" s="6">
        <f>SUMIF('Valor egresos'!$B$4:$B1003,C95,'Valor egresos'!$AK$4:$AK1003)</f>
        <v>0</v>
      </c>
      <c r="K95" s="79"/>
      <c r="L95" s="6">
        <f>SUMIF('Valor egresos'!$B$4:$B1003,C95,'Valor egresos'!$AT$4:$AT1003)</f>
        <v>0</v>
      </c>
      <c r="M95" s="17"/>
      <c r="N95" s="6">
        <f>SUMIF('Valor egresos'!$B$4:$B1003,C95,'Valor egresos'!$BC$4:$BC1003)</f>
        <v>0</v>
      </c>
      <c r="O95" s="79"/>
      <c r="P95" s="533">
        <f>SUMIF('Valor egresos'!$B$4:$B1003,C95,'Valor egresos'!$BL$4:$BL1003)</f>
        <v>0</v>
      </c>
      <c r="Q95" s="76"/>
      <c r="R95" s="6">
        <f>SUMIF('Valor egresos'!$B$4:$B1003,C95,'Valor egresos'!$BU$4:$BU1003)</f>
        <v>0</v>
      </c>
      <c r="S95" s="79"/>
      <c r="T95" s="6">
        <f>SUMIF('Valor egresos'!$B$4:$B1003,C95,'Valor egresos'!$CD$4:$CD1003)</f>
        <v>0</v>
      </c>
      <c r="U95" s="79"/>
      <c r="V95" s="6">
        <f>SUMIF('Valor egresos'!$B$4:$B1003,C95,'Valor egresos'!$CM$4:$CM1003)</f>
        <v>0</v>
      </c>
      <c r="W95" s="79"/>
      <c r="X95" s="6">
        <f>SUMIF('Valor egresos'!$B$4:$B1003,C95,'Valor egresos'!$CV$4:$CV1003)</f>
        <v>0</v>
      </c>
      <c r="Y95" s="17"/>
      <c r="Z95" s="6">
        <f>SUMIF('Valor egresos'!$B$4:$B1003,C95,'Valor egresos'!$DE$4:$DE1003)</f>
        <v>0</v>
      </c>
      <c r="AA95" s="79"/>
    </row>
    <row r="96" ht="15.75" customHeight="1">
      <c r="A96" s="230"/>
      <c r="B96" s="541"/>
      <c r="C96" s="539" t="s">
        <v>428</v>
      </c>
      <c r="D96" s="516">
        <f t="shared" ref="D96:AA96" si="5">SUM(D83:D95)</f>
        <v>0</v>
      </c>
      <c r="E96" s="516">
        <f t="shared" si="5"/>
        <v>761</v>
      </c>
      <c r="F96" s="516">
        <f t="shared" si="5"/>
        <v>0</v>
      </c>
      <c r="G96" s="516">
        <f t="shared" si="5"/>
        <v>800100</v>
      </c>
      <c r="H96" s="516">
        <f t="shared" si="5"/>
        <v>0</v>
      </c>
      <c r="I96" s="516">
        <f t="shared" si="5"/>
        <v>650000</v>
      </c>
      <c r="J96" s="516">
        <f t="shared" si="5"/>
        <v>0</v>
      </c>
      <c r="K96" s="516">
        <f t="shared" si="5"/>
        <v>166667</v>
      </c>
      <c r="L96" s="516">
        <f t="shared" si="5"/>
        <v>0</v>
      </c>
      <c r="M96" s="516">
        <f t="shared" si="5"/>
        <v>0</v>
      </c>
      <c r="N96" s="516">
        <f t="shared" si="5"/>
        <v>0</v>
      </c>
      <c r="O96" s="516">
        <f t="shared" si="5"/>
        <v>866666</v>
      </c>
      <c r="P96" s="516">
        <f t="shared" si="5"/>
        <v>0</v>
      </c>
      <c r="Q96" s="516">
        <f t="shared" si="5"/>
        <v>0</v>
      </c>
      <c r="R96" s="516">
        <f t="shared" si="5"/>
        <v>0</v>
      </c>
      <c r="S96" s="516">
        <f t="shared" si="5"/>
        <v>550143</v>
      </c>
      <c r="T96" s="516">
        <f t="shared" si="5"/>
        <v>0</v>
      </c>
      <c r="U96" s="516">
        <f t="shared" si="5"/>
        <v>1315053.54</v>
      </c>
      <c r="V96" s="516">
        <f t="shared" si="5"/>
        <v>0</v>
      </c>
      <c r="W96" s="516">
        <f t="shared" si="5"/>
        <v>1100000</v>
      </c>
      <c r="X96" s="516">
        <f t="shared" si="5"/>
        <v>0</v>
      </c>
      <c r="Y96" s="516">
        <f t="shared" si="5"/>
        <v>0</v>
      </c>
      <c r="Z96" s="516">
        <f t="shared" si="5"/>
        <v>0</v>
      </c>
      <c r="AA96" s="516">
        <f t="shared" si="5"/>
        <v>0</v>
      </c>
    </row>
    <row r="97" ht="15.75" customHeight="1">
      <c r="A97" s="230"/>
      <c r="B97" s="511" t="s">
        <v>429</v>
      </c>
      <c r="C97" s="43"/>
      <c r="E97" s="525"/>
      <c r="G97" s="525"/>
      <c r="I97" s="525"/>
      <c r="K97" s="525"/>
      <c r="M97" s="525"/>
      <c r="O97" s="525"/>
      <c r="Q97" s="525"/>
      <c r="S97" s="525"/>
      <c r="U97" s="525"/>
      <c r="W97" s="525"/>
      <c r="Y97" s="525"/>
      <c r="AA97" s="525"/>
    </row>
    <row r="98" ht="15.75" customHeight="1">
      <c r="A98" s="230"/>
      <c r="B98" s="542" t="s">
        <v>13</v>
      </c>
      <c r="C98" s="543" t="s">
        <v>99</v>
      </c>
      <c r="D98" s="76"/>
      <c r="E98" s="7">
        <f>SUMIF('Valor egresos'!$B$4:$B1003,C98,'Valor egresos'!$L$4:$L1003)</f>
        <v>24977</v>
      </c>
      <c r="F98" s="77"/>
      <c r="G98" s="7">
        <f>SUMIF('Valor egresos'!$B$4:$B1003,C98,'Valor egresos'!$U$4:$U1003)</f>
        <v>11987</v>
      </c>
      <c r="H98" s="76"/>
      <c r="I98" s="7">
        <f>SUMIF('Valor egresos'!$B$4:$B1003,C98,'Valor egresos'!$AD$4:$AD1003)</f>
        <v>29829</v>
      </c>
      <c r="K98" s="6">
        <f>SUMIF('Valor egresos'!$B$4:$B1003,C98,'Valor egresos'!$AM$4:$AM1003)</f>
        <v>24977</v>
      </c>
      <c r="L98" s="77"/>
      <c r="M98" s="6">
        <f>SUMIF('Valor egresos'!$B$4:$B1003,C98,'Valor egresos'!$AV$4:$AV1003)</f>
        <v>44977</v>
      </c>
      <c r="O98" s="6">
        <f>SUMIF('Valor egresos'!$B$4:$B1003,C98,'Valor egresos'!$BE$4:$BE1003)</f>
        <v>24977</v>
      </c>
      <c r="Q98" s="6">
        <f>SUMIF('Valor egresos'!$B$4:$B1003,C98,'Valor egresos'!$BN$4:$BN1003)</f>
        <v>31157.5</v>
      </c>
      <c r="S98" s="6">
        <f>SUMIF('Valor egresos'!$B$4:$B1003,C98,'Valor egresos'!$BW$4:$BW1003)</f>
        <v>24887</v>
      </c>
      <c r="U98" s="6">
        <f>SUMIF('Valor egresos'!$B$4:$B1003,C98,'Valor egresos'!$CF$4:$CF1003)</f>
        <v>12990</v>
      </c>
      <c r="W98" s="6">
        <f>SUMIF('Valor egresos'!$B$4:$B1003,C98,'Valor egresos'!$CO$4:$CO1003)</f>
        <v>0</v>
      </c>
      <c r="Y98" s="6">
        <f>SUMIF('Valor egresos'!$B$4:$B1003,C98,'Valor egresos'!$CX$4:$CX1003)</f>
        <v>0</v>
      </c>
      <c r="AA98" s="6">
        <f>SUMIF('Valor egresos'!$B$4:$B1003,C98,'Valor egresos'!$DG$4:$DG1003)</f>
        <v>0</v>
      </c>
    </row>
    <row r="99" ht="15.75" customHeight="1">
      <c r="A99" s="230"/>
      <c r="B99" s="228"/>
      <c r="C99" s="536" t="s">
        <v>100</v>
      </c>
      <c r="D99" s="76"/>
      <c r="E99" s="7">
        <f>SUMIF('Valor egresos'!$B$4:$B1003,C99,'Valor egresos'!$L$4:$L1003)</f>
        <v>2917.2</v>
      </c>
      <c r="F99" s="77"/>
      <c r="G99" s="7">
        <f>SUMIF('Valor egresos'!$B$4:$B1003,C99,'Valor egresos'!$U$4:$U1003)</f>
        <v>0</v>
      </c>
      <c r="H99" s="76"/>
      <c r="I99" s="7">
        <f>SUMIF('Valor egresos'!$B$4:$B1003,C99,'Valor egresos'!$AD$4:$AD1003)</f>
        <v>6466.64</v>
      </c>
      <c r="K99" s="6">
        <f>SUMIF('Valor egresos'!$B$4:$B1003,C99,'Valor egresos'!$AM$4:$AM1003)</f>
        <v>6510.86</v>
      </c>
      <c r="L99" s="77"/>
      <c r="M99" s="6">
        <f>SUMIF('Valor egresos'!$B$4:$B1003,C99,'Valor egresos'!$AV$4:$AV1003)</f>
        <v>1345.46</v>
      </c>
      <c r="O99" s="6">
        <f>SUMIF('Valor egresos'!$B$4:$B1003,C99,'Valor egresos'!$BE$4:$BE1003)</f>
        <v>17568</v>
      </c>
      <c r="Q99" s="6">
        <f>SUMIF('Valor egresos'!$B$4:$B1003,C99,'Valor egresos'!$BN$4:$BN1003)</f>
        <v>5388.46</v>
      </c>
      <c r="S99" s="6">
        <f>SUMIF('Valor egresos'!$B$4:$B1003,C99,'Valor egresos'!$BW$4:$BW1003)</f>
        <v>54950.79</v>
      </c>
      <c r="U99" s="6">
        <f>SUMIF('Valor egresos'!$B$4:$B1003,C99,'Valor egresos'!$CF$4:$CF1003)</f>
        <v>16848.22</v>
      </c>
      <c r="W99" s="6">
        <f>SUMIF('Valor egresos'!$B$4:$B1003,C99,'Valor egresos'!$CO$4:$CO1003)</f>
        <v>0</v>
      </c>
      <c r="Y99" s="6">
        <f>SUMIF('Valor egresos'!$B$4:$B1003,C99,'Valor egresos'!$CX$4:$CX1003)</f>
        <v>0</v>
      </c>
      <c r="AA99" s="6">
        <f>SUMIF('Valor egresos'!$B$4:$B1003,C99,'Valor egresos'!$DG$4:$DG1003)</f>
        <v>0</v>
      </c>
    </row>
    <row r="100" ht="15.75" customHeight="1">
      <c r="A100" s="230"/>
      <c r="B100" s="228"/>
      <c r="C100" s="536" t="s">
        <v>101</v>
      </c>
      <c r="D100" s="76"/>
      <c r="E100" s="7">
        <f>SUMIF('Valor egresos'!$B$4:$B1003,C100,'Valor egresos'!$L$4:$L1003)</f>
        <v>16236</v>
      </c>
      <c r="F100" s="77"/>
      <c r="G100" s="7">
        <f>SUMIF('Valor egresos'!$B$4:$B1003,C100,'Valor egresos'!$U$4:$U1003)</f>
        <v>72634</v>
      </c>
      <c r="H100" s="76"/>
      <c r="I100" s="7">
        <f>SUMIF('Valor egresos'!$B$4:$B1003,C100,'Valor egresos'!$AD$4:$AD1003)</f>
        <v>53139</v>
      </c>
      <c r="K100" s="6">
        <f>SUMIF('Valor egresos'!$B$4:$B1003,C100,'Valor egresos'!$AM$4:$AM1003)</f>
        <v>206984</v>
      </c>
      <c r="L100" s="77"/>
      <c r="M100" s="6">
        <f>SUMIF('Valor egresos'!$B$4:$B1003,C100,'Valor egresos'!$AV$4:$AV1003)</f>
        <v>123594</v>
      </c>
      <c r="O100" s="6">
        <f>SUMIF('Valor egresos'!$B$4:$B1003,C100,'Valor egresos'!$BE$4:$BE1003)</f>
        <v>99895</v>
      </c>
      <c r="Q100" s="6">
        <f>SUMIF('Valor egresos'!$B$4:$B1003,C100,'Valor egresos'!$BN$4:$BN1003)</f>
        <v>31744</v>
      </c>
      <c r="S100" s="6">
        <f>SUMIF('Valor egresos'!$B$4:$B1003,C100,'Valor egresos'!$BW$4:$BW1003)</f>
        <v>263244</v>
      </c>
      <c r="U100" s="6">
        <f>SUMIF('Valor egresos'!$B$4:$B1003,C100,'Valor egresos'!$CF$4:$CF1003)</f>
        <v>140338</v>
      </c>
      <c r="W100" s="6">
        <f>SUMIF('Valor egresos'!$B$4:$B1003,C100,'Valor egresos'!$CO$4:$CO1003)</f>
        <v>140277</v>
      </c>
      <c r="Y100" s="6">
        <f>SUMIF('Valor egresos'!$B$4:$B1003,C100,'Valor egresos'!$CX$4:$CX1003)</f>
        <v>0</v>
      </c>
      <c r="AA100" s="6">
        <f>SUMIF('Valor egresos'!$B$4:$B1003,C100,'Valor egresos'!$DG$4:$DG1003)</f>
        <v>0</v>
      </c>
    </row>
    <row r="101" ht="15.75" hidden="1" customHeight="1">
      <c r="A101" s="230"/>
      <c r="B101" s="228"/>
      <c r="C101" s="536" t="s">
        <v>102</v>
      </c>
      <c r="D101" s="76"/>
      <c r="E101" s="7">
        <f>SUMIF('Valor egresos'!$B$4:$B1003,C101,'Valor egresos'!$L$4:$L1003)</f>
        <v>34288.99</v>
      </c>
      <c r="F101" s="77"/>
      <c r="G101" s="7">
        <f>SUMIF('Valor egresos'!$B$4:$B1003,C101,'Valor egresos'!$U$4:$U1003)</f>
        <v>138212.75</v>
      </c>
      <c r="H101" s="76"/>
      <c r="I101" s="7">
        <f>SUMIF('Valor egresos'!$B$4:$B1003,C101,'Valor egresos'!$AD$4:$AD1003)</f>
        <v>108556.63</v>
      </c>
      <c r="K101" s="6">
        <f>SUMIF('Valor egresos'!$B$4:$B1003,C101,'Valor egresos'!$AM$4:$AM1003)</f>
        <v>113525</v>
      </c>
      <c r="L101" s="77"/>
      <c r="M101" s="6">
        <f>SUMIF('Valor egresos'!$B$4:$B1003,C101,'Valor egresos'!$AV$4:$AV1003)</f>
        <v>109979.52</v>
      </c>
      <c r="O101" s="6">
        <f>SUMIF('Valor egresos'!$B$4:$B1003,C101,'Valor egresos'!$BE$4:$BE1003)</f>
        <v>141327.28</v>
      </c>
      <c r="Q101" s="6">
        <f>SUMIF('Valor egresos'!$B$4:$B1003,C101,'Valor egresos'!$BN$4:$BN1003)</f>
        <v>115443.33</v>
      </c>
      <c r="S101" s="6">
        <f>SUMIF('Valor egresos'!$B$4:$B1003,C101,'Valor egresos'!$BW$4:$BW1003)</f>
        <v>128731.78</v>
      </c>
      <c r="U101" s="6">
        <f>SUMIF('Valor egresos'!$B$4:$B1003,C101,'Valor egresos'!$CF$4:$CF1003)</f>
        <v>142239.66</v>
      </c>
      <c r="W101" s="6">
        <f>SUMIF('Valor egresos'!$B$4:$B1003,C101,'Valor egresos'!$CO$4:$CO1003)</f>
        <v>0</v>
      </c>
      <c r="Y101" s="6">
        <f>SUMIF('Valor egresos'!$B$4:$B1003,C101,'Valor egresos'!$CX$4:$CX1003)</f>
        <v>0</v>
      </c>
      <c r="AA101" s="6">
        <f>SUMIF('Valor egresos'!$B$4:$B1003,C101,'Valor egresos'!$DG$4:$DG1003)</f>
        <v>0</v>
      </c>
    </row>
    <row r="102" ht="15.75" hidden="1" customHeight="1">
      <c r="A102" s="230"/>
      <c r="B102" s="228"/>
      <c r="C102" s="536" t="s">
        <v>103</v>
      </c>
      <c r="D102" s="76"/>
      <c r="E102" s="7">
        <f>SUMIF('Valor egresos'!$B$4:$B1003,C102,'Valor egresos'!$L$4:$L1003)</f>
        <v>16242</v>
      </c>
      <c r="F102" s="77"/>
      <c r="G102" s="7">
        <f>SUMIF('Valor egresos'!$B$4:$B1003,C102,'Valor egresos'!$U$4:$U1003)</f>
        <v>0</v>
      </c>
      <c r="H102" s="76"/>
      <c r="I102" s="7">
        <f>SUMIF('Valor egresos'!$B$4:$B1003,C102,'Valor egresos'!$AD$4:$AD1003)</f>
        <v>5037</v>
      </c>
      <c r="K102" s="6">
        <f>SUMIF('Valor egresos'!$B$4:$B1003,C102,'Valor egresos'!$AM$4:$AM1003)</f>
        <v>0</v>
      </c>
      <c r="L102" s="77"/>
      <c r="M102" s="6">
        <f>SUMIF('Valor egresos'!$B$4:$B1003,C102,'Valor egresos'!$AV$4:$AV1003)</f>
        <v>0</v>
      </c>
      <c r="O102" s="6">
        <f>SUMIF('Valor egresos'!$B$4:$B1003,C102,'Valor egresos'!$BE$4:$BE1003)</f>
        <v>0</v>
      </c>
      <c r="Q102" s="6">
        <f>SUMIF('Valor egresos'!$B$4:$B1003,C102,'Valor egresos'!$BN$4:$BN1003)</f>
        <v>0</v>
      </c>
      <c r="S102" s="6">
        <f>SUMIF('Valor egresos'!$B$4:$B1003,C102,'Valor egresos'!$BW$4:$BW1003)</f>
        <v>0</v>
      </c>
      <c r="U102" s="6">
        <f>SUMIF('Valor egresos'!$B$4:$B1003,C102,'Valor egresos'!$CF$4:$CF1003)</f>
        <v>0</v>
      </c>
      <c r="W102" s="6">
        <f>SUMIF('Valor egresos'!$B$4:$B1003,C102,'Valor egresos'!$CO$4:$CO1003)</f>
        <v>0</v>
      </c>
      <c r="Y102" s="6">
        <f>SUMIF('Valor egresos'!$B$4:$B1003,C102,'Valor egresos'!$CX$4:$CX1003)</f>
        <v>0</v>
      </c>
      <c r="AA102" s="6">
        <f>SUMIF('Valor egresos'!$B$4:$B1003,C102,'Valor egresos'!$DG$4:$DG1003)</f>
        <v>0</v>
      </c>
    </row>
    <row r="103" ht="15.75" hidden="1" customHeight="1">
      <c r="A103" s="230"/>
      <c r="B103" s="228"/>
      <c r="C103" s="536" t="s">
        <v>104</v>
      </c>
      <c r="D103" s="76"/>
      <c r="E103" s="7">
        <f>SUMIF('Valor egresos'!$B$4:$B1003,C103,'Valor egresos'!$L$4:$L1003)</f>
        <v>0</v>
      </c>
      <c r="F103" s="77"/>
      <c r="G103" s="7">
        <f>SUMIF('Valor egresos'!$B$4:$B1003,C103,'Valor egresos'!$U$4:$U1003)</f>
        <v>0</v>
      </c>
      <c r="H103" s="76"/>
      <c r="I103" s="7">
        <f>SUMIF('Valor egresos'!$B$4:$B1003,C103,'Valor egresos'!$AD$4:$AD1003)</f>
        <v>0</v>
      </c>
      <c r="K103" s="6">
        <f>SUMIF('Valor egresos'!$B$4:$B1003,C103,'Valor egresos'!$AM$4:$AM1003)</f>
        <v>0</v>
      </c>
      <c r="L103" s="77"/>
      <c r="M103" s="6">
        <f>SUMIF('Valor egresos'!$B$4:$B1003,C103,'Valor egresos'!$AV$4:$AV1003)</f>
        <v>0</v>
      </c>
      <c r="O103" s="6">
        <f>SUMIF('Valor egresos'!$B$4:$B1003,C103,'Valor egresos'!$BE$4:$BE1003)</f>
        <v>0</v>
      </c>
      <c r="Q103" s="6">
        <f>SUMIF('Valor egresos'!$B$4:$B1003,C103,'Valor egresos'!$BN$4:$BN1003)</f>
        <v>0</v>
      </c>
      <c r="S103" s="6">
        <f>SUMIF('Valor egresos'!$B$4:$B1003,C103,'Valor egresos'!$BW$4:$BW1003)</f>
        <v>0</v>
      </c>
      <c r="U103" s="6">
        <f>SUMIF('Valor egresos'!$B$4:$B1003,C103,'Valor egresos'!$CF$4:$CF1003)</f>
        <v>0</v>
      </c>
      <c r="W103" s="6">
        <f>SUMIF('Valor egresos'!$B$4:$B1003,C103,'Valor egresos'!$CO$4:$CO1003)</f>
        <v>0</v>
      </c>
      <c r="Y103" s="6">
        <f>SUMIF('Valor egresos'!$B$4:$B1003,C103,'Valor egresos'!$CX$4:$CX1003)</f>
        <v>0</v>
      </c>
      <c r="AA103" s="6">
        <f>SUMIF('Valor egresos'!$B$4:$B1003,C103,'Valor egresos'!$DG$4:$DG1003)</f>
        <v>0</v>
      </c>
    </row>
    <row r="104" ht="15.75" hidden="1" customHeight="1">
      <c r="A104" s="230"/>
      <c r="B104" s="228"/>
      <c r="C104" s="536" t="s">
        <v>105</v>
      </c>
      <c r="D104" s="76"/>
      <c r="E104" s="7">
        <f>SUMIF('Valor egresos'!$B$4:$B1003,C104,'Valor egresos'!$L$4:$L1003)</f>
        <v>0</v>
      </c>
      <c r="F104" s="77"/>
      <c r="G104" s="7">
        <f>SUMIF('Valor egresos'!$B$4:$B1003,C104,'Valor egresos'!$U$4:$U1003)</f>
        <v>0</v>
      </c>
      <c r="H104" s="76"/>
      <c r="I104" s="7">
        <f>SUMIF('Valor egresos'!$B$4:$B1003,C104,'Valor egresos'!$AD$4:$AD1003)</f>
        <v>0</v>
      </c>
      <c r="K104" s="6">
        <f>SUMIF('Valor egresos'!$B$4:$B1003,C104,'Valor egresos'!$AM$4:$AM1003)</f>
        <v>0</v>
      </c>
      <c r="L104" s="77"/>
      <c r="M104" s="6">
        <f>SUMIF('Valor egresos'!$B$4:$B1003,C104,'Valor egresos'!$AV$4:$AV1003)</f>
        <v>0</v>
      </c>
      <c r="O104" s="6">
        <f>SUMIF('Valor egresos'!$B$4:$B1003,C104,'Valor egresos'!$BE$4:$BE1003)</f>
        <v>0</v>
      </c>
      <c r="Q104" s="6">
        <f>SUMIF('Valor egresos'!$B$4:$B1003,C104,'Valor egresos'!$BN$4:$BN1003)</f>
        <v>0</v>
      </c>
      <c r="S104" s="6">
        <f>SUMIF('Valor egresos'!$B$4:$B1003,C104,'Valor egresos'!$BW$4:$BW1003)</f>
        <v>0</v>
      </c>
      <c r="U104" s="6">
        <f>SUMIF('Valor egresos'!$B$4:$B1003,C104,'Valor egresos'!$CF$4:$CF1003)</f>
        <v>0</v>
      </c>
      <c r="W104" s="6">
        <f>SUMIF('Valor egresos'!$B$4:$B1003,C104,'Valor egresos'!$CO$4:$CO1003)</f>
        <v>0</v>
      </c>
      <c r="Y104" s="6">
        <f>SUMIF('Valor egresos'!$B$4:$B1003,C104,'Valor egresos'!$CX$4:$CX1003)</f>
        <v>0</v>
      </c>
      <c r="AA104" s="6">
        <f>SUMIF('Valor egresos'!$B$4:$B1003,C104,'Valor egresos'!$DG$4:$DG1003)</f>
        <v>0</v>
      </c>
    </row>
    <row r="105" ht="15.75" hidden="1" customHeight="1">
      <c r="A105" s="230"/>
      <c r="B105" s="228"/>
      <c r="C105" s="544" t="s">
        <v>106</v>
      </c>
      <c r="D105" s="79"/>
      <c r="E105" s="18">
        <f>SUMIF('Valor egresos'!$B$4:$B1003,C105,'Valor egresos'!$L$4:$L1003)</f>
        <v>0</v>
      </c>
      <c r="F105" s="80"/>
      <c r="G105" s="18">
        <f>SUMIF('Valor egresos'!$B$4:$B1003,C105,'Valor egresos'!$U$4:$U1003)</f>
        <v>0</v>
      </c>
      <c r="H105" s="79"/>
      <c r="I105" s="18">
        <f>SUMIF('Valor egresos'!$B$4:$B1003,C105,'Valor egresos'!$AD$4:$AD1003)</f>
        <v>0</v>
      </c>
      <c r="K105" s="17">
        <f>SUMIF('Valor egresos'!$B$4:$B1003,C105,'Valor egresos'!$AM$4:$AM1003)</f>
        <v>0</v>
      </c>
      <c r="L105" s="80"/>
      <c r="M105" s="17">
        <f>SUMIF('Valor egresos'!$B$4:$B1003,C105,'Valor egresos'!$AV$4:$AV1003)</f>
        <v>0</v>
      </c>
      <c r="O105" s="17">
        <f>SUMIF('Valor egresos'!$B$4:$B1003,C105,'Valor egresos'!$BE$4:$BE1003)</f>
        <v>0</v>
      </c>
      <c r="P105" s="81"/>
      <c r="Q105" s="17">
        <f>SUMIF('Valor egresos'!$B$4:$B1003,C105,'Valor egresos'!$BN$4:$BN1003)</f>
        <v>0</v>
      </c>
      <c r="S105" s="17">
        <f>SUMIF('Valor egresos'!$B$4:$B1003,C105,'Valor egresos'!$BW$4:$BW1003)</f>
        <v>0</v>
      </c>
      <c r="U105" s="17">
        <f>SUMIF('Valor egresos'!$B$4:$B1003,C105,'Valor egresos'!$CF$4:$CF1003)</f>
        <v>0</v>
      </c>
      <c r="W105" s="17">
        <f>SUMIF('Valor egresos'!$B$4:$B1003,C105,'Valor egresos'!$CO$4:$CO1003)</f>
        <v>0</v>
      </c>
      <c r="Y105" s="17">
        <f>SUMIF('Valor egresos'!$B$4:$B1003,C105,'Valor egresos'!$CX$4:$CX1003)</f>
        <v>0</v>
      </c>
      <c r="AA105" s="17">
        <f>SUMIF('Valor egresos'!$B$4:$B1003,C105,'Valor egresos'!$DG$4:$DG1003)</f>
        <v>0</v>
      </c>
    </row>
    <row r="106" ht="15.75" customHeight="1">
      <c r="A106" s="239"/>
      <c r="B106" s="236"/>
      <c r="C106" s="539" t="s">
        <v>430</v>
      </c>
      <c r="D106" s="516">
        <f t="shared" ref="D106:AA106" si="6">SUM(D98:D105)</f>
        <v>0</v>
      </c>
      <c r="E106" s="516">
        <f t="shared" si="6"/>
        <v>94661.19</v>
      </c>
      <c r="F106" s="516">
        <f t="shared" si="6"/>
        <v>0</v>
      </c>
      <c r="G106" s="516">
        <f t="shared" si="6"/>
        <v>222833.75</v>
      </c>
      <c r="H106" s="516">
        <f t="shared" si="6"/>
        <v>0</v>
      </c>
      <c r="I106" s="516">
        <f t="shared" si="6"/>
        <v>203028.27</v>
      </c>
      <c r="J106" s="516">
        <f t="shared" si="6"/>
        <v>0</v>
      </c>
      <c r="K106" s="516">
        <f t="shared" si="6"/>
        <v>351996.86</v>
      </c>
      <c r="L106" s="516">
        <f t="shared" si="6"/>
        <v>0</v>
      </c>
      <c r="M106" s="516">
        <f t="shared" si="6"/>
        <v>279895.98</v>
      </c>
      <c r="N106" s="516">
        <f t="shared" si="6"/>
        <v>0</v>
      </c>
      <c r="O106" s="516">
        <f t="shared" si="6"/>
        <v>283767.28</v>
      </c>
      <c r="P106" s="516">
        <f t="shared" si="6"/>
        <v>0</v>
      </c>
      <c r="Q106" s="516">
        <f t="shared" si="6"/>
        <v>183733.29</v>
      </c>
      <c r="R106" s="516">
        <f t="shared" si="6"/>
        <v>0</v>
      </c>
      <c r="S106" s="516">
        <f t="shared" si="6"/>
        <v>471813.57</v>
      </c>
      <c r="T106" s="516">
        <f t="shared" si="6"/>
        <v>0</v>
      </c>
      <c r="U106" s="516">
        <f t="shared" si="6"/>
        <v>312415.88</v>
      </c>
      <c r="V106" s="516">
        <f t="shared" si="6"/>
        <v>0</v>
      </c>
      <c r="W106" s="516">
        <f t="shared" si="6"/>
        <v>140277</v>
      </c>
      <c r="X106" s="516">
        <f t="shared" si="6"/>
        <v>0</v>
      </c>
      <c r="Y106" s="516">
        <f t="shared" si="6"/>
        <v>0</v>
      </c>
      <c r="Z106" s="516">
        <f t="shared" si="6"/>
        <v>0</v>
      </c>
      <c r="AA106" s="516">
        <f t="shared" si="6"/>
        <v>0</v>
      </c>
    </row>
    <row r="107" ht="15.75" customHeight="1">
      <c r="D107" s="8"/>
      <c r="E107" s="67"/>
      <c r="L107" s="9"/>
      <c r="M107" s="9"/>
    </row>
    <row r="108" ht="15.75" customHeight="1">
      <c r="A108" s="545"/>
      <c r="B108" s="545"/>
      <c r="C108" s="539" t="s">
        <v>431</v>
      </c>
      <c r="D108" s="516">
        <f t="shared" ref="D108:AA108" si="7">D81+D96+D106</f>
        <v>3665071.108</v>
      </c>
      <c r="E108" s="516">
        <f t="shared" si="7"/>
        <v>488352.19</v>
      </c>
      <c r="F108" s="516">
        <f t="shared" si="7"/>
        <v>6121451.8</v>
      </c>
      <c r="G108" s="516">
        <f t="shared" si="7"/>
        <v>3743400.75</v>
      </c>
      <c r="H108" s="516">
        <f t="shared" si="7"/>
        <v>6011688.929</v>
      </c>
      <c r="I108" s="516">
        <f t="shared" si="7"/>
        <v>3741456.27</v>
      </c>
      <c r="J108" s="516">
        <f t="shared" si="7"/>
        <v>6365322.537</v>
      </c>
      <c r="K108" s="516">
        <f t="shared" si="7"/>
        <v>3434880.86</v>
      </c>
      <c r="L108" s="516">
        <f t="shared" si="7"/>
        <v>9126791.011</v>
      </c>
      <c r="M108" s="516">
        <f t="shared" si="7"/>
        <v>1973765.26</v>
      </c>
      <c r="N108" s="516">
        <f t="shared" si="7"/>
        <v>9737397.338</v>
      </c>
      <c r="O108" s="516">
        <f t="shared" si="7"/>
        <v>2913147.28</v>
      </c>
      <c r="P108" s="516">
        <f t="shared" si="7"/>
        <v>9080933.586</v>
      </c>
      <c r="Q108" s="516">
        <f t="shared" si="7"/>
        <v>1073043.92</v>
      </c>
      <c r="R108" s="516">
        <f t="shared" si="7"/>
        <v>10215122.58</v>
      </c>
      <c r="S108" s="516">
        <f t="shared" si="7"/>
        <v>1406704.57</v>
      </c>
      <c r="T108" s="516">
        <f t="shared" si="7"/>
        <v>8561458.546</v>
      </c>
      <c r="U108" s="516">
        <f t="shared" si="7"/>
        <v>3192159.42</v>
      </c>
      <c r="V108" s="516">
        <f t="shared" si="7"/>
        <v>10819271.42</v>
      </c>
      <c r="W108" s="516">
        <f t="shared" si="7"/>
        <v>6518887</v>
      </c>
      <c r="X108" s="516">
        <f t="shared" si="7"/>
        <v>6017783.14</v>
      </c>
      <c r="Y108" s="516">
        <f t="shared" si="7"/>
        <v>0</v>
      </c>
      <c r="Z108" s="516">
        <f t="shared" si="7"/>
        <v>1356164.58</v>
      </c>
      <c r="AA108" s="516">
        <f t="shared" si="7"/>
        <v>0</v>
      </c>
      <c r="AB108" s="545"/>
    </row>
    <row r="109" ht="15.75" customHeight="1">
      <c r="A109" s="545"/>
      <c r="B109" s="545"/>
      <c r="C109" s="519"/>
      <c r="D109" s="520"/>
      <c r="E109" s="520"/>
      <c r="F109" s="520"/>
      <c r="G109" s="520"/>
      <c r="H109" s="520"/>
      <c r="I109" s="520"/>
      <c r="J109" s="520"/>
      <c r="K109" s="520"/>
      <c r="L109" s="520"/>
      <c r="M109" s="520"/>
      <c r="N109" s="520"/>
      <c r="O109" s="520"/>
      <c r="P109" s="520"/>
      <c r="Q109" s="520"/>
      <c r="R109" s="520"/>
      <c r="S109" s="520"/>
      <c r="T109" s="520"/>
      <c r="U109" s="520"/>
      <c r="V109" s="520"/>
      <c r="W109" s="520"/>
      <c r="X109" s="520"/>
      <c r="Y109" s="520"/>
      <c r="Z109" s="520"/>
      <c r="AA109" s="520"/>
      <c r="AB109" s="545"/>
    </row>
    <row r="110" ht="15.75" customHeight="1">
      <c r="A110" s="545"/>
      <c r="B110" s="545"/>
      <c r="C110" s="515" t="s">
        <v>432</v>
      </c>
      <c r="D110" s="516">
        <f t="shared" ref="D110:AA110" si="8">D108+D14</f>
        <v>11776406.05</v>
      </c>
      <c r="E110" s="516">
        <f t="shared" si="8"/>
        <v>488352.19</v>
      </c>
      <c r="F110" s="516">
        <f t="shared" si="8"/>
        <v>17996940.62</v>
      </c>
      <c r="G110" s="516">
        <f t="shared" si="8"/>
        <v>4246108.318</v>
      </c>
      <c r="H110" s="516">
        <f t="shared" si="8"/>
        <v>18785604.87</v>
      </c>
      <c r="I110" s="516">
        <f t="shared" si="8"/>
        <v>4244163.838</v>
      </c>
      <c r="J110" s="516">
        <f t="shared" si="8"/>
        <v>16421656.41</v>
      </c>
      <c r="K110" s="516">
        <f t="shared" si="8"/>
        <v>3939264.114</v>
      </c>
      <c r="L110" s="516">
        <f t="shared" si="8"/>
        <v>20042105.64</v>
      </c>
      <c r="M110" s="516">
        <f t="shared" si="8"/>
        <v>2526743.585</v>
      </c>
      <c r="N110" s="516">
        <f t="shared" si="8"/>
        <v>21217044.04</v>
      </c>
      <c r="O110" s="516">
        <f t="shared" si="8"/>
        <v>3466125.605</v>
      </c>
      <c r="P110" s="516">
        <f t="shared" si="8"/>
        <v>19405518.03</v>
      </c>
      <c r="Q110" s="516">
        <f t="shared" si="8"/>
        <v>1626022.245</v>
      </c>
      <c r="R110" s="516">
        <f t="shared" si="8"/>
        <v>22862056.31</v>
      </c>
      <c r="S110" s="516">
        <f t="shared" si="8"/>
        <v>1959682.895</v>
      </c>
      <c r="T110" s="516">
        <f t="shared" si="8"/>
        <v>23669580.45</v>
      </c>
      <c r="U110" s="516">
        <f t="shared" si="8"/>
        <v>3745137.745</v>
      </c>
      <c r="V110" s="516">
        <f t="shared" si="8"/>
        <v>24132920.43</v>
      </c>
      <c r="W110" s="516">
        <f t="shared" si="8"/>
        <v>7071865.325</v>
      </c>
      <c r="X110" s="516">
        <f t="shared" si="8"/>
        <v>6017783.14</v>
      </c>
      <c r="Y110" s="516">
        <f t="shared" si="8"/>
        <v>0</v>
      </c>
      <c r="Z110" s="516">
        <f t="shared" si="8"/>
        <v>1356164.58</v>
      </c>
      <c r="AA110" s="516">
        <f t="shared" si="8"/>
        <v>0</v>
      </c>
      <c r="AB110" s="545"/>
    </row>
    <row r="111" ht="15.75" customHeight="1">
      <c r="D111" s="8"/>
      <c r="E111" s="67"/>
    </row>
    <row r="112" ht="15.75" customHeight="1">
      <c r="D112" s="8"/>
      <c r="E112" s="67"/>
    </row>
    <row r="113" ht="15.75" customHeight="1">
      <c r="D113" s="8"/>
      <c r="E113" s="8"/>
    </row>
    <row r="114" ht="15.75" customHeight="1">
      <c r="D114" s="8"/>
      <c r="E114" s="67"/>
    </row>
    <row r="115" ht="15.75" customHeight="1">
      <c r="D115" s="8"/>
      <c r="E115" s="67"/>
    </row>
    <row r="116" ht="15.75" customHeight="1">
      <c r="D116" s="8"/>
      <c r="E116" s="67"/>
    </row>
    <row r="117" ht="15.75" customHeight="1">
      <c r="D117" s="8"/>
      <c r="E117" s="67"/>
    </row>
    <row r="118" ht="15.75" customHeight="1">
      <c r="D118" s="8"/>
      <c r="E118" s="67"/>
    </row>
    <row r="119" ht="15.75" customHeight="1">
      <c r="D119" s="8"/>
      <c r="E119" s="67"/>
    </row>
    <row r="120" ht="15.75" customHeight="1">
      <c r="D120" s="67"/>
      <c r="E120" s="67"/>
    </row>
    <row r="121" ht="15.75" customHeight="1">
      <c r="D121" s="67"/>
      <c r="E121" s="67"/>
    </row>
    <row r="122" ht="15.75" customHeight="1">
      <c r="D122" s="67"/>
      <c r="E122" s="67"/>
    </row>
    <row r="123" ht="15.75" customHeight="1">
      <c r="D123" s="67"/>
      <c r="E123" s="67"/>
    </row>
    <row r="124" ht="15.75" customHeight="1">
      <c r="D124" s="67"/>
      <c r="E124" s="67"/>
    </row>
    <row r="125" ht="15.75" customHeight="1">
      <c r="D125" s="67"/>
      <c r="E125" s="67"/>
    </row>
    <row r="126" ht="15.75" customHeight="1">
      <c r="D126" s="67"/>
      <c r="E126" s="67"/>
    </row>
    <row r="127" ht="15.75" customHeight="1">
      <c r="D127" s="67"/>
      <c r="E127" s="67"/>
    </row>
    <row r="128" ht="15.75" customHeight="1">
      <c r="D128" s="67"/>
      <c r="E128" s="67"/>
    </row>
    <row r="129" ht="15.75" customHeight="1">
      <c r="D129" s="67"/>
      <c r="E129" s="67"/>
    </row>
    <row r="130" ht="15.75" customHeight="1">
      <c r="D130" s="67"/>
      <c r="E130" s="67"/>
    </row>
    <row r="131" ht="15.75" customHeight="1">
      <c r="D131" s="67"/>
      <c r="E131" s="67"/>
    </row>
    <row r="132" ht="15.75" customHeight="1">
      <c r="D132" s="67"/>
      <c r="E132" s="67"/>
    </row>
    <row r="133" ht="15.75" customHeight="1">
      <c r="D133" s="67"/>
      <c r="E133" s="67"/>
    </row>
    <row r="134" ht="15.75" customHeight="1">
      <c r="D134" s="67"/>
      <c r="E134" s="67"/>
    </row>
    <row r="135" ht="15.75" customHeight="1">
      <c r="D135" s="67"/>
      <c r="E135" s="67"/>
    </row>
    <row r="136" ht="15.75" customHeight="1">
      <c r="D136" s="67"/>
      <c r="E136" s="67"/>
    </row>
    <row r="137" ht="15.75" customHeight="1">
      <c r="D137" s="67"/>
      <c r="E137" s="67"/>
    </row>
    <row r="138" ht="15.75" customHeight="1">
      <c r="D138" s="67"/>
      <c r="E138" s="67"/>
    </row>
    <row r="139" ht="15.75" customHeight="1">
      <c r="D139" s="67"/>
      <c r="E139" s="67"/>
    </row>
    <row r="140" ht="15.75" customHeight="1">
      <c r="D140" s="67"/>
      <c r="E140" s="67"/>
    </row>
    <row r="141" ht="15.75" customHeight="1">
      <c r="D141" s="67"/>
      <c r="E141" s="67"/>
    </row>
    <row r="142" ht="15.75" customHeight="1">
      <c r="D142" s="67"/>
      <c r="E142" s="67"/>
    </row>
    <row r="143" ht="15.75" customHeight="1">
      <c r="D143" s="67"/>
      <c r="E143" s="67"/>
    </row>
    <row r="144" ht="15.75" customHeight="1">
      <c r="D144" s="67"/>
      <c r="E144" s="67"/>
    </row>
    <row r="145" ht="15.75" customHeight="1">
      <c r="D145" s="67"/>
      <c r="E145" s="67"/>
    </row>
    <row r="146" ht="15.75" customHeight="1">
      <c r="D146" s="67"/>
      <c r="E146" s="67"/>
    </row>
    <row r="147" ht="15.75" customHeight="1">
      <c r="D147" s="67"/>
      <c r="E147" s="67"/>
    </row>
    <row r="148" ht="15.75" customHeight="1">
      <c r="D148" s="67"/>
      <c r="E148" s="67"/>
    </row>
    <row r="149" ht="15.75" customHeight="1">
      <c r="D149" s="67"/>
      <c r="E149" s="67"/>
    </row>
    <row r="150" ht="15.75" customHeight="1">
      <c r="D150" s="67"/>
      <c r="E150" s="67"/>
    </row>
    <row r="151" ht="15.75" customHeight="1">
      <c r="D151" s="67"/>
      <c r="E151" s="67"/>
    </row>
    <row r="152" ht="15.75" customHeight="1">
      <c r="D152" s="67"/>
      <c r="E152" s="67"/>
    </row>
    <row r="153" ht="15.75" customHeight="1">
      <c r="D153" s="67"/>
      <c r="E153" s="67"/>
    </row>
    <row r="154" ht="15.75" customHeight="1">
      <c r="D154" s="67"/>
      <c r="E154" s="67"/>
    </row>
    <row r="155" ht="15.75" customHeight="1">
      <c r="D155" s="67"/>
      <c r="E155" s="67"/>
    </row>
    <row r="156" ht="15.75" customHeight="1">
      <c r="D156" s="67"/>
      <c r="E156" s="67"/>
    </row>
    <row r="157" ht="15.75" customHeight="1">
      <c r="D157" s="67"/>
      <c r="E157" s="67"/>
    </row>
    <row r="158" ht="15.75" customHeight="1">
      <c r="D158" s="67"/>
      <c r="E158" s="67"/>
    </row>
    <row r="159" ht="15.75" customHeight="1">
      <c r="D159" s="67"/>
      <c r="E159" s="67"/>
    </row>
    <row r="160" ht="15.75" customHeight="1">
      <c r="D160" s="67"/>
      <c r="E160" s="67"/>
    </row>
    <row r="161" ht="15.75" customHeight="1">
      <c r="D161" s="67"/>
      <c r="E161" s="67"/>
    </row>
    <row r="162" ht="15.75" customHeight="1">
      <c r="D162" s="67"/>
      <c r="E162" s="67"/>
    </row>
    <row r="163" ht="15.75" customHeight="1">
      <c r="D163" s="67"/>
      <c r="E163" s="67"/>
    </row>
    <row r="164" ht="15.75" customHeight="1">
      <c r="D164" s="67"/>
      <c r="E164" s="67"/>
    </row>
    <row r="165" ht="15.75" customHeight="1">
      <c r="D165" s="67"/>
      <c r="E165" s="67"/>
    </row>
    <row r="166" ht="15.75" customHeight="1">
      <c r="D166" s="67"/>
      <c r="E166" s="67"/>
    </row>
    <row r="167" ht="15.75" customHeight="1">
      <c r="D167" s="67"/>
      <c r="E167" s="67"/>
    </row>
    <row r="168" ht="15.75" customHeight="1">
      <c r="D168" s="67"/>
      <c r="E168" s="67"/>
    </row>
    <row r="169" ht="15.75" customHeight="1">
      <c r="D169" s="67"/>
      <c r="E169" s="67"/>
    </row>
    <row r="170" ht="15.75" customHeight="1">
      <c r="D170" s="67"/>
      <c r="E170" s="67"/>
    </row>
    <row r="171" ht="15.75" customHeight="1">
      <c r="D171" s="67"/>
      <c r="E171" s="67"/>
    </row>
    <row r="172" ht="15.75" customHeight="1">
      <c r="D172" s="67"/>
      <c r="E172" s="67"/>
    </row>
    <row r="173" ht="15.75" customHeight="1">
      <c r="D173" s="67"/>
      <c r="E173" s="67"/>
    </row>
    <row r="174" ht="15.75" customHeight="1">
      <c r="D174" s="67"/>
      <c r="E174" s="67"/>
    </row>
    <row r="175" ht="15.75" customHeight="1">
      <c r="D175" s="67"/>
      <c r="E175" s="67"/>
    </row>
    <row r="176" ht="15.75" customHeight="1">
      <c r="D176" s="67"/>
      <c r="E176" s="67"/>
    </row>
    <row r="177" ht="15.75" customHeight="1">
      <c r="D177" s="67"/>
      <c r="E177" s="67"/>
    </row>
    <row r="178" ht="15.75" customHeight="1">
      <c r="D178" s="67"/>
      <c r="E178" s="67"/>
    </row>
    <row r="179" ht="15.75" customHeight="1">
      <c r="D179" s="67"/>
      <c r="E179" s="67"/>
    </row>
    <row r="180" ht="15.75" customHeight="1">
      <c r="D180" s="67"/>
      <c r="E180" s="67"/>
    </row>
    <row r="181" ht="15.75" customHeight="1">
      <c r="D181" s="67"/>
      <c r="E181" s="67"/>
    </row>
    <row r="182" ht="15.75" customHeight="1">
      <c r="D182" s="67"/>
      <c r="E182" s="67"/>
    </row>
    <row r="183" ht="15.75" customHeight="1">
      <c r="D183" s="67"/>
      <c r="E183" s="67"/>
    </row>
    <row r="184" ht="15.75" customHeight="1">
      <c r="D184" s="67"/>
      <c r="E184" s="67"/>
    </row>
    <row r="185" ht="15.75" customHeight="1">
      <c r="D185" s="67"/>
      <c r="E185" s="67"/>
    </row>
    <row r="186" ht="15.75" customHeight="1">
      <c r="D186" s="67"/>
      <c r="E186" s="67"/>
    </row>
    <row r="187" ht="15.75" customHeight="1">
      <c r="D187" s="67"/>
      <c r="E187" s="67"/>
    </row>
    <row r="188" ht="15.75" customHeight="1">
      <c r="D188" s="67"/>
      <c r="E188" s="67"/>
    </row>
    <row r="189" ht="15.75" customHeight="1">
      <c r="D189" s="67"/>
      <c r="E189" s="67"/>
    </row>
    <row r="190" ht="15.75" customHeight="1">
      <c r="D190" s="67"/>
      <c r="E190" s="67"/>
    </row>
    <row r="191" ht="15.75" customHeight="1">
      <c r="D191" s="67"/>
      <c r="E191" s="67"/>
    </row>
    <row r="192" ht="15.75" customHeight="1">
      <c r="D192" s="67"/>
      <c r="E192" s="67"/>
    </row>
    <row r="193" ht="15.75" customHeight="1">
      <c r="D193" s="67"/>
      <c r="E193" s="67"/>
    </row>
    <row r="194" ht="15.75" customHeight="1">
      <c r="D194" s="67"/>
      <c r="E194" s="67"/>
    </row>
    <row r="195" ht="15.75" customHeight="1">
      <c r="D195" s="67"/>
      <c r="E195" s="67"/>
    </row>
    <row r="196" ht="15.75" customHeight="1">
      <c r="D196" s="67"/>
      <c r="E196" s="67"/>
    </row>
    <row r="197" ht="15.75" customHeight="1">
      <c r="D197" s="67"/>
      <c r="E197" s="67"/>
    </row>
    <row r="198" ht="15.75" customHeight="1">
      <c r="D198" s="67"/>
      <c r="E198" s="67"/>
    </row>
    <row r="199" ht="15.75" customHeight="1">
      <c r="D199" s="67"/>
      <c r="E199" s="67"/>
    </row>
    <row r="200" ht="15.75" customHeight="1">
      <c r="D200" s="67"/>
      <c r="E200" s="67"/>
    </row>
    <row r="201" ht="15.75" customHeight="1">
      <c r="D201" s="67"/>
      <c r="E201" s="67"/>
    </row>
    <row r="202" ht="15.75" customHeight="1">
      <c r="D202" s="67"/>
      <c r="E202" s="67"/>
    </row>
    <row r="203" ht="15.75" customHeight="1">
      <c r="D203" s="67"/>
      <c r="E203" s="67"/>
    </row>
    <row r="204" ht="15.75" customHeight="1">
      <c r="D204" s="67"/>
      <c r="E204" s="67"/>
    </row>
    <row r="205" ht="15.75" customHeight="1">
      <c r="D205" s="67"/>
      <c r="E205" s="67"/>
    </row>
    <row r="206" ht="15.75" customHeight="1">
      <c r="D206" s="67"/>
      <c r="E206" s="67"/>
    </row>
    <row r="207" ht="15.75" customHeight="1">
      <c r="D207" s="67"/>
      <c r="E207" s="67"/>
    </row>
    <row r="208" ht="15.75" customHeight="1">
      <c r="D208" s="67"/>
      <c r="E208" s="67"/>
    </row>
    <row r="209" ht="15.75" customHeight="1">
      <c r="D209" s="67"/>
      <c r="E209" s="67"/>
    </row>
    <row r="210" ht="15.75" customHeight="1">
      <c r="D210" s="67"/>
      <c r="E210" s="67"/>
    </row>
    <row r="211" ht="15.75" customHeight="1">
      <c r="D211" s="67"/>
      <c r="E211" s="67"/>
    </row>
    <row r="212" ht="15.75" customHeight="1">
      <c r="D212" s="67"/>
      <c r="E212" s="67"/>
    </row>
    <row r="213" ht="15.75" customHeight="1">
      <c r="D213" s="67"/>
      <c r="E213" s="67"/>
    </row>
    <row r="214" ht="15.75" customHeight="1">
      <c r="D214" s="67"/>
      <c r="E214" s="67"/>
    </row>
    <row r="215" ht="15.75" customHeight="1">
      <c r="D215" s="67"/>
      <c r="E215" s="67"/>
    </row>
    <row r="216" ht="15.75" customHeight="1">
      <c r="D216" s="67"/>
      <c r="E216" s="67"/>
    </row>
    <row r="217" ht="15.75" customHeight="1">
      <c r="D217" s="67"/>
      <c r="E217" s="67"/>
    </row>
    <row r="218" ht="15.75" customHeight="1">
      <c r="D218" s="67"/>
      <c r="E218" s="67"/>
    </row>
    <row r="219" ht="15.75" customHeight="1">
      <c r="D219" s="67"/>
      <c r="E219" s="67"/>
    </row>
    <row r="220" ht="15.75" customHeight="1">
      <c r="D220" s="67"/>
      <c r="E220" s="67"/>
    </row>
    <row r="221" ht="15.75" customHeight="1">
      <c r="D221" s="67"/>
      <c r="E221" s="67"/>
    </row>
    <row r="222" ht="15.75" customHeight="1">
      <c r="D222" s="67"/>
      <c r="E222" s="67"/>
    </row>
    <row r="223" ht="15.75" customHeight="1">
      <c r="D223" s="67"/>
      <c r="E223" s="67"/>
    </row>
    <row r="224" ht="15.75" customHeight="1">
      <c r="D224" s="67"/>
      <c r="E224" s="67"/>
    </row>
    <row r="225" ht="15.75" customHeight="1">
      <c r="D225" s="67"/>
      <c r="E225" s="67"/>
    </row>
    <row r="226" ht="15.75" customHeight="1">
      <c r="D226" s="67"/>
      <c r="E226" s="67"/>
    </row>
    <row r="227" ht="15.75" customHeight="1">
      <c r="D227" s="67"/>
      <c r="E227" s="67"/>
    </row>
    <row r="228" ht="15.75" customHeight="1">
      <c r="D228" s="67"/>
      <c r="E228" s="67"/>
    </row>
    <row r="229" ht="15.75" customHeight="1">
      <c r="D229" s="67"/>
      <c r="E229" s="67"/>
    </row>
    <row r="230" ht="15.75" customHeight="1">
      <c r="D230" s="67"/>
      <c r="E230" s="67"/>
    </row>
    <row r="231" ht="15.75" customHeight="1">
      <c r="D231" s="67"/>
      <c r="E231" s="67"/>
    </row>
    <row r="232" ht="15.75" customHeight="1">
      <c r="D232" s="67"/>
      <c r="E232" s="67"/>
    </row>
    <row r="233" ht="15.75" customHeight="1">
      <c r="D233" s="67"/>
      <c r="E233" s="67"/>
    </row>
    <row r="234" ht="15.75" customHeight="1">
      <c r="D234" s="67"/>
      <c r="E234" s="67"/>
    </row>
    <row r="235" ht="15.75" customHeight="1">
      <c r="D235" s="67"/>
      <c r="E235" s="67"/>
    </row>
    <row r="236" ht="15.75" customHeight="1">
      <c r="D236" s="67"/>
      <c r="E236" s="67"/>
    </row>
    <row r="237" ht="15.75" customHeight="1">
      <c r="D237" s="67"/>
      <c r="E237" s="67"/>
    </row>
    <row r="238" ht="15.75" customHeight="1">
      <c r="D238" s="67"/>
      <c r="E238" s="67"/>
    </row>
    <row r="239" ht="15.75" customHeight="1">
      <c r="D239" s="67"/>
      <c r="E239" s="67"/>
    </row>
    <row r="240" ht="15.75" customHeight="1">
      <c r="D240" s="67"/>
      <c r="E240" s="67"/>
    </row>
    <row r="241" ht="15.75" customHeight="1">
      <c r="D241" s="67"/>
      <c r="E241" s="67"/>
    </row>
    <row r="242" ht="15.75" customHeight="1">
      <c r="D242" s="67"/>
      <c r="E242" s="67"/>
    </row>
    <row r="243" ht="15.75" customHeight="1">
      <c r="D243" s="67"/>
      <c r="E243" s="67"/>
    </row>
    <row r="244" ht="15.75" customHeight="1">
      <c r="D244" s="67"/>
      <c r="E244" s="67"/>
    </row>
    <row r="245" ht="15.75" customHeight="1">
      <c r="D245" s="67"/>
      <c r="E245" s="67"/>
    </row>
    <row r="246" ht="15.75" customHeight="1">
      <c r="D246" s="67"/>
      <c r="E246" s="67"/>
    </row>
    <row r="247" ht="15.75" customHeight="1">
      <c r="D247" s="67"/>
      <c r="E247" s="67"/>
    </row>
    <row r="248" ht="15.75" customHeight="1">
      <c r="D248" s="67"/>
      <c r="E248" s="67"/>
    </row>
    <row r="249" ht="15.75" customHeight="1">
      <c r="D249" s="67"/>
      <c r="E249" s="67"/>
    </row>
    <row r="250" ht="15.75" customHeight="1">
      <c r="D250" s="67"/>
      <c r="E250" s="67"/>
    </row>
    <row r="251" ht="15.75" customHeight="1">
      <c r="D251" s="67"/>
      <c r="E251" s="67"/>
    </row>
    <row r="252" ht="15.75" customHeight="1">
      <c r="D252" s="67"/>
      <c r="E252" s="67"/>
    </row>
    <row r="253" ht="15.75" customHeight="1">
      <c r="D253" s="67"/>
      <c r="E253" s="67"/>
    </row>
    <row r="254" ht="15.75" customHeight="1">
      <c r="D254" s="67"/>
      <c r="E254" s="67"/>
    </row>
    <row r="255" ht="15.75" customHeight="1">
      <c r="D255" s="67"/>
      <c r="E255" s="67"/>
    </row>
    <row r="256" ht="15.75" customHeight="1">
      <c r="D256" s="67"/>
      <c r="E256" s="67"/>
    </row>
    <row r="257" ht="15.75" customHeight="1">
      <c r="D257" s="67"/>
      <c r="E257" s="67"/>
    </row>
    <row r="258" ht="15.75" customHeight="1">
      <c r="D258" s="67"/>
      <c r="E258" s="67"/>
    </row>
    <row r="259" ht="15.75" customHeight="1">
      <c r="D259" s="67"/>
      <c r="E259" s="67"/>
    </row>
    <row r="260" ht="15.75" customHeight="1">
      <c r="D260" s="67"/>
      <c r="E260" s="67"/>
    </row>
    <row r="261" ht="15.75" customHeight="1">
      <c r="D261" s="67"/>
      <c r="E261" s="67"/>
    </row>
    <row r="262" ht="15.75" customHeight="1">
      <c r="D262" s="67"/>
      <c r="E262" s="67"/>
    </row>
    <row r="263" ht="15.75" customHeight="1">
      <c r="D263" s="67"/>
      <c r="E263" s="67"/>
    </row>
    <row r="264" ht="15.75" customHeight="1">
      <c r="D264" s="67"/>
      <c r="E264" s="67"/>
    </row>
    <row r="265" ht="15.75" customHeight="1">
      <c r="D265" s="67"/>
      <c r="E265" s="67"/>
    </row>
    <row r="266" ht="15.75" customHeight="1">
      <c r="D266" s="67"/>
      <c r="E266" s="67"/>
    </row>
    <row r="267" ht="15.75" customHeight="1">
      <c r="D267" s="67"/>
      <c r="E267" s="67"/>
    </row>
    <row r="268" ht="15.75" customHeight="1">
      <c r="D268" s="67"/>
      <c r="E268" s="67"/>
    </row>
    <row r="269" ht="15.75" customHeight="1">
      <c r="D269" s="67"/>
      <c r="E269" s="67"/>
    </row>
    <row r="270" ht="15.75" customHeight="1">
      <c r="D270" s="67"/>
      <c r="E270" s="67"/>
    </row>
    <row r="271" ht="15.75" customHeight="1">
      <c r="D271" s="67"/>
      <c r="E271" s="67"/>
    </row>
    <row r="272" ht="15.75" customHeight="1">
      <c r="D272" s="67"/>
      <c r="E272" s="67"/>
    </row>
    <row r="273" ht="15.75" customHeight="1">
      <c r="D273" s="67"/>
      <c r="E273" s="67"/>
    </row>
    <row r="274" ht="15.75" customHeight="1">
      <c r="D274" s="67"/>
      <c r="E274" s="67"/>
    </row>
    <row r="275" ht="15.75" customHeight="1">
      <c r="D275" s="67"/>
      <c r="E275" s="67"/>
    </row>
    <row r="276" ht="15.75" customHeight="1">
      <c r="D276" s="67"/>
      <c r="E276" s="67"/>
    </row>
    <row r="277" ht="15.75" customHeight="1">
      <c r="D277" s="67"/>
      <c r="E277" s="67"/>
    </row>
    <row r="278" ht="15.75" customHeight="1">
      <c r="D278" s="67"/>
      <c r="E278" s="67"/>
    </row>
    <row r="279" ht="15.75" customHeight="1">
      <c r="D279" s="67"/>
      <c r="E279" s="67"/>
    </row>
    <row r="280" ht="15.75" customHeight="1">
      <c r="D280" s="67"/>
      <c r="E280" s="67"/>
    </row>
    <row r="281" ht="15.75" customHeight="1">
      <c r="D281" s="67"/>
      <c r="E281" s="67"/>
    </row>
    <row r="282" ht="15.75" customHeight="1">
      <c r="D282" s="67"/>
      <c r="E282" s="67"/>
    </row>
    <row r="283" ht="15.75" customHeight="1">
      <c r="D283" s="67"/>
      <c r="E283" s="67"/>
    </row>
    <row r="284" ht="15.75" customHeight="1">
      <c r="D284" s="67"/>
      <c r="E284" s="67"/>
    </row>
    <row r="285" ht="15.75" customHeight="1">
      <c r="D285" s="67"/>
      <c r="E285" s="67"/>
    </row>
    <row r="286" ht="15.75" customHeight="1">
      <c r="D286" s="67"/>
      <c r="E286" s="67"/>
    </row>
    <row r="287" ht="15.75" customHeight="1">
      <c r="D287" s="67"/>
      <c r="E287" s="67"/>
    </row>
    <row r="288" ht="15.75" customHeight="1">
      <c r="D288" s="67"/>
      <c r="E288" s="67"/>
    </row>
    <row r="289" ht="15.75" customHeight="1">
      <c r="D289" s="67"/>
      <c r="E289" s="67"/>
    </row>
    <row r="290" ht="15.75" customHeight="1">
      <c r="D290" s="67"/>
      <c r="E290" s="67"/>
    </row>
    <row r="291" ht="15.75" customHeight="1">
      <c r="D291" s="67"/>
      <c r="E291" s="67"/>
    </row>
    <row r="292" ht="15.75" customHeight="1">
      <c r="D292" s="67"/>
      <c r="E292" s="67"/>
    </row>
    <row r="293" ht="15.75" customHeight="1">
      <c r="D293" s="67"/>
      <c r="E293" s="67"/>
    </row>
    <row r="294" ht="15.75" customHeight="1">
      <c r="D294" s="67"/>
      <c r="E294" s="67"/>
    </row>
    <row r="295" ht="15.75" customHeight="1">
      <c r="D295" s="67"/>
      <c r="E295" s="67"/>
    </row>
    <row r="296" ht="15.75" customHeight="1">
      <c r="D296" s="67"/>
      <c r="E296" s="67"/>
    </row>
    <row r="297" ht="15.75" customHeight="1">
      <c r="D297" s="67"/>
      <c r="E297" s="67"/>
    </row>
    <row r="298" ht="15.75" customHeight="1">
      <c r="D298" s="67"/>
      <c r="E298" s="67"/>
    </row>
    <row r="299" ht="15.75" customHeight="1">
      <c r="D299" s="67"/>
      <c r="E299" s="67"/>
    </row>
    <row r="300" ht="15.75" customHeight="1">
      <c r="D300" s="67"/>
      <c r="E300" s="67"/>
    </row>
    <row r="301" ht="15.75" customHeight="1">
      <c r="D301" s="67"/>
      <c r="E301" s="67"/>
    </row>
    <row r="302" ht="15.75" customHeight="1">
      <c r="D302" s="67"/>
      <c r="E302" s="67"/>
    </row>
    <row r="303" ht="15.75" customHeight="1">
      <c r="D303" s="67"/>
      <c r="E303" s="67"/>
    </row>
    <row r="304" ht="15.75" customHeight="1">
      <c r="D304" s="67"/>
      <c r="E304" s="67"/>
    </row>
    <row r="305" ht="15.75" customHeight="1">
      <c r="D305" s="67"/>
      <c r="E305" s="67"/>
    </row>
    <row r="306" ht="15.75" customHeight="1">
      <c r="D306" s="67"/>
      <c r="E306" s="67"/>
    </row>
    <row r="307" ht="15.75" customHeight="1">
      <c r="D307" s="67"/>
      <c r="E307" s="67"/>
    </row>
    <row r="308" ht="15.75" customHeight="1">
      <c r="D308" s="67"/>
      <c r="E308" s="67"/>
    </row>
    <row r="309" ht="15.75" customHeight="1">
      <c r="D309" s="67"/>
      <c r="E309" s="67"/>
    </row>
    <row r="310" ht="15.75" customHeight="1">
      <c r="D310" s="67"/>
      <c r="E310" s="67"/>
    </row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P1:Q1"/>
    <mergeCell ref="R1:S1"/>
    <mergeCell ref="T1:U1"/>
    <mergeCell ref="V1:W1"/>
    <mergeCell ref="X1:Y1"/>
    <mergeCell ref="Z1:AA1"/>
    <mergeCell ref="D1:E1"/>
    <mergeCell ref="F1:G1"/>
    <mergeCell ref="H1:I1"/>
    <mergeCell ref="J1:K1"/>
    <mergeCell ref="L1:M1"/>
    <mergeCell ref="N1:O1"/>
    <mergeCell ref="A3:A12"/>
    <mergeCell ref="B7:B12"/>
    <mergeCell ref="N16:O16"/>
    <mergeCell ref="P16:Q16"/>
    <mergeCell ref="R16:S16"/>
    <mergeCell ref="T16:U16"/>
    <mergeCell ref="V16:W16"/>
    <mergeCell ref="X16:Y16"/>
    <mergeCell ref="Z16:AA16"/>
    <mergeCell ref="B4:B5"/>
    <mergeCell ref="B6:C6"/>
    <mergeCell ref="D16:E16"/>
    <mergeCell ref="F16:G16"/>
    <mergeCell ref="H16:I16"/>
    <mergeCell ref="J16:K16"/>
    <mergeCell ref="L16:M16"/>
    <mergeCell ref="B86:B95"/>
    <mergeCell ref="B98:B106"/>
    <mergeCell ref="A1:C2"/>
    <mergeCell ref="B3:C3"/>
    <mergeCell ref="A18:A106"/>
    <mergeCell ref="B18:C18"/>
    <mergeCell ref="B19:B81"/>
    <mergeCell ref="B82:C82"/>
    <mergeCell ref="B97:C97"/>
  </mergeCell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3C47D"/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9.88"/>
    <col customWidth="1" min="2" max="2" width="23.13"/>
    <col customWidth="1" min="3" max="3" width="36.38"/>
    <col customWidth="1" min="4" max="4" width="14.38"/>
    <col customWidth="1" min="5" max="6" width="12.63"/>
  </cols>
  <sheetData>
    <row r="1" ht="15.75" customHeight="1">
      <c r="B1" s="67"/>
      <c r="D1" s="66" t="s">
        <v>21</v>
      </c>
      <c r="E1" s="43"/>
      <c r="F1" s="66" t="s">
        <v>415</v>
      </c>
      <c r="G1" s="43"/>
      <c r="H1" s="66" t="s">
        <v>23</v>
      </c>
      <c r="I1" s="43"/>
      <c r="J1" s="66" t="s">
        <v>228</v>
      </c>
      <c r="K1" s="43"/>
      <c r="L1" s="66" t="s">
        <v>229</v>
      </c>
      <c r="M1" s="43"/>
      <c r="N1" s="66" t="s">
        <v>230</v>
      </c>
      <c r="O1" s="43"/>
      <c r="P1" s="66" t="s">
        <v>231</v>
      </c>
      <c r="Q1" s="43"/>
      <c r="R1" s="66" t="s">
        <v>232</v>
      </c>
      <c r="S1" s="43"/>
      <c r="T1" s="66" t="s">
        <v>233</v>
      </c>
      <c r="U1" s="43"/>
      <c r="V1" s="66" t="s">
        <v>30</v>
      </c>
      <c r="W1" s="43"/>
      <c r="X1" s="66" t="s">
        <v>31</v>
      </c>
      <c r="Y1" s="43"/>
      <c r="Z1" s="66" t="s">
        <v>236</v>
      </c>
      <c r="AA1" s="43"/>
    </row>
    <row r="2" ht="15.75" customHeight="1">
      <c r="B2" s="67"/>
      <c r="C2" s="546" t="s">
        <v>433</v>
      </c>
      <c r="D2" s="547">
        <f>Consultas!O2</f>
        <v>391</v>
      </c>
      <c r="E2" s="548">
        <f>D2</f>
        <v>391</v>
      </c>
      <c r="F2" s="547">
        <f>Consultas!O3</f>
        <v>545</v>
      </c>
      <c r="G2" s="548">
        <f>F2</f>
        <v>545</v>
      </c>
      <c r="H2" s="547">
        <f>Consultas!O4</f>
        <v>626</v>
      </c>
      <c r="I2" s="548">
        <f>H2</f>
        <v>626</v>
      </c>
      <c r="J2" s="547">
        <f>Consultas!O5</f>
        <v>483</v>
      </c>
      <c r="K2" s="548">
        <f>J2</f>
        <v>483</v>
      </c>
      <c r="L2" s="547">
        <f>Consultas!O6</f>
        <v>534</v>
      </c>
      <c r="M2" s="548">
        <f>L2</f>
        <v>534</v>
      </c>
      <c r="N2" s="547">
        <f>Consultas!O7</f>
        <v>540</v>
      </c>
      <c r="O2" s="548">
        <f>N2</f>
        <v>540</v>
      </c>
      <c r="P2" s="547">
        <f>Consultas!O8</f>
        <v>499</v>
      </c>
      <c r="Q2" s="548">
        <f>P2</f>
        <v>499</v>
      </c>
      <c r="R2" s="547">
        <f>Consultas!O9</f>
        <v>590</v>
      </c>
      <c r="S2" s="548">
        <f>R2</f>
        <v>590</v>
      </c>
      <c r="T2" s="547">
        <f>Consultas!O10</f>
        <v>656</v>
      </c>
      <c r="U2" s="548">
        <f>T2</f>
        <v>656</v>
      </c>
      <c r="V2" s="547">
        <f>Consultas!O11</f>
        <v>654</v>
      </c>
      <c r="W2" s="548">
        <f>V2</f>
        <v>654</v>
      </c>
      <c r="X2" s="547">
        <f>Consultas!O12</f>
        <v>0</v>
      </c>
      <c r="Y2" s="548">
        <f>X2</f>
        <v>0</v>
      </c>
      <c r="Z2" s="547">
        <f>Consultas!O13</f>
        <v>0</v>
      </c>
      <c r="AA2" s="548">
        <f>Z2</f>
        <v>0</v>
      </c>
    </row>
    <row r="3" ht="15.75" customHeight="1">
      <c r="B3" s="67"/>
    </row>
    <row r="4" ht="15.75" customHeight="1">
      <c r="C4" s="15"/>
      <c r="D4" s="66" t="s">
        <v>21</v>
      </c>
      <c r="E4" s="43"/>
      <c r="F4" s="66" t="s">
        <v>415</v>
      </c>
      <c r="G4" s="43"/>
      <c r="H4" s="66" t="s">
        <v>23</v>
      </c>
      <c r="I4" s="43"/>
      <c r="J4" s="66" t="s">
        <v>228</v>
      </c>
      <c r="K4" s="43"/>
      <c r="L4" s="66" t="s">
        <v>229</v>
      </c>
      <c r="M4" s="43"/>
      <c r="N4" s="66" t="s">
        <v>230</v>
      </c>
      <c r="O4" s="43"/>
      <c r="P4" s="66" t="s">
        <v>231</v>
      </c>
      <c r="Q4" s="43"/>
      <c r="R4" s="66" t="s">
        <v>232</v>
      </c>
      <c r="S4" s="43"/>
      <c r="T4" s="66" t="s">
        <v>233</v>
      </c>
      <c r="U4" s="43"/>
      <c r="V4" s="66" t="s">
        <v>30</v>
      </c>
      <c r="W4" s="43"/>
      <c r="X4" s="66" t="s">
        <v>31</v>
      </c>
      <c r="Y4" s="43"/>
      <c r="Z4" s="66" t="s">
        <v>236</v>
      </c>
      <c r="AA4" s="43"/>
    </row>
    <row r="5" ht="15.75" customHeight="1">
      <c r="A5" s="549" t="s">
        <v>389</v>
      </c>
      <c r="B5" s="42"/>
      <c r="C5" s="43"/>
      <c r="D5" s="61" t="s">
        <v>14</v>
      </c>
      <c r="E5" s="61" t="s">
        <v>9</v>
      </c>
      <c r="F5" s="61" t="s">
        <v>14</v>
      </c>
      <c r="G5" s="61" t="s">
        <v>9</v>
      </c>
      <c r="H5" s="61" t="s">
        <v>14</v>
      </c>
      <c r="I5" s="61" t="s">
        <v>9</v>
      </c>
      <c r="J5" s="61" t="s">
        <v>14</v>
      </c>
      <c r="K5" s="61" t="s">
        <v>9</v>
      </c>
      <c r="L5" s="61" t="s">
        <v>14</v>
      </c>
      <c r="M5" s="61" t="s">
        <v>9</v>
      </c>
      <c r="N5" s="61" t="s">
        <v>14</v>
      </c>
      <c r="O5" s="61" t="s">
        <v>9</v>
      </c>
      <c r="P5" s="61" t="s">
        <v>14</v>
      </c>
      <c r="Q5" s="61" t="s">
        <v>9</v>
      </c>
      <c r="R5" s="61" t="s">
        <v>14</v>
      </c>
      <c r="S5" s="61" t="s">
        <v>9</v>
      </c>
      <c r="T5" s="61" t="s">
        <v>14</v>
      </c>
      <c r="U5" s="61" t="s">
        <v>9</v>
      </c>
      <c r="V5" s="61" t="s">
        <v>14</v>
      </c>
      <c r="W5" s="61" t="s">
        <v>9</v>
      </c>
      <c r="X5" s="61" t="s">
        <v>14</v>
      </c>
      <c r="Y5" s="61" t="s">
        <v>9</v>
      </c>
      <c r="Z5" s="61" t="s">
        <v>14</v>
      </c>
      <c r="AA5" s="61" t="s">
        <v>9</v>
      </c>
    </row>
    <row r="6" ht="15.75" customHeight="1">
      <c r="A6" s="523" t="s">
        <v>8</v>
      </c>
      <c r="B6" s="523" t="s">
        <v>434</v>
      </c>
      <c r="C6" s="550" t="s">
        <v>435</v>
      </c>
      <c r="D6" s="551">
        <f>CostosGastos!D5</f>
        <v>6451500</v>
      </c>
      <c r="E6" s="551" t="str">
        <f>CostosGastos!E5</f>
        <v/>
      </c>
      <c r="F6" s="551">
        <f>CostosGastos!F5</f>
        <v>8992500</v>
      </c>
      <c r="G6" s="551" t="str">
        <f>CostosGastos!G5</f>
        <v/>
      </c>
      <c r="H6" s="551">
        <f>CostosGastos!H5</f>
        <v>10329000</v>
      </c>
      <c r="I6" s="551" t="str">
        <f>CostosGastos!I5</f>
        <v/>
      </c>
      <c r="J6" s="551">
        <f>CostosGastos!J5</f>
        <v>7969500</v>
      </c>
      <c r="K6" s="551" t="str">
        <f>CostosGastos!K5</f>
        <v/>
      </c>
      <c r="L6" s="551">
        <f>CostosGastos!L5</f>
        <v>8811000</v>
      </c>
      <c r="M6" s="551" t="str">
        <f>CostosGastos!M5</f>
        <v/>
      </c>
      <c r="N6" s="551">
        <f>CostosGastos!N5</f>
        <v>8910000</v>
      </c>
      <c r="O6" s="551" t="str">
        <f>CostosGastos!O5</f>
        <v/>
      </c>
      <c r="P6" s="551">
        <f>CostosGastos!P5</f>
        <v>8233500</v>
      </c>
      <c r="Q6" s="551" t="str">
        <f>CostosGastos!Q5</f>
        <v/>
      </c>
      <c r="R6" s="551">
        <f>CostosGastos!R5</f>
        <v>9735000</v>
      </c>
      <c r="S6" s="551" t="str">
        <f>CostosGastos!S5</f>
        <v/>
      </c>
      <c r="T6" s="551">
        <f>CostosGastos!T5</f>
        <v>10824000</v>
      </c>
      <c r="U6" s="551" t="str">
        <f>CostosGastos!U5</f>
        <v/>
      </c>
      <c r="V6" s="551">
        <f>CostosGastos!V5</f>
        <v>10791000</v>
      </c>
      <c r="W6" s="551" t="str">
        <f>CostosGastos!W5</f>
        <v/>
      </c>
      <c r="X6" s="551">
        <f>CostosGastos!X5</f>
        <v>0</v>
      </c>
      <c r="Y6" s="551" t="str">
        <f>CostosGastos!Y5</f>
        <v/>
      </c>
      <c r="Z6" s="551">
        <f>CostosGastos!Z5</f>
        <v>0</v>
      </c>
      <c r="AA6" s="551" t="str">
        <f>CostosGastos!AA5</f>
        <v/>
      </c>
    </row>
    <row r="7" ht="15.75" customHeight="1">
      <c r="A7" s="239"/>
      <c r="B7" s="239"/>
      <c r="C7" s="552" t="s">
        <v>436</v>
      </c>
      <c r="D7" s="551">
        <f t="shared" ref="D7:AA7" si="1">D6/D2</f>
        <v>16500</v>
      </c>
      <c r="E7" s="551">
        <f t="shared" si="1"/>
        <v>0</v>
      </c>
      <c r="F7" s="551">
        <f t="shared" si="1"/>
        <v>16500</v>
      </c>
      <c r="G7" s="551">
        <f t="shared" si="1"/>
        <v>0</v>
      </c>
      <c r="H7" s="551">
        <f t="shared" si="1"/>
        <v>16500</v>
      </c>
      <c r="I7" s="551">
        <f t="shared" si="1"/>
        <v>0</v>
      </c>
      <c r="J7" s="551">
        <f t="shared" si="1"/>
        <v>16500</v>
      </c>
      <c r="K7" s="551">
        <f t="shared" si="1"/>
        <v>0</v>
      </c>
      <c r="L7" s="551">
        <f t="shared" si="1"/>
        <v>16500</v>
      </c>
      <c r="M7" s="551">
        <f t="shared" si="1"/>
        <v>0</v>
      </c>
      <c r="N7" s="551">
        <f t="shared" si="1"/>
        <v>16500</v>
      </c>
      <c r="O7" s="551">
        <f t="shared" si="1"/>
        <v>0</v>
      </c>
      <c r="P7" s="551">
        <f t="shared" si="1"/>
        <v>16500</v>
      </c>
      <c r="Q7" s="551">
        <f t="shared" si="1"/>
        <v>0</v>
      </c>
      <c r="R7" s="551">
        <f t="shared" si="1"/>
        <v>16500</v>
      </c>
      <c r="S7" s="551">
        <f t="shared" si="1"/>
        <v>0</v>
      </c>
      <c r="T7" s="551">
        <f t="shared" si="1"/>
        <v>16500</v>
      </c>
      <c r="U7" s="551">
        <f t="shared" si="1"/>
        <v>0</v>
      </c>
      <c r="V7" s="551">
        <f t="shared" si="1"/>
        <v>16500</v>
      </c>
      <c r="W7" s="551">
        <f t="shared" si="1"/>
        <v>0</v>
      </c>
      <c r="X7" s="551" t="str">
        <f t="shared" si="1"/>
        <v>#DIV/0!</v>
      </c>
      <c r="Y7" s="551" t="str">
        <f t="shared" si="1"/>
        <v>#DIV/0!</v>
      </c>
      <c r="Z7" s="551" t="str">
        <f t="shared" si="1"/>
        <v>#DIV/0!</v>
      </c>
      <c r="AA7" s="551" t="str">
        <f t="shared" si="1"/>
        <v>#DIV/0!</v>
      </c>
    </row>
    <row r="8" ht="15.75" customHeight="1">
      <c r="A8" s="523" t="s">
        <v>13</v>
      </c>
      <c r="B8" s="523" t="s">
        <v>419</v>
      </c>
      <c r="C8" s="550" t="s">
        <v>435</v>
      </c>
      <c r="D8" s="551">
        <f>CostosGastos!D12</f>
        <v>1659834.942</v>
      </c>
      <c r="E8" s="551">
        <f>CostosGastos!E12</f>
        <v>0</v>
      </c>
      <c r="F8" s="551">
        <f>CostosGastos!F12</f>
        <v>2882988.823</v>
      </c>
      <c r="G8" s="551">
        <f>CostosGastos!G12</f>
        <v>502707.568</v>
      </c>
      <c r="H8" s="551">
        <f>CostosGastos!H12</f>
        <v>2444915.939</v>
      </c>
      <c r="I8" s="551">
        <f>CostosGastos!I12</f>
        <v>502707.568</v>
      </c>
      <c r="J8" s="551">
        <f>CostosGastos!J12</f>
        <v>2086833.869</v>
      </c>
      <c r="K8" s="551">
        <f>CostosGastos!K12</f>
        <v>504383.2544</v>
      </c>
      <c r="L8" s="551">
        <f>CostosGastos!L12</f>
        <v>2104314.628</v>
      </c>
      <c r="M8" s="551">
        <f>CostosGastos!M12</f>
        <v>552978.3248</v>
      </c>
      <c r="N8" s="551">
        <f>CostosGastos!N12</f>
        <v>2569646.699</v>
      </c>
      <c r="O8" s="551">
        <f>CostosGastos!O12</f>
        <v>552978.3248</v>
      </c>
      <c r="P8" s="551">
        <f>CostosGastos!P12</f>
        <v>2091084.445</v>
      </c>
      <c r="Q8" s="551">
        <f>CostosGastos!Q12</f>
        <v>552978.3248</v>
      </c>
      <c r="R8" s="551">
        <f>CostosGastos!R12</f>
        <v>2911933.73</v>
      </c>
      <c r="S8" s="551">
        <f>CostosGastos!S12</f>
        <v>552978.3248</v>
      </c>
      <c r="T8" s="551">
        <f>CostosGastos!T12</f>
        <v>4284121.907</v>
      </c>
      <c r="U8" s="551">
        <f>CostosGastos!U12</f>
        <v>552978.3248</v>
      </c>
      <c r="V8" s="551">
        <f>CostosGastos!V12</f>
        <v>2522649.01</v>
      </c>
      <c r="W8" s="551">
        <f>CostosGastos!W12</f>
        <v>552978.3248</v>
      </c>
      <c r="X8" s="551">
        <f>CostosGastos!X12</f>
        <v>0</v>
      </c>
      <c r="Y8" s="551">
        <f>CostosGastos!Y12</f>
        <v>0</v>
      </c>
      <c r="Z8" s="551">
        <f>CostosGastos!Z12</f>
        <v>0</v>
      </c>
      <c r="AA8" s="551">
        <f>CostosGastos!AA12</f>
        <v>0</v>
      </c>
    </row>
    <row r="9" ht="15.75" customHeight="1">
      <c r="A9" s="239"/>
      <c r="B9" s="239"/>
      <c r="C9" s="553" t="s">
        <v>436</v>
      </c>
      <c r="D9" s="551">
        <f t="shared" ref="D9:AA9" si="2">D8/D2</f>
        <v>4245.102153</v>
      </c>
      <c r="E9" s="551">
        <f t="shared" si="2"/>
        <v>0</v>
      </c>
      <c r="F9" s="551">
        <f t="shared" si="2"/>
        <v>5289.887749</v>
      </c>
      <c r="G9" s="551">
        <f t="shared" si="2"/>
        <v>922.3992073</v>
      </c>
      <c r="H9" s="551">
        <f t="shared" si="2"/>
        <v>3905.616516</v>
      </c>
      <c r="I9" s="551">
        <f t="shared" si="2"/>
        <v>803.0472332</v>
      </c>
      <c r="J9" s="551">
        <f t="shared" si="2"/>
        <v>4320.567017</v>
      </c>
      <c r="K9" s="551">
        <f t="shared" si="2"/>
        <v>1044.271748</v>
      </c>
      <c r="L9" s="551">
        <f t="shared" si="2"/>
        <v>3940.664097</v>
      </c>
      <c r="M9" s="551">
        <f t="shared" si="2"/>
        <v>1035.539934</v>
      </c>
      <c r="N9" s="551">
        <f t="shared" si="2"/>
        <v>4758.604998</v>
      </c>
      <c r="O9" s="551">
        <f t="shared" si="2"/>
        <v>1024.033935</v>
      </c>
      <c r="P9" s="551">
        <f t="shared" si="2"/>
        <v>4190.54999</v>
      </c>
      <c r="Q9" s="551">
        <f t="shared" si="2"/>
        <v>1108.172996</v>
      </c>
      <c r="R9" s="551">
        <f t="shared" si="2"/>
        <v>4935.480898</v>
      </c>
      <c r="S9" s="551">
        <f t="shared" si="2"/>
        <v>937.251398</v>
      </c>
      <c r="T9" s="551">
        <f t="shared" si="2"/>
        <v>6530.673638</v>
      </c>
      <c r="U9" s="551">
        <f t="shared" si="2"/>
        <v>842.9547634</v>
      </c>
      <c r="V9" s="551">
        <f t="shared" si="2"/>
        <v>3857.261483</v>
      </c>
      <c r="W9" s="551">
        <f t="shared" si="2"/>
        <v>845.5326067</v>
      </c>
      <c r="X9" s="551" t="str">
        <f t="shared" si="2"/>
        <v>#DIV/0!</v>
      </c>
      <c r="Y9" s="551" t="str">
        <f t="shared" si="2"/>
        <v>#DIV/0!</v>
      </c>
      <c r="Z9" s="551" t="str">
        <f t="shared" si="2"/>
        <v>#DIV/0!</v>
      </c>
      <c r="AA9" s="551" t="str">
        <f t="shared" si="2"/>
        <v>#DIV/0!</v>
      </c>
    </row>
    <row r="10" ht="15.75" customHeight="1">
      <c r="A10" s="494"/>
      <c r="B10" s="494"/>
      <c r="C10" s="494"/>
    </row>
    <row r="11" ht="15.75" customHeight="1">
      <c r="A11" s="554" t="s">
        <v>437</v>
      </c>
      <c r="B11" s="42"/>
      <c r="C11" s="43"/>
      <c r="D11" s="555">
        <f t="shared" ref="D11:AA11" si="3">D7+D9</f>
        <v>20745.10215</v>
      </c>
      <c r="E11" s="555">
        <f t="shared" si="3"/>
        <v>0</v>
      </c>
      <c r="F11" s="555">
        <f t="shared" si="3"/>
        <v>21789.88775</v>
      </c>
      <c r="G11" s="555">
        <f t="shared" si="3"/>
        <v>922.3992073</v>
      </c>
      <c r="H11" s="555">
        <f t="shared" si="3"/>
        <v>20405.61652</v>
      </c>
      <c r="I11" s="555">
        <f t="shared" si="3"/>
        <v>803.0472332</v>
      </c>
      <c r="J11" s="555">
        <f t="shared" si="3"/>
        <v>20820.56702</v>
      </c>
      <c r="K11" s="555">
        <f t="shared" si="3"/>
        <v>1044.271748</v>
      </c>
      <c r="L11" s="555">
        <f t="shared" si="3"/>
        <v>20440.6641</v>
      </c>
      <c r="M11" s="555">
        <f t="shared" si="3"/>
        <v>1035.539934</v>
      </c>
      <c r="N11" s="555">
        <f t="shared" si="3"/>
        <v>21258.605</v>
      </c>
      <c r="O11" s="555">
        <f t="shared" si="3"/>
        <v>1024.033935</v>
      </c>
      <c r="P11" s="555">
        <f t="shared" si="3"/>
        <v>20690.54999</v>
      </c>
      <c r="Q11" s="555">
        <f t="shared" si="3"/>
        <v>1108.172996</v>
      </c>
      <c r="R11" s="555">
        <f t="shared" si="3"/>
        <v>21435.4809</v>
      </c>
      <c r="S11" s="555">
        <f t="shared" si="3"/>
        <v>937.251398</v>
      </c>
      <c r="T11" s="555">
        <f t="shared" si="3"/>
        <v>23030.67364</v>
      </c>
      <c r="U11" s="555">
        <f t="shared" si="3"/>
        <v>842.9547634</v>
      </c>
      <c r="V11" s="555">
        <f t="shared" si="3"/>
        <v>20357.26148</v>
      </c>
      <c r="W11" s="555">
        <f t="shared" si="3"/>
        <v>845.5326067</v>
      </c>
      <c r="X11" s="556" t="str">
        <f t="shared" si="3"/>
        <v>#DIV/0!</v>
      </c>
      <c r="Y11" s="556" t="str">
        <f t="shared" si="3"/>
        <v>#DIV/0!</v>
      </c>
      <c r="Z11" s="556" t="str">
        <f t="shared" si="3"/>
        <v>#DIV/0!</v>
      </c>
      <c r="AA11" s="556" t="str">
        <f t="shared" si="3"/>
        <v>#DIV/0!</v>
      </c>
    </row>
    <row r="12" ht="15.75" customHeight="1">
      <c r="A12" s="494"/>
      <c r="B12" s="557"/>
      <c r="C12" s="494"/>
    </row>
    <row r="13" ht="15.75" customHeight="1">
      <c r="A13" s="494"/>
      <c r="B13" s="557"/>
      <c r="C13" s="494"/>
      <c r="D13" s="66" t="s">
        <v>21</v>
      </c>
      <c r="E13" s="43"/>
      <c r="F13" s="66" t="s">
        <v>415</v>
      </c>
      <c r="G13" s="43"/>
      <c r="H13" s="66" t="s">
        <v>23</v>
      </c>
      <c r="I13" s="43"/>
      <c r="J13" s="66" t="s">
        <v>228</v>
      </c>
      <c r="K13" s="43"/>
      <c r="L13" s="66" t="s">
        <v>229</v>
      </c>
      <c r="M13" s="43"/>
      <c r="N13" s="66" t="s">
        <v>230</v>
      </c>
      <c r="O13" s="43"/>
      <c r="P13" s="66" t="s">
        <v>231</v>
      </c>
      <c r="Q13" s="43"/>
      <c r="R13" s="66" t="s">
        <v>232</v>
      </c>
      <c r="S13" s="43"/>
      <c r="T13" s="66" t="s">
        <v>233</v>
      </c>
      <c r="U13" s="43"/>
      <c r="V13" s="66" t="s">
        <v>30</v>
      </c>
      <c r="W13" s="43"/>
      <c r="X13" s="66" t="s">
        <v>31</v>
      </c>
      <c r="Y13" s="43"/>
      <c r="Z13" s="66" t="s">
        <v>236</v>
      </c>
      <c r="AA13" s="43"/>
    </row>
    <row r="14" ht="15.75" customHeight="1">
      <c r="A14" s="549" t="s">
        <v>424</v>
      </c>
      <c r="B14" s="42"/>
      <c r="C14" s="43"/>
      <c r="D14" s="61" t="s">
        <v>14</v>
      </c>
      <c r="E14" s="61" t="s">
        <v>9</v>
      </c>
      <c r="F14" s="61" t="s">
        <v>14</v>
      </c>
      <c r="G14" s="61" t="s">
        <v>9</v>
      </c>
      <c r="H14" s="61" t="s">
        <v>14</v>
      </c>
      <c r="I14" s="61" t="s">
        <v>9</v>
      </c>
      <c r="J14" s="61" t="s">
        <v>14</v>
      </c>
      <c r="K14" s="61" t="s">
        <v>9</v>
      </c>
      <c r="L14" s="61" t="s">
        <v>14</v>
      </c>
      <c r="M14" s="61" t="s">
        <v>9</v>
      </c>
      <c r="N14" s="61" t="s">
        <v>14</v>
      </c>
      <c r="O14" s="61" t="s">
        <v>9</v>
      </c>
      <c r="P14" s="61" t="s">
        <v>14</v>
      </c>
      <c r="Q14" s="61" t="s">
        <v>9</v>
      </c>
      <c r="R14" s="61" t="s">
        <v>14</v>
      </c>
      <c r="S14" s="61" t="s">
        <v>9</v>
      </c>
      <c r="T14" s="61" t="s">
        <v>14</v>
      </c>
      <c r="U14" s="61" t="s">
        <v>9</v>
      </c>
      <c r="V14" s="61" t="s">
        <v>14</v>
      </c>
      <c r="W14" s="61" t="s">
        <v>9</v>
      </c>
      <c r="X14" s="61" t="s">
        <v>14</v>
      </c>
      <c r="Y14" s="61" t="s">
        <v>9</v>
      </c>
      <c r="Z14" s="61" t="s">
        <v>14</v>
      </c>
      <c r="AA14" s="61" t="s">
        <v>9</v>
      </c>
    </row>
    <row r="15" ht="15.75" customHeight="1">
      <c r="A15" s="523" t="s">
        <v>13</v>
      </c>
      <c r="B15" s="558" t="s">
        <v>425</v>
      </c>
      <c r="C15" s="550" t="s">
        <v>435</v>
      </c>
      <c r="D15" s="551">
        <f>CostosGastos!D81*Prorrateo!$C$144</f>
        <v>3145106.258</v>
      </c>
      <c r="E15" s="551">
        <f>CostosGastos!E81*Prorrateo!$C$144</f>
        <v>337184.8909</v>
      </c>
      <c r="F15" s="551">
        <f>CostosGastos!F81*Prorrateo!$C$144</f>
        <v>5252999.408</v>
      </c>
      <c r="G15" s="551">
        <f>CostosGastos!G81*Prorrateo!$C$144</f>
        <v>2334513.447</v>
      </c>
      <c r="H15" s="551">
        <f>CostosGastos!H81*Prorrateo!$C$144</f>
        <v>5158808.632</v>
      </c>
      <c r="I15" s="551">
        <f>CostosGastos!I81*Prorrateo!$C$144</f>
        <v>2478645.764</v>
      </c>
      <c r="J15" s="551">
        <f>CostosGastos!J81*Prorrateo!$C$144</f>
        <v>5462272.123</v>
      </c>
      <c r="K15" s="551">
        <f>CostosGastos!K81*Prorrateo!$C$144</f>
        <v>2502492.33</v>
      </c>
      <c r="L15" s="551">
        <f>CostosGastos!L81*Prorrateo!$C$144</f>
        <v>7831970.151</v>
      </c>
      <c r="M15" s="551">
        <f>CostosGastos!M81*Prorrateo!$C$144</f>
        <v>1453559.485</v>
      </c>
      <c r="N15" s="551">
        <f>CostosGastos!N81*Prorrateo!$C$144</f>
        <v>8355949.557</v>
      </c>
      <c r="O15" s="551">
        <f>CostosGastos!O81*Prorrateo!$C$144</f>
        <v>1512637.182</v>
      </c>
      <c r="P15" s="551">
        <f>CostosGastos!P81*Prorrateo!$C$144</f>
        <v>7792618.534</v>
      </c>
      <c r="Q15" s="551">
        <f>CostosGastos!Q81*Prorrateo!$C$144</f>
        <v>763143.8367</v>
      </c>
      <c r="R15" s="551">
        <f>CostosGastos!R81*Prorrateo!$C$144</f>
        <v>8765899.757</v>
      </c>
      <c r="S15" s="551">
        <f>CostosGastos!S81*Prorrateo!$C$144</f>
        <v>330163.674</v>
      </c>
      <c r="T15" s="551">
        <f>CostosGastos!T81*Prorrateo!$C$144</f>
        <v>7346841.59</v>
      </c>
      <c r="U15" s="551">
        <f>CostosGastos!U81*Prorrateo!$C$144</f>
        <v>1342706.912</v>
      </c>
      <c r="V15" s="551">
        <f>CostosGastos!V81*Prorrateo!$C$144</f>
        <v>9284337.808</v>
      </c>
      <c r="W15" s="551">
        <f>CostosGastos!W81*Prorrateo!$C$144</f>
        <v>4529731.853</v>
      </c>
      <c r="X15" s="551">
        <f>CostosGastos!X81*Prorrateo!$C$144</f>
        <v>5164038.255</v>
      </c>
      <c r="Y15" s="551">
        <f>CostosGastos!Y81*Prorrateo!$C$144</f>
        <v>0</v>
      </c>
      <c r="Z15" s="551">
        <f>CostosGastos!Z81*Prorrateo!$C$144</f>
        <v>1163765.062</v>
      </c>
      <c r="AA15" s="551">
        <f>CostosGastos!AA81*Prorrateo!$C$144</f>
        <v>0</v>
      </c>
    </row>
    <row r="16" ht="15.75" customHeight="1">
      <c r="A16" s="230"/>
      <c r="B16" s="236"/>
      <c r="C16" s="553" t="s">
        <v>436</v>
      </c>
      <c r="D16" s="551">
        <f t="shared" ref="D16:AA16" si="4">D15/D2</f>
        <v>8043.750019</v>
      </c>
      <c r="E16" s="551">
        <f t="shared" si="4"/>
        <v>862.3654499</v>
      </c>
      <c r="F16" s="551">
        <f t="shared" si="4"/>
        <v>9638.531025</v>
      </c>
      <c r="G16" s="551">
        <f t="shared" si="4"/>
        <v>4283.510911</v>
      </c>
      <c r="H16" s="551">
        <f t="shared" si="4"/>
        <v>8240.908358</v>
      </c>
      <c r="I16" s="551">
        <f t="shared" si="4"/>
        <v>3959.498026</v>
      </c>
      <c r="J16" s="551">
        <f t="shared" si="4"/>
        <v>11309.05201</v>
      </c>
      <c r="K16" s="551">
        <f t="shared" si="4"/>
        <v>5181.143539</v>
      </c>
      <c r="L16" s="551">
        <f t="shared" si="4"/>
        <v>14666.61077</v>
      </c>
      <c r="M16" s="551">
        <f t="shared" si="4"/>
        <v>2722.021507</v>
      </c>
      <c r="N16" s="551">
        <f t="shared" si="4"/>
        <v>15473.98066</v>
      </c>
      <c r="O16" s="551">
        <f t="shared" si="4"/>
        <v>2801.179966</v>
      </c>
      <c r="P16" s="551">
        <f t="shared" si="4"/>
        <v>15616.47001</v>
      </c>
      <c r="Q16" s="551">
        <f t="shared" si="4"/>
        <v>1529.346366</v>
      </c>
      <c r="R16" s="551">
        <f t="shared" si="4"/>
        <v>14857.45722</v>
      </c>
      <c r="S16" s="551">
        <f t="shared" si="4"/>
        <v>559.5994474</v>
      </c>
      <c r="T16" s="551">
        <f t="shared" si="4"/>
        <v>11199.45364</v>
      </c>
      <c r="U16" s="551">
        <f t="shared" si="4"/>
        <v>2046.809317</v>
      </c>
      <c r="V16" s="551">
        <f t="shared" si="4"/>
        <v>14196.23518</v>
      </c>
      <c r="W16" s="551">
        <f t="shared" si="4"/>
        <v>6926.195494</v>
      </c>
      <c r="X16" s="551" t="str">
        <f t="shared" si="4"/>
        <v>#DIV/0!</v>
      </c>
      <c r="Y16" s="551" t="str">
        <f t="shared" si="4"/>
        <v>#DIV/0!</v>
      </c>
      <c r="Z16" s="551" t="str">
        <f t="shared" si="4"/>
        <v>#DIV/0!</v>
      </c>
      <c r="AA16" s="551" t="str">
        <f t="shared" si="4"/>
        <v>#DIV/0!</v>
      </c>
    </row>
    <row r="17" ht="15.75" customHeight="1">
      <c r="A17" s="230"/>
      <c r="B17" s="523" t="s">
        <v>427</v>
      </c>
      <c r="C17" s="550" t="s">
        <v>435</v>
      </c>
      <c r="D17" s="551">
        <f>CostosGastos!D96*Prorrateo!$C$144</f>
        <v>0</v>
      </c>
      <c r="E17" s="551">
        <f>CostosGastos!E96*Prorrateo!$C$144</f>
        <v>653.0366783</v>
      </c>
      <c r="F17" s="551">
        <f>CostosGastos!F96*Prorrateo!$C$144</f>
        <v>0</v>
      </c>
      <c r="G17" s="551">
        <f>CostosGastos!G96*Prorrateo!$C$144</f>
        <v>686589.5483</v>
      </c>
      <c r="H17" s="551">
        <f>CostosGastos!H96*Prorrateo!$C$144</f>
        <v>0</v>
      </c>
      <c r="I17" s="551">
        <f>CostosGastos!I96*Prorrateo!$C$144</f>
        <v>557784.285</v>
      </c>
      <c r="J17" s="551">
        <f>CostosGastos!J96*Prorrateo!$C$144</f>
        <v>0</v>
      </c>
      <c r="K17" s="551">
        <f>CostosGastos!K96*Prorrateo!$C$144</f>
        <v>143021.8976</v>
      </c>
      <c r="L17" s="551">
        <f>CostosGastos!L96*Prorrateo!$C$144</f>
        <v>0</v>
      </c>
      <c r="M17" s="551">
        <f>CostosGastos!M96*Prorrateo!$C$144</f>
        <v>0</v>
      </c>
      <c r="N17" s="551">
        <f>CostosGastos!N96*Prorrateo!$C$144</f>
        <v>0</v>
      </c>
      <c r="O17" s="551">
        <f>CostosGastos!O96*Prorrateo!$C$144</f>
        <v>743711.8079</v>
      </c>
      <c r="P17" s="551">
        <f>CostosGastos!P96*Prorrateo!$C$144</f>
        <v>0</v>
      </c>
      <c r="Q17" s="551">
        <f>CostosGastos!Q96*Prorrateo!$C$144</f>
        <v>0</v>
      </c>
      <c r="R17" s="551">
        <f>CostosGastos!R96*Prorrateo!$C$144</f>
        <v>0</v>
      </c>
      <c r="S17" s="551">
        <f>CostosGastos!S96*Prorrateo!$C$144</f>
        <v>472094.0306</v>
      </c>
      <c r="T17" s="551">
        <f>CostosGastos!T96*Prorrateo!$C$144</f>
        <v>0</v>
      </c>
      <c r="U17" s="551">
        <f>CostosGastos!U96*Prorrateo!$C$144</f>
        <v>1128486.459</v>
      </c>
      <c r="V17" s="551">
        <f>CostosGastos!V96*Prorrateo!$C$144</f>
        <v>0</v>
      </c>
      <c r="W17" s="551">
        <f>CostosGastos!W96*Prorrateo!$C$144</f>
        <v>943942.6361</v>
      </c>
      <c r="X17" s="551">
        <f>CostosGastos!X96*Prorrateo!$C$144</f>
        <v>0</v>
      </c>
      <c r="Y17" s="551">
        <f>CostosGastos!Y96*Prorrateo!$C$144</f>
        <v>0</v>
      </c>
      <c r="Z17" s="551">
        <f>CostosGastos!Z96*Prorrateo!$C$144</f>
        <v>0</v>
      </c>
      <c r="AA17" s="551">
        <f>CostosGastos!AA96*Prorrateo!$C$144</f>
        <v>0</v>
      </c>
    </row>
    <row r="18" ht="15.75" customHeight="1">
      <c r="A18" s="230"/>
      <c r="B18" s="239"/>
      <c r="C18" s="553" t="s">
        <v>436</v>
      </c>
      <c r="D18" s="551">
        <f t="shared" ref="D18:AA18" si="5">D17/D2</f>
        <v>0</v>
      </c>
      <c r="E18" s="551">
        <f t="shared" si="5"/>
        <v>1.670170533</v>
      </c>
      <c r="F18" s="551">
        <f t="shared" si="5"/>
        <v>0</v>
      </c>
      <c r="G18" s="551">
        <f t="shared" si="5"/>
        <v>1259.797336</v>
      </c>
      <c r="H18" s="551">
        <f t="shared" si="5"/>
        <v>0</v>
      </c>
      <c r="I18" s="551">
        <f t="shared" si="5"/>
        <v>891.0292092</v>
      </c>
      <c r="J18" s="551">
        <f t="shared" si="5"/>
        <v>0</v>
      </c>
      <c r="K18" s="551">
        <f t="shared" si="5"/>
        <v>296.1115892</v>
      </c>
      <c r="L18" s="551">
        <f t="shared" si="5"/>
        <v>0</v>
      </c>
      <c r="M18" s="551">
        <f t="shared" si="5"/>
        <v>0</v>
      </c>
      <c r="N18" s="551">
        <f t="shared" si="5"/>
        <v>0</v>
      </c>
      <c r="O18" s="551">
        <f t="shared" si="5"/>
        <v>1377.244089</v>
      </c>
      <c r="P18" s="551">
        <f t="shared" si="5"/>
        <v>0</v>
      </c>
      <c r="Q18" s="551">
        <f t="shared" si="5"/>
        <v>0</v>
      </c>
      <c r="R18" s="551">
        <f t="shared" si="5"/>
        <v>0</v>
      </c>
      <c r="S18" s="551">
        <f t="shared" si="5"/>
        <v>800.1593739</v>
      </c>
      <c r="T18" s="551">
        <f t="shared" si="5"/>
        <v>0</v>
      </c>
      <c r="U18" s="551">
        <f t="shared" si="5"/>
        <v>1720.253749</v>
      </c>
      <c r="V18" s="551">
        <f t="shared" si="5"/>
        <v>0</v>
      </c>
      <c r="W18" s="551">
        <f t="shared" si="5"/>
        <v>1443.337364</v>
      </c>
      <c r="X18" s="551" t="str">
        <f t="shared" si="5"/>
        <v>#DIV/0!</v>
      </c>
      <c r="Y18" s="551" t="str">
        <f t="shared" si="5"/>
        <v>#DIV/0!</v>
      </c>
      <c r="Z18" s="551" t="str">
        <f t="shared" si="5"/>
        <v>#DIV/0!</v>
      </c>
      <c r="AA18" s="551" t="str">
        <f t="shared" si="5"/>
        <v>#DIV/0!</v>
      </c>
    </row>
    <row r="19" ht="15.75" customHeight="1">
      <c r="A19" s="230"/>
      <c r="B19" s="523" t="s">
        <v>429</v>
      </c>
      <c r="C19" s="550" t="s">
        <v>435</v>
      </c>
      <c r="D19" s="551">
        <f>CostosGastos!D106*Prorrateo!$C$144</f>
        <v>0</v>
      </c>
      <c r="E19" s="551">
        <f>CostosGastos!E106*Prorrateo!$C$144</f>
        <v>81231.57566</v>
      </c>
      <c r="F19" s="551">
        <f>CostosGastos!F106*Prorrateo!$C$144</f>
        <v>0</v>
      </c>
      <c r="G19" s="551">
        <f>CostosGastos!G106*Prorrateo!$C$144</f>
        <v>191220.2522</v>
      </c>
      <c r="H19" s="551">
        <f>CostosGastos!H106*Prorrateo!$C$144</f>
        <v>0</v>
      </c>
      <c r="I19" s="551">
        <f>CostosGastos!I106*Prorrateo!$C$144</f>
        <v>174224.5822</v>
      </c>
      <c r="J19" s="551">
        <f>CostosGastos!J106*Prorrateo!$C$144</f>
        <v>0</v>
      </c>
      <c r="K19" s="551">
        <f>CostosGastos!K106*Prorrateo!$C$144</f>
        <v>302058.949</v>
      </c>
      <c r="L19" s="551">
        <f>CostosGastos!L106*Prorrateo!$C$144</f>
        <v>0</v>
      </c>
      <c r="M19" s="551">
        <f>CostosGastos!M106*Prorrateo!$C$144</f>
        <v>240187.0447</v>
      </c>
      <c r="N19" s="551">
        <f>CostosGastos!N106*Prorrateo!$C$144</f>
        <v>0</v>
      </c>
      <c r="O19" s="551">
        <f>CostosGastos!O106*Prorrateo!$C$144</f>
        <v>243509.1221</v>
      </c>
      <c r="P19" s="551">
        <f>CostosGastos!P106*Prorrateo!$C$144</f>
        <v>0</v>
      </c>
      <c r="Q19" s="551">
        <f>CostosGastos!Q106*Prorrateo!$C$144</f>
        <v>157666.9874</v>
      </c>
      <c r="R19" s="551">
        <f>CostosGastos!R106*Prorrateo!$C$144</f>
        <v>0</v>
      </c>
      <c r="S19" s="551">
        <f>CostosGastos!S106*Prorrateo!$C$144</f>
        <v>404877.2227</v>
      </c>
      <c r="T19" s="551">
        <f>CostosGastos!T106*Prorrateo!$C$144</f>
        <v>0</v>
      </c>
      <c r="U19" s="551">
        <f>CostosGastos!U106*Prorrateo!$C$144</f>
        <v>268093.3358</v>
      </c>
      <c r="V19" s="551">
        <f>CostosGastos!V106*Prorrateo!$C$144</f>
        <v>0</v>
      </c>
      <c r="W19" s="551">
        <f>CostosGastos!W106*Prorrateo!$C$144</f>
        <v>120375.8556</v>
      </c>
      <c r="X19" s="551">
        <f>CostosGastos!X106*Prorrateo!$C$144</f>
        <v>0</v>
      </c>
      <c r="Y19" s="551">
        <f>CostosGastos!Y106*Prorrateo!$C$144</f>
        <v>0</v>
      </c>
      <c r="Z19" s="551">
        <f>CostosGastos!Z106*Prorrateo!$C$144</f>
        <v>0</v>
      </c>
      <c r="AA19" s="551">
        <f>CostosGastos!AA106*Prorrateo!$C$144</f>
        <v>0</v>
      </c>
    </row>
    <row r="20" ht="15.75" customHeight="1">
      <c r="A20" s="239"/>
      <c r="B20" s="239"/>
      <c r="C20" s="553" t="s">
        <v>436</v>
      </c>
      <c r="D20" s="551">
        <f t="shared" ref="D20:AA20" si="6">D19/D2</f>
        <v>0</v>
      </c>
      <c r="E20" s="551">
        <f t="shared" si="6"/>
        <v>207.7533904</v>
      </c>
      <c r="F20" s="551">
        <f t="shared" si="6"/>
        <v>0</v>
      </c>
      <c r="G20" s="551">
        <f t="shared" si="6"/>
        <v>350.862848</v>
      </c>
      <c r="H20" s="551">
        <f t="shared" si="6"/>
        <v>0</v>
      </c>
      <c r="I20" s="551">
        <f t="shared" si="6"/>
        <v>278.314029</v>
      </c>
      <c r="J20" s="551">
        <f t="shared" si="6"/>
        <v>0</v>
      </c>
      <c r="K20" s="551">
        <f t="shared" si="6"/>
        <v>625.3808469</v>
      </c>
      <c r="L20" s="551">
        <f t="shared" si="6"/>
        <v>0</v>
      </c>
      <c r="M20" s="551">
        <f t="shared" si="6"/>
        <v>449.7884733</v>
      </c>
      <c r="N20" s="551">
        <f t="shared" si="6"/>
        <v>0</v>
      </c>
      <c r="O20" s="551">
        <f t="shared" si="6"/>
        <v>450.9428187</v>
      </c>
      <c r="P20" s="551">
        <f t="shared" si="6"/>
        <v>0</v>
      </c>
      <c r="Q20" s="551">
        <f t="shared" si="6"/>
        <v>315.9659065</v>
      </c>
      <c r="R20" s="551">
        <f t="shared" si="6"/>
        <v>0</v>
      </c>
      <c r="S20" s="551">
        <f t="shared" si="6"/>
        <v>686.2325809</v>
      </c>
      <c r="T20" s="551">
        <f t="shared" si="6"/>
        <v>0</v>
      </c>
      <c r="U20" s="551">
        <f t="shared" si="6"/>
        <v>408.6788655</v>
      </c>
      <c r="V20" s="551">
        <f t="shared" si="6"/>
        <v>0</v>
      </c>
      <c r="W20" s="551">
        <f t="shared" si="6"/>
        <v>184.0609413</v>
      </c>
      <c r="X20" s="551" t="str">
        <f t="shared" si="6"/>
        <v>#DIV/0!</v>
      </c>
      <c r="Y20" s="551" t="str">
        <f t="shared" si="6"/>
        <v>#DIV/0!</v>
      </c>
      <c r="Z20" s="551" t="str">
        <f t="shared" si="6"/>
        <v>#DIV/0!</v>
      </c>
      <c r="AA20" s="551" t="str">
        <f t="shared" si="6"/>
        <v>#DIV/0!</v>
      </c>
    </row>
    <row r="21" ht="15.75" customHeight="1">
      <c r="B21" s="67"/>
    </row>
    <row r="22" ht="15.75" customHeight="1">
      <c r="A22" s="559" t="s">
        <v>438</v>
      </c>
      <c r="B22" s="42"/>
      <c r="C22" s="43"/>
      <c r="D22" s="555">
        <f t="shared" ref="D22:AA22" si="7">D16+D18+D20</f>
        <v>8043.750019</v>
      </c>
      <c r="E22" s="555">
        <f t="shared" si="7"/>
        <v>1071.789011</v>
      </c>
      <c r="F22" s="555">
        <f t="shared" si="7"/>
        <v>9638.531025</v>
      </c>
      <c r="G22" s="555">
        <f t="shared" si="7"/>
        <v>5894.171096</v>
      </c>
      <c r="H22" s="555">
        <f t="shared" si="7"/>
        <v>8240.908358</v>
      </c>
      <c r="I22" s="555">
        <f t="shared" si="7"/>
        <v>5128.841264</v>
      </c>
      <c r="J22" s="555">
        <f t="shared" si="7"/>
        <v>11309.05201</v>
      </c>
      <c r="K22" s="555">
        <f t="shared" si="7"/>
        <v>6102.635975</v>
      </c>
      <c r="L22" s="555">
        <f t="shared" si="7"/>
        <v>14666.61077</v>
      </c>
      <c r="M22" s="555">
        <f t="shared" si="7"/>
        <v>3171.809981</v>
      </c>
      <c r="N22" s="555">
        <f t="shared" si="7"/>
        <v>15473.98066</v>
      </c>
      <c r="O22" s="555">
        <f t="shared" si="7"/>
        <v>4629.366874</v>
      </c>
      <c r="P22" s="555">
        <f t="shared" si="7"/>
        <v>15616.47001</v>
      </c>
      <c r="Q22" s="555">
        <f t="shared" si="7"/>
        <v>1845.312273</v>
      </c>
      <c r="R22" s="555">
        <f t="shared" si="7"/>
        <v>14857.45722</v>
      </c>
      <c r="S22" s="555">
        <f t="shared" si="7"/>
        <v>2045.991402</v>
      </c>
      <c r="T22" s="555">
        <f t="shared" si="7"/>
        <v>11199.45364</v>
      </c>
      <c r="U22" s="555">
        <f t="shared" si="7"/>
        <v>4175.741932</v>
      </c>
      <c r="V22" s="555">
        <f t="shared" si="7"/>
        <v>14196.23518</v>
      </c>
      <c r="W22" s="555">
        <f t="shared" si="7"/>
        <v>8553.593799</v>
      </c>
      <c r="X22" s="556" t="str">
        <f t="shared" si="7"/>
        <v>#DIV/0!</v>
      </c>
      <c r="Y22" s="556" t="str">
        <f t="shared" si="7"/>
        <v>#DIV/0!</v>
      </c>
      <c r="Z22" s="556" t="str">
        <f t="shared" si="7"/>
        <v>#DIV/0!</v>
      </c>
      <c r="AA22" s="556" t="str">
        <f t="shared" si="7"/>
        <v>#DIV/0!</v>
      </c>
    </row>
    <row r="23" ht="15.75" customHeight="1"/>
    <row r="24" ht="15.75" customHeight="1">
      <c r="A24" s="559" t="s">
        <v>439</v>
      </c>
      <c r="B24" s="42"/>
      <c r="C24" s="43"/>
      <c r="D24" s="555">
        <f t="shared" ref="D24:AA24" si="8">D11+D22</f>
        <v>28788.85217</v>
      </c>
      <c r="E24" s="555">
        <f t="shared" si="8"/>
        <v>1071.789011</v>
      </c>
      <c r="F24" s="555">
        <f t="shared" si="8"/>
        <v>31428.41877</v>
      </c>
      <c r="G24" s="555">
        <f t="shared" si="8"/>
        <v>6816.570303</v>
      </c>
      <c r="H24" s="555">
        <f t="shared" si="8"/>
        <v>28646.52487</v>
      </c>
      <c r="I24" s="555">
        <f t="shared" si="8"/>
        <v>5931.888497</v>
      </c>
      <c r="J24" s="555">
        <f t="shared" si="8"/>
        <v>32129.61903</v>
      </c>
      <c r="K24" s="555">
        <f t="shared" si="8"/>
        <v>7146.907724</v>
      </c>
      <c r="L24" s="555">
        <f t="shared" si="8"/>
        <v>35107.27487</v>
      </c>
      <c r="M24" s="555">
        <f t="shared" si="8"/>
        <v>4207.349915</v>
      </c>
      <c r="N24" s="555">
        <f t="shared" si="8"/>
        <v>36732.58566</v>
      </c>
      <c r="O24" s="555">
        <f t="shared" si="8"/>
        <v>5653.400808</v>
      </c>
      <c r="P24" s="555">
        <f t="shared" si="8"/>
        <v>36307.02</v>
      </c>
      <c r="Q24" s="555">
        <f t="shared" si="8"/>
        <v>2953.485268</v>
      </c>
      <c r="R24" s="555">
        <f t="shared" si="8"/>
        <v>36292.93811</v>
      </c>
      <c r="S24" s="555">
        <f t="shared" si="8"/>
        <v>2983.2428</v>
      </c>
      <c r="T24" s="555">
        <f t="shared" si="8"/>
        <v>34230.12728</v>
      </c>
      <c r="U24" s="555">
        <f t="shared" si="8"/>
        <v>5018.696695</v>
      </c>
      <c r="V24" s="555">
        <f t="shared" si="8"/>
        <v>34553.49666</v>
      </c>
      <c r="W24" s="555">
        <f t="shared" si="8"/>
        <v>9399.126406</v>
      </c>
      <c r="X24" s="556" t="str">
        <f t="shared" si="8"/>
        <v>#DIV/0!</v>
      </c>
      <c r="Y24" s="556" t="str">
        <f t="shared" si="8"/>
        <v>#DIV/0!</v>
      </c>
      <c r="Z24" s="556" t="str">
        <f t="shared" si="8"/>
        <v>#DIV/0!</v>
      </c>
      <c r="AA24" s="556" t="str">
        <f t="shared" si="8"/>
        <v>#DIV/0!</v>
      </c>
    </row>
    <row r="25" ht="15.75" customHeight="1"/>
    <row r="26" ht="15.75" customHeight="1"/>
    <row r="27" ht="15.75" customHeight="1">
      <c r="B27" s="556" t="s">
        <v>439</v>
      </c>
      <c r="C27" s="515" t="s">
        <v>437</v>
      </c>
      <c r="D27" s="515" t="s">
        <v>438</v>
      </c>
      <c r="F27" s="560" t="s">
        <v>440</v>
      </c>
      <c r="G27" s="561" t="s">
        <v>441</v>
      </c>
    </row>
    <row r="28" ht="15.75" customHeight="1">
      <c r="A28" s="61" t="s">
        <v>21</v>
      </c>
      <c r="B28" s="562">
        <f>D24+E24</f>
        <v>29860.64118</v>
      </c>
      <c r="C28" s="562">
        <f>D11+E11</f>
        <v>20745.10215</v>
      </c>
      <c r="D28" s="562">
        <f>D22+E22</f>
        <v>9115.53903</v>
      </c>
      <c r="F28" s="563">
        <v>100000.0</v>
      </c>
      <c r="G28" s="563">
        <f t="shared" ref="G28:G37" si="9">F28-B28</f>
        <v>70139.35882</v>
      </c>
    </row>
    <row r="29" ht="15.75" customHeight="1">
      <c r="A29" s="61" t="s">
        <v>22</v>
      </c>
      <c r="B29" s="562">
        <f>F24+G24</f>
        <v>38244.98908</v>
      </c>
      <c r="C29" s="562">
        <f>F11+G11</f>
        <v>22712.28696</v>
      </c>
      <c r="D29" s="562">
        <f>F22+G22</f>
        <v>15532.70212</v>
      </c>
      <c r="F29" s="563">
        <f t="shared" ref="F29:F37" si="10">F28</f>
        <v>100000</v>
      </c>
      <c r="G29" s="563">
        <f t="shared" si="9"/>
        <v>61755.01092</v>
      </c>
      <c r="I29" s="64"/>
    </row>
    <row r="30" ht="15.75" customHeight="1">
      <c r="A30" s="61" t="s">
        <v>442</v>
      </c>
      <c r="B30" s="562">
        <f>H24+I24</f>
        <v>34578.41337</v>
      </c>
      <c r="C30" s="562">
        <f>H11+I11</f>
        <v>21208.66375</v>
      </c>
      <c r="D30" s="562">
        <f>H22+I22</f>
        <v>13369.74962</v>
      </c>
      <c r="F30" s="563">
        <f t="shared" si="10"/>
        <v>100000</v>
      </c>
      <c r="G30" s="563">
        <f t="shared" si="9"/>
        <v>65421.58663</v>
      </c>
      <c r="I30" s="64"/>
    </row>
    <row r="31" ht="15.75" customHeight="1">
      <c r="A31" s="61" t="s">
        <v>24</v>
      </c>
      <c r="B31" s="562">
        <f>J24+K24</f>
        <v>39276.52676</v>
      </c>
      <c r="C31" s="562">
        <f>J11+K11</f>
        <v>21864.83877</v>
      </c>
      <c r="D31" s="562">
        <f>J22+K22</f>
        <v>17411.68799</v>
      </c>
      <c r="F31" s="563">
        <f t="shared" si="10"/>
        <v>100000</v>
      </c>
      <c r="G31" s="563">
        <f t="shared" si="9"/>
        <v>60723.47324</v>
      </c>
      <c r="H31" s="1" t="str">
        <f>H250</f>
        <v/>
      </c>
      <c r="I31" s="64"/>
    </row>
    <row r="32" ht="15.75" customHeight="1">
      <c r="A32" s="61" t="s">
        <v>25</v>
      </c>
      <c r="B32" s="562">
        <f>L24+M24</f>
        <v>39314.62478</v>
      </c>
      <c r="C32" s="562">
        <f>L11+M11</f>
        <v>21476.20403</v>
      </c>
      <c r="D32" s="562">
        <f>L22+M22</f>
        <v>17838.42075</v>
      </c>
      <c r="F32" s="563">
        <f t="shared" si="10"/>
        <v>100000</v>
      </c>
      <c r="G32" s="563">
        <f t="shared" si="9"/>
        <v>60685.37522</v>
      </c>
      <c r="I32" s="64"/>
    </row>
    <row r="33" ht="15.75" customHeight="1">
      <c r="A33" s="61" t="s">
        <v>26</v>
      </c>
      <c r="B33" s="562">
        <f>N24+O24</f>
        <v>42385.98647</v>
      </c>
      <c r="C33" s="562">
        <f>N11+O11</f>
        <v>22282.63893</v>
      </c>
      <c r="D33" s="562">
        <f>N22+O22</f>
        <v>20103.34753</v>
      </c>
      <c r="F33" s="563">
        <f t="shared" si="10"/>
        <v>100000</v>
      </c>
      <c r="G33" s="563">
        <f t="shared" si="9"/>
        <v>57614.01353</v>
      </c>
      <c r="I33" s="64"/>
    </row>
    <row r="34" ht="15.75" customHeight="1">
      <c r="A34" s="61" t="s">
        <v>27</v>
      </c>
      <c r="B34" s="562">
        <f>P24+Q24</f>
        <v>39260.50527</v>
      </c>
      <c r="C34" s="562">
        <f>P11+Q11</f>
        <v>21798.72299</v>
      </c>
      <c r="D34" s="562">
        <f>P22+Q22</f>
        <v>17461.78228</v>
      </c>
      <c r="F34" s="563">
        <f t="shared" si="10"/>
        <v>100000</v>
      </c>
      <c r="G34" s="563">
        <f t="shared" si="9"/>
        <v>60739.49473</v>
      </c>
      <c r="I34" s="64"/>
    </row>
    <row r="35" ht="15.75" customHeight="1">
      <c r="A35" s="61" t="s">
        <v>28</v>
      </c>
      <c r="B35" s="562">
        <f>R24+S24</f>
        <v>39276.18091</v>
      </c>
      <c r="C35" s="562">
        <f>R11+S11</f>
        <v>22372.7323</v>
      </c>
      <c r="D35" s="562">
        <f>R22+S22</f>
        <v>16903.44862</v>
      </c>
      <c r="F35" s="563">
        <f t="shared" si="10"/>
        <v>100000</v>
      </c>
      <c r="G35" s="563">
        <f t="shared" si="9"/>
        <v>60723.81909</v>
      </c>
      <c r="I35" s="64"/>
    </row>
    <row r="36" ht="15.75" customHeight="1">
      <c r="A36" s="61" t="s">
        <v>29</v>
      </c>
      <c r="B36" s="562">
        <f>T24+U24</f>
        <v>39248.82398</v>
      </c>
      <c r="C36" s="562">
        <f>T11+U11</f>
        <v>23873.6284</v>
      </c>
      <c r="D36" s="562">
        <f>T22+U22</f>
        <v>15375.19557</v>
      </c>
      <c r="F36" s="563">
        <f t="shared" si="10"/>
        <v>100000</v>
      </c>
      <c r="G36" s="563">
        <f t="shared" si="9"/>
        <v>60751.17602</v>
      </c>
      <c r="I36" s="64"/>
    </row>
    <row r="37" ht="15.75" customHeight="1">
      <c r="A37" s="61" t="s">
        <v>30</v>
      </c>
      <c r="B37" s="562">
        <f>V24+W24</f>
        <v>43952.62307</v>
      </c>
      <c r="C37" s="562">
        <f>V11+W11</f>
        <v>21202.79409</v>
      </c>
      <c r="D37" s="562">
        <f>V22+W22</f>
        <v>22749.82898</v>
      </c>
      <c r="F37" s="563">
        <f t="shared" si="10"/>
        <v>100000</v>
      </c>
      <c r="G37" s="563">
        <f t="shared" si="9"/>
        <v>56047.37693</v>
      </c>
      <c r="I37" s="64"/>
    </row>
    <row r="38" ht="15.75" hidden="1" customHeight="1">
      <c r="A38" s="61" t="s">
        <v>31</v>
      </c>
      <c r="B38" s="61" t="str">
        <f>X11+Y11</f>
        <v>#DIV/0!</v>
      </c>
      <c r="C38" s="61" t="str">
        <f>X22+Y22</f>
        <v>#DIV/0!</v>
      </c>
    </row>
    <row r="39" ht="15.75" hidden="1" customHeight="1">
      <c r="A39" s="61" t="s">
        <v>32</v>
      </c>
      <c r="B39" s="61" t="str">
        <f>Z11+AA11</f>
        <v>#DIV/0!</v>
      </c>
      <c r="C39" s="61" t="str">
        <f>Z22+AA22</f>
        <v>#DIV/0!</v>
      </c>
    </row>
    <row r="40" ht="15.75" customHeight="1">
      <c r="A40" s="564" t="s">
        <v>443</v>
      </c>
      <c r="B40" s="562">
        <f>AVERAGE(B28:B37)</f>
        <v>38539.93149</v>
      </c>
    </row>
    <row r="41" ht="15.75" customHeight="1">
      <c r="B41" s="67"/>
    </row>
    <row r="42" ht="15.75" customHeight="1">
      <c r="B42" s="67"/>
    </row>
    <row r="43" ht="15.75" customHeight="1">
      <c r="B43" s="8">
        <f>AVERAGE(B28:B37)</f>
        <v>38539.93149</v>
      </c>
      <c r="C43" s="2"/>
    </row>
    <row r="44" ht="15.75" customHeight="1">
      <c r="B44" s="67"/>
    </row>
    <row r="45" ht="15.75" customHeight="1">
      <c r="B45" s="8">
        <f>B43*13%+B43</f>
        <v>43550.12258</v>
      </c>
      <c r="F45" s="9"/>
    </row>
    <row r="46" ht="15.75" customHeight="1">
      <c r="B46" s="67"/>
    </row>
    <row r="47" ht="15.75" customHeight="1">
      <c r="B47" s="67"/>
    </row>
    <row r="48" ht="15.75" customHeight="1">
      <c r="B48" s="565" t="s">
        <v>212</v>
      </c>
      <c r="C48" s="565" t="s">
        <v>444</v>
      </c>
      <c r="D48" s="565" t="s">
        <v>445</v>
      </c>
    </row>
    <row r="49" ht="15.75" customHeight="1">
      <c r="B49" s="565" t="s">
        <v>235</v>
      </c>
      <c r="C49" s="565">
        <v>215.0</v>
      </c>
      <c r="D49" s="566">
        <v>380.0</v>
      </c>
    </row>
    <row r="50" ht="15.75" customHeight="1">
      <c r="B50" s="565" t="s">
        <v>236</v>
      </c>
      <c r="C50" s="565">
        <v>406.0</v>
      </c>
      <c r="D50" s="566">
        <v>497.007</v>
      </c>
    </row>
    <row r="51" ht="15.75" customHeight="1">
      <c r="B51" s="67"/>
    </row>
    <row r="52" ht="15.75" customHeight="1">
      <c r="B52" s="67"/>
    </row>
    <row r="53" ht="15.75" customHeight="1">
      <c r="B53" s="67"/>
      <c r="C53" s="2">
        <f>C50/C49</f>
        <v>1.888372093</v>
      </c>
    </row>
    <row r="54" ht="15.75" customHeight="1">
      <c r="B54" s="67"/>
    </row>
    <row r="55" ht="15.75" customHeight="1">
      <c r="B55" s="67"/>
    </row>
    <row r="56" ht="15.75" customHeight="1">
      <c r="B56" s="67"/>
    </row>
    <row r="57" ht="15.75" customHeight="1">
      <c r="B57" s="67"/>
    </row>
    <row r="58" ht="15.75" customHeight="1">
      <c r="B58" s="67"/>
    </row>
    <row r="59" ht="15.75" customHeight="1">
      <c r="B59" s="565" t="s">
        <v>212</v>
      </c>
      <c r="C59" s="565" t="s">
        <v>446</v>
      </c>
      <c r="D59" s="565" t="s">
        <v>445</v>
      </c>
    </row>
    <row r="60" ht="15.75" customHeight="1">
      <c r="B60" s="565" t="s">
        <v>235</v>
      </c>
      <c r="C60" s="567">
        <v>0.0179</v>
      </c>
      <c r="D60" s="566">
        <v>380.0</v>
      </c>
    </row>
    <row r="61" ht="15.75" customHeight="1">
      <c r="B61" s="565" t="s">
        <v>236</v>
      </c>
      <c r="C61" s="567">
        <v>0.0174</v>
      </c>
      <c r="D61" s="566">
        <v>497.007</v>
      </c>
    </row>
    <row r="62" ht="15.75" customHeight="1">
      <c r="B62" s="67"/>
    </row>
    <row r="63" ht="15.75" customHeight="1">
      <c r="B63" s="67"/>
    </row>
    <row r="64" ht="15.75" customHeight="1">
      <c r="B64" s="67"/>
    </row>
    <row r="65" ht="15.75" customHeight="1">
      <c r="B65" s="67"/>
    </row>
    <row r="66" ht="15.75" customHeight="1">
      <c r="B66" s="67"/>
    </row>
    <row r="67" ht="15.75" customHeight="1">
      <c r="B67" s="67"/>
    </row>
    <row r="68" ht="15.75" customHeight="1">
      <c r="B68" s="67"/>
    </row>
    <row r="69" ht="15.75" customHeight="1">
      <c r="B69" s="67"/>
    </row>
    <row r="70" ht="15.75" customHeight="1">
      <c r="B70" s="67"/>
    </row>
    <row r="71" ht="15.75" customHeight="1">
      <c r="B71" s="67"/>
    </row>
    <row r="72" ht="15.75" customHeight="1">
      <c r="B72" s="67"/>
    </row>
    <row r="73" ht="15.75" customHeight="1">
      <c r="B73" s="67"/>
    </row>
    <row r="74" ht="15.75" customHeight="1">
      <c r="B74" s="67"/>
    </row>
    <row r="75" ht="15.75" customHeight="1">
      <c r="B75" s="67"/>
    </row>
    <row r="76" ht="15.75" customHeight="1">
      <c r="B76" s="67"/>
    </row>
    <row r="77" ht="15.75" customHeight="1">
      <c r="B77" s="67"/>
    </row>
    <row r="78" ht="15.75" customHeight="1">
      <c r="B78" s="67"/>
    </row>
    <row r="79" ht="15.75" customHeight="1">
      <c r="B79" s="67"/>
    </row>
    <row r="80" ht="15.75" customHeight="1">
      <c r="B80" s="67"/>
    </row>
    <row r="81" ht="15.75" customHeight="1">
      <c r="B81" s="67"/>
    </row>
    <row r="82" ht="15.75" customHeight="1">
      <c r="B82" s="67"/>
    </row>
    <row r="83" ht="15.75" customHeight="1">
      <c r="B83" s="67"/>
    </row>
    <row r="84" ht="15.75" customHeight="1">
      <c r="B84" s="67"/>
    </row>
    <row r="85" ht="15.75" customHeight="1">
      <c r="B85" s="67"/>
    </row>
    <row r="86" ht="15.75" customHeight="1">
      <c r="B86" s="67"/>
    </row>
    <row r="87" ht="15.75" customHeight="1">
      <c r="B87" s="67"/>
    </row>
    <row r="88" ht="15.75" customHeight="1">
      <c r="B88" s="67"/>
    </row>
    <row r="89" ht="15.75" customHeight="1">
      <c r="B89" s="67"/>
    </row>
    <row r="90" ht="15.75" customHeight="1">
      <c r="B90" s="67"/>
    </row>
    <row r="91" ht="15.75" customHeight="1">
      <c r="B91" s="67"/>
    </row>
    <row r="92" ht="15.75" customHeight="1">
      <c r="B92" s="67"/>
    </row>
    <row r="93" ht="15.75" customHeight="1">
      <c r="B93" s="67"/>
    </row>
    <row r="94" ht="15.75" customHeight="1">
      <c r="B94" s="67"/>
    </row>
    <row r="95" ht="15.75" customHeight="1">
      <c r="B95" s="67"/>
    </row>
    <row r="96" ht="15.75" customHeight="1">
      <c r="B96" s="67"/>
    </row>
    <row r="97" ht="15.75" customHeight="1">
      <c r="B97" s="67"/>
    </row>
    <row r="98" ht="15.75" customHeight="1">
      <c r="B98" s="67"/>
    </row>
    <row r="99" ht="15.75" customHeight="1">
      <c r="B99" s="67"/>
    </row>
    <row r="100" ht="15.75" customHeight="1">
      <c r="B100" s="67"/>
    </row>
    <row r="101" ht="15.75" customHeight="1">
      <c r="B101" s="67"/>
    </row>
    <row r="102" ht="15.75" customHeight="1">
      <c r="B102" s="67"/>
    </row>
    <row r="103" ht="15.75" customHeight="1">
      <c r="B103" s="67"/>
    </row>
    <row r="104" ht="15.75" customHeight="1">
      <c r="B104" s="67"/>
    </row>
    <row r="105" ht="15.75" customHeight="1">
      <c r="B105" s="67"/>
    </row>
    <row r="106" ht="15.75" customHeight="1">
      <c r="B106" s="67"/>
    </row>
    <row r="107" ht="15.75" customHeight="1">
      <c r="B107" s="67"/>
    </row>
    <row r="108" ht="15.75" customHeight="1">
      <c r="B108" s="67"/>
    </row>
    <row r="109" ht="15.75" customHeight="1">
      <c r="B109" s="67"/>
    </row>
    <row r="110" ht="15.75" customHeight="1">
      <c r="B110" s="67"/>
    </row>
    <row r="111" ht="15.75" customHeight="1">
      <c r="B111" s="67"/>
    </row>
    <row r="112" ht="15.75" customHeight="1">
      <c r="B112" s="67"/>
    </row>
    <row r="113" ht="15.75" customHeight="1">
      <c r="B113" s="67"/>
    </row>
    <row r="114" ht="15.75" customHeight="1">
      <c r="B114" s="67"/>
    </row>
    <row r="115" ht="15.75" customHeight="1">
      <c r="B115" s="67"/>
    </row>
    <row r="116" ht="15.75" customHeight="1">
      <c r="B116" s="67"/>
    </row>
    <row r="117" ht="15.75" customHeight="1">
      <c r="B117" s="67"/>
    </row>
    <row r="118" ht="15.75" customHeight="1">
      <c r="B118" s="67"/>
    </row>
    <row r="119" ht="15.75" customHeight="1">
      <c r="B119" s="67"/>
    </row>
    <row r="120" ht="15.75" customHeight="1">
      <c r="B120" s="67"/>
    </row>
    <row r="121" ht="15.75" customHeight="1">
      <c r="B121" s="67"/>
    </row>
    <row r="122" ht="15.75" customHeight="1">
      <c r="B122" s="67"/>
    </row>
    <row r="123" ht="15.75" customHeight="1">
      <c r="B123" s="67"/>
    </row>
    <row r="124" ht="15.75" customHeight="1">
      <c r="B124" s="67"/>
    </row>
    <row r="125" ht="15.75" customHeight="1">
      <c r="B125" s="67"/>
    </row>
    <row r="126" ht="15.75" customHeight="1">
      <c r="B126" s="67"/>
    </row>
    <row r="127" ht="15.75" customHeight="1">
      <c r="B127" s="67"/>
    </row>
    <row r="128" ht="15.75" customHeight="1">
      <c r="B128" s="67"/>
    </row>
    <row r="129" ht="15.75" customHeight="1">
      <c r="B129" s="67"/>
    </row>
    <row r="130" ht="15.75" customHeight="1">
      <c r="B130" s="67"/>
    </row>
    <row r="131" ht="15.75" customHeight="1">
      <c r="B131" s="67"/>
    </row>
    <row r="132" ht="15.75" customHeight="1">
      <c r="B132" s="67"/>
    </row>
    <row r="133" ht="15.75" customHeight="1">
      <c r="B133" s="67"/>
    </row>
    <row r="134" ht="15.75" customHeight="1">
      <c r="B134" s="67"/>
    </row>
    <row r="135" ht="15.75" customHeight="1">
      <c r="B135" s="67"/>
    </row>
    <row r="136" ht="15.75" customHeight="1">
      <c r="B136" s="67"/>
    </row>
    <row r="137" ht="15.75" customHeight="1">
      <c r="B137" s="67"/>
    </row>
    <row r="138" ht="15.75" customHeight="1">
      <c r="B138" s="67"/>
    </row>
    <row r="139" ht="15.75" customHeight="1">
      <c r="B139" s="67"/>
    </row>
    <row r="140" ht="15.75" customHeight="1">
      <c r="B140" s="67"/>
    </row>
    <row r="141" ht="15.75" customHeight="1">
      <c r="B141" s="67"/>
    </row>
    <row r="142" ht="15.75" customHeight="1">
      <c r="B142" s="67"/>
    </row>
    <row r="143" ht="15.75" customHeight="1">
      <c r="B143" s="67"/>
    </row>
    <row r="144" ht="15.75" customHeight="1">
      <c r="B144" s="67"/>
    </row>
    <row r="145" ht="15.75" customHeight="1">
      <c r="B145" s="67"/>
    </row>
    <row r="146" ht="15.75" customHeight="1">
      <c r="B146" s="67"/>
    </row>
    <row r="147" ht="15.75" customHeight="1">
      <c r="B147" s="67"/>
    </row>
    <row r="148" ht="15.75" customHeight="1">
      <c r="B148" s="67"/>
    </row>
    <row r="149" ht="15.75" customHeight="1">
      <c r="B149" s="67"/>
    </row>
    <row r="150" ht="15.75" customHeight="1">
      <c r="B150" s="67"/>
    </row>
    <row r="151" ht="15.75" customHeight="1">
      <c r="B151" s="67"/>
    </row>
    <row r="152" ht="15.75" customHeight="1">
      <c r="B152" s="67"/>
    </row>
    <row r="153" ht="15.75" customHeight="1">
      <c r="B153" s="67"/>
    </row>
    <row r="154" ht="15.75" customHeight="1">
      <c r="B154" s="67"/>
    </row>
    <row r="155" ht="15.75" customHeight="1">
      <c r="B155" s="67"/>
    </row>
    <row r="156" ht="15.75" customHeight="1">
      <c r="B156" s="67"/>
    </row>
    <row r="157" ht="15.75" customHeight="1">
      <c r="B157" s="67"/>
    </row>
    <row r="158" ht="15.75" customHeight="1">
      <c r="B158" s="67"/>
    </row>
    <row r="159" ht="15.75" customHeight="1">
      <c r="B159" s="67"/>
    </row>
    <row r="160" ht="15.75" customHeight="1">
      <c r="B160" s="67"/>
    </row>
    <row r="161" ht="15.75" customHeight="1">
      <c r="B161" s="67"/>
    </row>
    <row r="162" ht="15.75" customHeight="1">
      <c r="B162" s="67"/>
    </row>
    <row r="163" ht="15.75" customHeight="1">
      <c r="B163" s="67"/>
    </row>
    <row r="164" ht="15.75" customHeight="1">
      <c r="B164" s="67"/>
    </row>
    <row r="165" ht="15.75" customHeight="1">
      <c r="B165" s="67"/>
    </row>
    <row r="166" ht="15.75" customHeight="1">
      <c r="B166" s="67"/>
    </row>
    <row r="167" ht="15.75" customHeight="1">
      <c r="B167" s="67"/>
    </row>
    <row r="168" ht="15.75" customHeight="1">
      <c r="B168" s="67"/>
    </row>
    <row r="169" ht="15.75" customHeight="1">
      <c r="B169" s="67"/>
    </row>
    <row r="170" ht="15.75" customHeight="1">
      <c r="B170" s="67"/>
    </row>
    <row r="171" ht="15.75" customHeight="1">
      <c r="B171" s="67"/>
    </row>
    <row r="172" ht="15.75" customHeight="1">
      <c r="B172" s="67"/>
    </row>
    <row r="173" ht="15.75" customHeight="1">
      <c r="B173" s="67"/>
    </row>
    <row r="174" ht="15.75" customHeight="1">
      <c r="B174" s="67"/>
    </row>
    <row r="175" ht="15.75" customHeight="1">
      <c r="B175" s="67"/>
    </row>
    <row r="176" ht="15.75" customHeight="1">
      <c r="B176" s="67"/>
    </row>
    <row r="177" ht="15.75" customHeight="1">
      <c r="B177" s="67"/>
    </row>
    <row r="178" ht="15.75" customHeight="1">
      <c r="B178" s="67"/>
    </row>
    <row r="179" ht="15.75" customHeight="1">
      <c r="B179" s="67"/>
    </row>
    <row r="180" ht="15.75" customHeight="1">
      <c r="B180" s="67"/>
    </row>
    <row r="181" ht="15.75" customHeight="1">
      <c r="B181" s="67"/>
    </row>
    <row r="182" ht="15.75" customHeight="1">
      <c r="B182" s="67"/>
    </row>
    <row r="183" ht="15.75" customHeight="1">
      <c r="B183" s="67"/>
    </row>
    <row r="184" ht="15.75" customHeight="1">
      <c r="B184" s="67"/>
    </row>
    <row r="185" ht="15.75" customHeight="1">
      <c r="B185" s="67"/>
    </row>
    <row r="186" ht="15.75" customHeight="1">
      <c r="B186" s="67"/>
    </row>
    <row r="187" ht="15.75" customHeight="1">
      <c r="B187" s="67"/>
    </row>
    <row r="188" ht="15.75" customHeight="1">
      <c r="B188" s="67"/>
    </row>
    <row r="189" ht="15.75" customHeight="1">
      <c r="B189" s="67"/>
    </row>
    <row r="190" ht="15.75" customHeight="1">
      <c r="B190" s="67"/>
    </row>
    <row r="191" ht="15.75" customHeight="1">
      <c r="B191" s="67"/>
    </row>
    <row r="192" ht="15.75" customHeight="1">
      <c r="B192" s="67"/>
    </row>
    <row r="193" ht="15.75" customHeight="1">
      <c r="B193" s="67"/>
    </row>
    <row r="194" ht="15.75" customHeight="1">
      <c r="B194" s="67"/>
    </row>
    <row r="195" ht="15.75" customHeight="1">
      <c r="B195" s="67"/>
    </row>
    <row r="196" ht="15.75" customHeight="1">
      <c r="B196" s="67"/>
    </row>
    <row r="197" ht="15.75" customHeight="1">
      <c r="B197" s="67"/>
    </row>
    <row r="198" ht="15.75" customHeight="1">
      <c r="B198" s="67"/>
    </row>
    <row r="199" ht="15.75" customHeight="1">
      <c r="B199" s="67"/>
    </row>
    <row r="200" ht="15.75" customHeight="1">
      <c r="B200" s="67"/>
    </row>
    <row r="201" ht="15.75" customHeight="1">
      <c r="B201" s="67"/>
    </row>
    <row r="202" ht="15.75" customHeight="1">
      <c r="B202" s="67"/>
    </row>
    <row r="203" ht="15.75" customHeight="1">
      <c r="B203" s="67"/>
    </row>
    <row r="204" ht="15.75" customHeight="1">
      <c r="B204" s="67"/>
    </row>
    <row r="205" ht="15.75" customHeight="1">
      <c r="B205" s="67"/>
    </row>
    <row r="206" ht="15.75" customHeight="1">
      <c r="B206" s="67"/>
    </row>
    <row r="207" ht="15.75" customHeight="1">
      <c r="B207" s="67"/>
    </row>
    <row r="208" ht="15.75" customHeight="1">
      <c r="B208" s="67"/>
    </row>
    <row r="209" ht="15.75" customHeight="1">
      <c r="B209" s="67"/>
    </row>
    <row r="210" ht="15.75" customHeight="1">
      <c r="B210" s="67"/>
    </row>
    <row r="211" ht="15.75" customHeight="1">
      <c r="B211" s="67"/>
    </row>
    <row r="212" ht="15.75" customHeight="1">
      <c r="B212" s="67"/>
    </row>
    <row r="213" ht="15.75" customHeight="1">
      <c r="B213" s="67"/>
    </row>
    <row r="214" ht="15.75" customHeight="1">
      <c r="B214" s="67"/>
    </row>
    <row r="215" ht="15.75" customHeight="1">
      <c r="B215" s="67"/>
    </row>
    <row r="216" ht="15.75" customHeight="1">
      <c r="B216" s="67"/>
    </row>
    <row r="217" ht="15.75" customHeight="1">
      <c r="B217" s="67"/>
    </row>
    <row r="218" ht="15.75" customHeight="1">
      <c r="B218" s="67"/>
    </row>
    <row r="219" ht="15.75" customHeight="1">
      <c r="B219" s="67"/>
    </row>
    <row r="220" ht="15.75" customHeight="1">
      <c r="B220" s="67"/>
    </row>
    <row r="221" ht="15.75" customHeight="1">
      <c r="B221" s="67"/>
    </row>
    <row r="222" ht="15.75" customHeight="1">
      <c r="B222" s="67"/>
    </row>
    <row r="223" ht="15.75" customHeight="1">
      <c r="B223" s="67"/>
    </row>
    <row r="224" ht="15.75" customHeight="1">
      <c r="B224" s="67"/>
    </row>
    <row r="225" ht="15.75" customHeight="1">
      <c r="B225" s="67"/>
    </row>
    <row r="226" ht="15.75" customHeight="1">
      <c r="B226" s="67"/>
    </row>
    <row r="227" ht="15.75" customHeight="1">
      <c r="B227" s="67"/>
    </row>
    <row r="228" ht="15.75" customHeight="1">
      <c r="B228" s="67"/>
    </row>
    <row r="229" ht="15.75" customHeight="1">
      <c r="B229" s="67"/>
    </row>
    <row r="230" ht="15.75" customHeight="1">
      <c r="B230" s="67"/>
    </row>
    <row r="231" ht="15.75" customHeight="1">
      <c r="B231" s="67"/>
    </row>
    <row r="232" ht="15.75" customHeight="1">
      <c r="B232" s="67"/>
    </row>
    <row r="233" ht="15.75" customHeight="1">
      <c r="B233" s="67"/>
    </row>
    <row r="234" ht="15.75" customHeight="1">
      <c r="B234" s="67"/>
    </row>
    <row r="235" ht="15.75" customHeight="1">
      <c r="B235" s="67"/>
    </row>
    <row r="236" ht="15.75" customHeight="1">
      <c r="B236" s="67"/>
    </row>
    <row r="237" ht="15.75" customHeight="1">
      <c r="B237" s="67"/>
    </row>
    <row r="238" ht="15.75" customHeight="1">
      <c r="B238" s="67"/>
    </row>
    <row r="239" ht="15.75" customHeight="1">
      <c r="B239" s="67"/>
    </row>
    <row r="240" ht="15.75" customHeight="1">
      <c r="B240" s="67"/>
    </row>
    <row r="241" ht="15.75" customHeight="1">
      <c r="B241" s="67"/>
    </row>
    <row r="242" ht="15.75" customHeight="1">
      <c r="B242" s="67"/>
    </row>
    <row r="243" ht="15.75" customHeight="1">
      <c r="B243" s="67"/>
    </row>
    <row r="244" ht="15.75" customHeight="1">
      <c r="B244" s="67"/>
    </row>
    <row r="245" ht="15.75" customHeight="1">
      <c r="B245" s="67"/>
    </row>
    <row r="246" ht="15.75" customHeight="1">
      <c r="B246" s="67"/>
    </row>
    <row r="247" ht="15.75" customHeight="1">
      <c r="B247" s="67"/>
    </row>
    <row r="248" ht="15.75" customHeight="1">
      <c r="B248" s="67"/>
    </row>
    <row r="249" ht="15.75" customHeight="1">
      <c r="B249" s="67"/>
    </row>
    <row r="250" ht="15.75" customHeight="1">
      <c r="B250" s="67"/>
    </row>
    <row r="251" ht="15.75" customHeight="1">
      <c r="B251" s="67"/>
    </row>
    <row r="252" ht="15.75" customHeight="1">
      <c r="B252" s="67"/>
    </row>
    <row r="253" ht="15.75" customHeight="1">
      <c r="B253" s="67"/>
    </row>
    <row r="254" ht="15.75" customHeight="1">
      <c r="B254" s="67"/>
    </row>
    <row r="255" ht="15.75" customHeight="1">
      <c r="B255" s="67"/>
    </row>
    <row r="256" ht="15.75" customHeight="1">
      <c r="B256" s="67"/>
    </row>
    <row r="257" ht="15.75" customHeight="1">
      <c r="B257" s="67"/>
    </row>
    <row r="258" ht="15.75" customHeight="1">
      <c r="B258" s="67"/>
    </row>
    <row r="259" ht="15.75" customHeight="1">
      <c r="B259" s="67"/>
    </row>
    <row r="260" ht="15.75" customHeight="1">
      <c r="B260" s="67"/>
    </row>
    <row r="261" ht="15.75" customHeight="1">
      <c r="B261" s="67"/>
    </row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9">
    <mergeCell ref="B15:B16"/>
    <mergeCell ref="B17:B18"/>
    <mergeCell ref="A22:C22"/>
    <mergeCell ref="A24:C24"/>
    <mergeCell ref="A5:C5"/>
    <mergeCell ref="A6:A7"/>
    <mergeCell ref="B6:B7"/>
    <mergeCell ref="B8:B9"/>
    <mergeCell ref="A11:C11"/>
    <mergeCell ref="D13:E13"/>
    <mergeCell ref="A14:C14"/>
    <mergeCell ref="R1:S1"/>
    <mergeCell ref="T1:U1"/>
    <mergeCell ref="V1:W1"/>
    <mergeCell ref="X1:Y1"/>
    <mergeCell ref="Z1:AA1"/>
    <mergeCell ref="D1:E1"/>
    <mergeCell ref="F1:G1"/>
    <mergeCell ref="H1:I1"/>
    <mergeCell ref="J1:K1"/>
    <mergeCell ref="L1:M1"/>
    <mergeCell ref="N1:O1"/>
    <mergeCell ref="P1:Q1"/>
    <mergeCell ref="R4:S4"/>
    <mergeCell ref="T4:U4"/>
    <mergeCell ref="V4:W4"/>
    <mergeCell ref="X4:Y4"/>
    <mergeCell ref="Z4:AA4"/>
    <mergeCell ref="D4:E4"/>
    <mergeCell ref="F4:G4"/>
    <mergeCell ref="H4:I4"/>
    <mergeCell ref="J4:K4"/>
    <mergeCell ref="L4:M4"/>
    <mergeCell ref="N4:O4"/>
    <mergeCell ref="P4:Q4"/>
    <mergeCell ref="T13:U13"/>
    <mergeCell ref="V13:W13"/>
    <mergeCell ref="X13:Y13"/>
    <mergeCell ref="Z13:AA13"/>
    <mergeCell ref="F13:G13"/>
    <mergeCell ref="H13:I13"/>
    <mergeCell ref="J13:K13"/>
    <mergeCell ref="L13:M13"/>
    <mergeCell ref="N13:O13"/>
    <mergeCell ref="P13:Q13"/>
    <mergeCell ref="R13:S13"/>
    <mergeCell ref="A8:A9"/>
    <mergeCell ref="A15:A20"/>
    <mergeCell ref="B19:B20"/>
  </mergeCell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3C47D"/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6" width="12.63"/>
  </cols>
  <sheetData>
    <row r="1" ht="15.75" customHeight="1">
      <c r="A1" s="1" t="s">
        <v>114</v>
      </c>
      <c r="B1" s="1"/>
      <c r="C1" s="59" t="str">
        <f>'Mano de Obra'!B$1</f>
        <v>Particulares</v>
      </c>
      <c r="D1" s="59" t="str">
        <f>'Mano de Obra'!C$1</f>
        <v>Uis Salud</v>
      </c>
      <c r="E1" s="59" t="str">
        <f>'Mano de Obra'!D$1</f>
        <v>Sura</v>
      </c>
      <c r="F1" s="59" t="str">
        <f>'Mano de Obra'!E$1</f>
        <v>Surath</v>
      </c>
      <c r="G1" s="59" t="str">
        <f>'Mano de Obra'!F$1</f>
        <v>Coomeva mp</v>
      </c>
      <c r="H1" s="59" t="str">
        <f>'Mano de Obra'!G$1</f>
        <v>Presente </v>
      </c>
      <c r="I1" s="59" t="str">
        <f>'Mano de Obra'!H$1</f>
        <v>Allianz</v>
      </c>
      <c r="J1" s="59" t="str">
        <f>'Mano de Obra'!I$1</f>
        <v>Axa Colpatria</v>
      </c>
      <c r="K1" s="59" t="str">
        <f>'Mano de Obra'!J$1</f>
        <v>Convenio1</v>
      </c>
      <c r="L1" s="59" t="str">
        <f>'Mano de Obra'!K$1</f>
        <v>Convenio2</v>
      </c>
      <c r="M1" s="59" t="str">
        <f>'Mano de Obra'!L$1</f>
        <v>Convenio3</v>
      </c>
      <c r="N1" s="59" t="str">
        <f>'Mano de Obra'!M$1</f>
        <v>Convenio4</v>
      </c>
      <c r="O1" s="59" t="str">
        <f>'Mano de Obra'!N$1</f>
        <v>Convenio5</v>
      </c>
      <c r="P1" s="568"/>
    </row>
    <row r="2" ht="15.75" customHeight="1">
      <c r="A2" s="1" t="s">
        <v>412</v>
      </c>
      <c r="C2" s="569">
        <f>'Mano de Obra'!B9</f>
        <v>16500</v>
      </c>
      <c r="D2" s="569">
        <f>'Mano de Obra'!C9</f>
        <v>16500</v>
      </c>
      <c r="E2" s="569">
        <f>'Mano de Obra'!D9</f>
        <v>16500</v>
      </c>
      <c r="F2" s="569">
        <f>'Mano de Obra'!E9</f>
        <v>16500</v>
      </c>
      <c r="G2" s="569">
        <f>'Mano de Obra'!F9</f>
        <v>16500</v>
      </c>
      <c r="H2" s="569">
        <f>'Mano de Obra'!G9</f>
        <v>16500</v>
      </c>
      <c r="I2" s="569">
        <f>'Mano de Obra'!H9</f>
        <v>16500</v>
      </c>
      <c r="J2" s="569">
        <f>'Mano de Obra'!I9</f>
        <v>16500</v>
      </c>
      <c r="K2" s="570">
        <f>'Mano de Obra'!J9</f>
        <v>0</v>
      </c>
      <c r="L2" s="570">
        <f>'Mano de Obra'!K9</f>
        <v>0</v>
      </c>
      <c r="M2" s="570">
        <f>'Mano de Obra'!L9</f>
        <v>0</v>
      </c>
      <c r="N2" s="570">
        <f>'Mano de Obra'!M9</f>
        <v>0</v>
      </c>
      <c r="O2" s="570">
        <f>'Mano de Obra'!N9</f>
        <v>0</v>
      </c>
      <c r="P2" s="571"/>
    </row>
    <row r="3" ht="15.75" customHeight="1">
      <c r="A3" s="1" t="s">
        <v>419</v>
      </c>
      <c r="B3" s="1"/>
      <c r="C3" s="9">
        <f>(CostosGastos!D7+CostosGastos!E7+CostosGastos!D8+CostosGastos!E8+CostosGastos!D9+CostosGastos!E9+CostosGastos!D10+CostosGastos!E10)/Consultas!O2</f>
        <v>218.3923269</v>
      </c>
      <c r="D3" s="9">
        <f t="shared" ref="D3:O3" si="1">C3</f>
        <v>218.3923269</v>
      </c>
      <c r="E3" s="9">
        <f t="shared" si="1"/>
        <v>218.3923269</v>
      </c>
      <c r="F3" s="9">
        <f t="shared" si="1"/>
        <v>218.3923269</v>
      </c>
      <c r="G3" s="9">
        <f t="shared" si="1"/>
        <v>218.3923269</v>
      </c>
      <c r="H3" s="9">
        <f t="shared" si="1"/>
        <v>218.3923269</v>
      </c>
      <c r="I3" s="9">
        <f t="shared" si="1"/>
        <v>218.3923269</v>
      </c>
      <c r="J3" s="9">
        <f t="shared" si="1"/>
        <v>218.3923269</v>
      </c>
      <c r="K3" s="9">
        <f t="shared" si="1"/>
        <v>218.3923269</v>
      </c>
      <c r="L3" s="9">
        <f t="shared" si="1"/>
        <v>218.3923269</v>
      </c>
      <c r="M3" s="9">
        <f t="shared" si="1"/>
        <v>218.3923269</v>
      </c>
      <c r="N3" s="9">
        <f t="shared" si="1"/>
        <v>218.3923269</v>
      </c>
      <c r="O3" s="9">
        <f t="shared" si="1"/>
        <v>218.3923269</v>
      </c>
      <c r="P3" s="571"/>
    </row>
    <row r="4" ht="15.75" customHeight="1">
      <c r="B4" s="1" t="s">
        <v>413</v>
      </c>
      <c r="C4" s="572">
        <f>'Mano de Obra'!B5</f>
        <v>1228.196968</v>
      </c>
      <c r="D4" s="572">
        <f>'Mano de Obra'!C5</f>
        <v>6511.942086</v>
      </c>
      <c r="E4" s="572">
        <f>'Mano de Obra'!D5</f>
        <v>1709.662572</v>
      </c>
      <c r="F4" s="572">
        <f>'Mano de Obra'!E5</f>
        <v>6465.988965</v>
      </c>
      <c r="G4" s="572">
        <f>'Mano de Obra'!F5</f>
        <v>1546.100375</v>
      </c>
      <c r="H4" s="572">
        <f>'Mano de Obra'!G5</f>
        <v>6210.836655</v>
      </c>
      <c r="I4" s="572">
        <f>'Mano de Obra'!H5</f>
        <v>1719.293442</v>
      </c>
      <c r="J4" s="572">
        <f>'Mano de Obra'!I5</f>
        <v>3534.532104</v>
      </c>
      <c r="K4" s="573">
        <f>'Mano de Obra'!J5</f>
        <v>0</v>
      </c>
      <c r="L4" s="573">
        <f>'Mano de Obra'!K5</f>
        <v>0</v>
      </c>
      <c r="M4" s="573">
        <f>'Mano de Obra'!L5</f>
        <v>0</v>
      </c>
      <c r="N4" s="573">
        <f>'Mano de Obra'!M5</f>
        <v>0</v>
      </c>
      <c r="O4" s="573">
        <f>'Mano de Obra'!N5</f>
        <v>0</v>
      </c>
      <c r="P4" s="571"/>
    </row>
    <row r="5" ht="15.75" customHeight="1">
      <c r="P5" s="571"/>
    </row>
    <row r="6" ht="15.75" customHeight="1">
      <c r="A6" s="1" t="s">
        <v>447</v>
      </c>
      <c r="C6" s="574">
        <f t="shared" ref="C6:O6" si="2">C3+C4</f>
        <v>1446.589294</v>
      </c>
      <c r="D6" s="574">
        <f t="shared" si="2"/>
        <v>6730.334413</v>
      </c>
      <c r="E6" s="574">
        <f t="shared" si="2"/>
        <v>1928.054899</v>
      </c>
      <c r="F6" s="574">
        <f t="shared" si="2"/>
        <v>6684.381292</v>
      </c>
      <c r="G6" s="574">
        <f t="shared" si="2"/>
        <v>1764.492702</v>
      </c>
      <c r="H6" s="574">
        <f t="shared" si="2"/>
        <v>6429.228982</v>
      </c>
      <c r="I6" s="574">
        <f t="shared" si="2"/>
        <v>1937.685769</v>
      </c>
      <c r="J6" s="574">
        <f t="shared" si="2"/>
        <v>3752.924431</v>
      </c>
      <c r="K6" s="574">
        <f t="shared" si="2"/>
        <v>218.3923269</v>
      </c>
      <c r="L6" s="574">
        <f t="shared" si="2"/>
        <v>218.3923269</v>
      </c>
      <c r="M6" s="574">
        <f t="shared" si="2"/>
        <v>218.3923269</v>
      </c>
      <c r="N6" s="574">
        <f t="shared" si="2"/>
        <v>218.3923269</v>
      </c>
      <c r="O6" s="574">
        <f t="shared" si="2"/>
        <v>218.3923269</v>
      </c>
      <c r="P6" s="571"/>
    </row>
    <row r="7" ht="15.75" customHeight="1">
      <c r="P7" s="571"/>
    </row>
    <row r="8" ht="15.75" customHeight="1">
      <c r="P8" s="571"/>
    </row>
    <row r="9" ht="15.75" customHeight="1">
      <c r="A9" s="1" t="s">
        <v>448</v>
      </c>
      <c r="P9" s="571"/>
    </row>
    <row r="10" ht="15.75" customHeight="1">
      <c r="P10" s="571"/>
    </row>
    <row r="11" ht="15.75" customHeight="1">
      <c r="B11" s="1" t="s">
        <v>449</v>
      </c>
      <c r="C11" s="574">
        <f>'Reporte Egresos Unitarios'!D16+'Reporte Egresos Unitarios'!E16</f>
        <v>8906.115469</v>
      </c>
      <c r="D11" s="574">
        <f t="shared" ref="D11:O11" si="3">C11</f>
        <v>8906.115469</v>
      </c>
      <c r="E11" s="574">
        <f t="shared" si="3"/>
        <v>8906.115469</v>
      </c>
      <c r="F11" s="574">
        <f t="shared" si="3"/>
        <v>8906.115469</v>
      </c>
      <c r="G11" s="574">
        <f t="shared" si="3"/>
        <v>8906.115469</v>
      </c>
      <c r="H11" s="574">
        <f t="shared" si="3"/>
        <v>8906.115469</v>
      </c>
      <c r="I11" s="574">
        <f t="shared" si="3"/>
        <v>8906.115469</v>
      </c>
      <c r="J11" s="574">
        <f t="shared" si="3"/>
        <v>8906.115469</v>
      </c>
      <c r="K11" s="574">
        <f t="shared" si="3"/>
        <v>8906.115469</v>
      </c>
      <c r="L11" s="574">
        <f t="shared" si="3"/>
        <v>8906.115469</v>
      </c>
      <c r="M11" s="574">
        <f t="shared" si="3"/>
        <v>8906.115469</v>
      </c>
      <c r="N11" s="574">
        <f t="shared" si="3"/>
        <v>8906.115469</v>
      </c>
      <c r="O11" s="574">
        <f t="shared" si="3"/>
        <v>8906.115469</v>
      </c>
      <c r="P11" s="571"/>
    </row>
    <row r="12" ht="15.75" customHeight="1">
      <c r="B12" s="1" t="s">
        <v>269</v>
      </c>
      <c r="C12" s="574">
        <f>'Reporte Egresos Unitarios'!D18+'Reporte Egresos Unitarios'!E18</f>
        <v>1.670170533</v>
      </c>
      <c r="D12" s="574">
        <f t="shared" ref="D12:O12" si="4">C12</f>
        <v>1.670170533</v>
      </c>
      <c r="E12" s="574">
        <f t="shared" si="4"/>
        <v>1.670170533</v>
      </c>
      <c r="F12" s="574">
        <f t="shared" si="4"/>
        <v>1.670170533</v>
      </c>
      <c r="G12" s="574">
        <f t="shared" si="4"/>
        <v>1.670170533</v>
      </c>
      <c r="H12" s="574">
        <f t="shared" si="4"/>
        <v>1.670170533</v>
      </c>
      <c r="I12" s="574">
        <f t="shared" si="4"/>
        <v>1.670170533</v>
      </c>
      <c r="J12" s="574">
        <f t="shared" si="4"/>
        <v>1.670170533</v>
      </c>
      <c r="K12" s="574">
        <f t="shared" si="4"/>
        <v>1.670170533</v>
      </c>
      <c r="L12" s="574">
        <f t="shared" si="4"/>
        <v>1.670170533</v>
      </c>
      <c r="M12" s="574">
        <f t="shared" si="4"/>
        <v>1.670170533</v>
      </c>
      <c r="N12" s="574">
        <f t="shared" si="4"/>
        <v>1.670170533</v>
      </c>
      <c r="O12" s="574">
        <f t="shared" si="4"/>
        <v>1.670170533</v>
      </c>
      <c r="P12" s="571"/>
    </row>
    <row r="13" ht="15.75" customHeight="1">
      <c r="B13" s="1" t="s">
        <v>450</v>
      </c>
      <c r="C13" s="574">
        <f>'Reporte Egresos Unitarios'!D20+'Reporte Egresos Unitarios'!E20</f>
        <v>207.7533904</v>
      </c>
      <c r="D13" s="574">
        <f t="shared" ref="D13:O13" si="5">C13</f>
        <v>207.7533904</v>
      </c>
      <c r="E13" s="574">
        <f t="shared" si="5"/>
        <v>207.7533904</v>
      </c>
      <c r="F13" s="574">
        <f t="shared" si="5"/>
        <v>207.7533904</v>
      </c>
      <c r="G13" s="574">
        <f t="shared" si="5"/>
        <v>207.7533904</v>
      </c>
      <c r="H13" s="574">
        <f t="shared" si="5"/>
        <v>207.7533904</v>
      </c>
      <c r="I13" s="574">
        <f t="shared" si="5"/>
        <v>207.7533904</v>
      </c>
      <c r="J13" s="574">
        <f t="shared" si="5"/>
        <v>207.7533904</v>
      </c>
      <c r="K13" s="574">
        <f t="shared" si="5"/>
        <v>207.7533904</v>
      </c>
      <c r="L13" s="574">
        <f t="shared" si="5"/>
        <v>207.7533904</v>
      </c>
      <c r="M13" s="574">
        <f t="shared" si="5"/>
        <v>207.7533904</v>
      </c>
      <c r="N13" s="574">
        <f t="shared" si="5"/>
        <v>207.7533904</v>
      </c>
      <c r="O13" s="574">
        <f t="shared" si="5"/>
        <v>207.7533904</v>
      </c>
      <c r="P13" s="571"/>
    </row>
    <row r="14" ht="15.75" customHeight="1">
      <c r="P14" s="571"/>
    </row>
    <row r="15" ht="15.75" customHeight="1">
      <c r="P15" s="571"/>
    </row>
    <row r="16" ht="15.75" customHeight="1">
      <c r="A16" s="575" t="s">
        <v>451</v>
      </c>
      <c r="B16" s="43"/>
      <c r="C16" s="576">
        <f t="shared" ref="C16:O16" si="6">C2+C6+C11+C12+C13</f>
        <v>27062.12832</v>
      </c>
      <c r="D16" s="576">
        <f t="shared" si="6"/>
        <v>32345.87344</v>
      </c>
      <c r="E16" s="576">
        <f t="shared" si="6"/>
        <v>27543.59393</v>
      </c>
      <c r="F16" s="576">
        <f t="shared" si="6"/>
        <v>32299.92032</v>
      </c>
      <c r="G16" s="576">
        <f t="shared" si="6"/>
        <v>27380.03173</v>
      </c>
      <c r="H16" s="576">
        <f t="shared" si="6"/>
        <v>32044.76801</v>
      </c>
      <c r="I16" s="576">
        <f t="shared" si="6"/>
        <v>27553.2248</v>
      </c>
      <c r="J16" s="576">
        <f t="shared" si="6"/>
        <v>29368.46346</v>
      </c>
      <c r="K16" s="577">
        <f t="shared" si="6"/>
        <v>9333.931357</v>
      </c>
      <c r="L16" s="577">
        <f t="shared" si="6"/>
        <v>9333.931357</v>
      </c>
      <c r="M16" s="577">
        <f t="shared" si="6"/>
        <v>9333.931357</v>
      </c>
      <c r="N16" s="577">
        <f t="shared" si="6"/>
        <v>9333.931357</v>
      </c>
      <c r="O16" s="577">
        <f t="shared" si="6"/>
        <v>9333.931357</v>
      </c>
      <c r="P16" s="176"/>
    </row>
    <row r="17" ht="15.75" customHeight="1">
      <c r="P17" s="571"/>
    </row>
    <row r="18" ht="15.75" customHeight="1">
      <c r="P18" s="571"/>
    </row>
    <row r="19" ht="15.75" customHeight="1">
      <c r="A19" s="1" t="s">
        <v>115</v>
      </c>
      <c r="B19" s="1"/>
      <c r="C19" s="59" t="str">
        <f>'Mano de Obra'!B$1</f>
        <v>Particulares</v>
      </c>
      <c r="D19" s="59" t="str">
        <f>'Mano de Obra'!C$1</f>
        <v>Uis Salud</v>
      </c>
      <c r="E19" s="59" t="str">
        <f>'Mano de Obra'!D$1</f>
        <v>Sura</v>
      </c>
      <c r="F19" s="59" t="str">
        <f>'Mano de Obra'!E$1</f>
        <v>Surath</v>
      </c>
      <c r="G19" s="59" t="str">
        <f>'Mano de Obra'!F$1</f>
        <v>Coomeva mp</v>
      </c>
      <c r="H19" s="59" t="str">
        <f>'Mano de Obra'!G$1</f>
        <v>Presente </v>
      </c>
      <c r="I19" s="59" t="str">
        <f>'Mano de Obra'!H$1</f>
        <v>Allianz</v>
      </c>
      <c r="J19" s="59" t="str">
        <f>'Mano de Obra'!I$1</f>
        <v>Axa Colpatria</v>
      </c>
      <c r="K19" s="59" t="str">
        <f>'Mano de Obra'!J$1</f>
        <v>Convenio1</v>
      </c>
      <c r="L19" s="59" t="str">
        <f>'Mano de Obra'!K$1</f>
        <v>Convenio2</v>
      </c>
      <c r="M19" s="59" t="str">
        <f>'Mano de Obra'!L$1</f>
        <v>Convenio3</v>
      </c>
      <c r="N19" s="59" t="str">
        <f>'Mano de Obra'!M$1</f>
        <v>Convenio4</v>
      </c>
      <c r="O19" s="59" t="str">
        <f>'Mano de Obra'!N$1</f>
        <v>Convenio5</v>
      </c>
      <c r="P19" s="568"/>
    </row>
    <row r="20" ht="15.75" customHeight="1">
      <c r="A20" s="1" t="s">
        <v>412</v>
      </c>
      <c r="C20" s="569">
        <f>'Mano de Obra'!B8</f>
        <v>16500</v>
      </c>
      <c r="D20" s="569">
        <f>'Mano de Obra'!C8</f>
        <v>16500</v>
      </c>
      <c r="E20" s="569">
        <f>'Mano de Obra'!D8</f>
        <v>16500</v>
      </c>
      <c r="F20" s="569">
        <f>'Mano de Obra'!E8</f>
        <v>16500</v>
      </c>
      <c r="G20" s="569">
        <f>'Mano de Obra'!F8</f>
        <v>16500</v>
      </c>
      <c r="H20" s="569">
        <f>'Mano de Obra'!G8</f>
        <v>16500</v>
      </c>
      <c r="I20" s="569">
        <f>'Mano de Obra'!H8</f>
        <v>16500</v>
      </c>
      <c r="J20" s="569">
        <f>'Mano de Obra'!I8</f>
        <v>16500</v>
      </c>
      <c r="K20" s="570" t="str">
        <f>'Mano de Obra'!J8</f>
        <v/>
      </c>
      <c r="L20" s="570" t="str">
        <f>'Mano de Obra'!K8</f>
        <v/>
      </c>
      <c r="M20" s="570" t="str">
        <f>'Mano de Obra'!L8</f>
        <v/>
      </c>
      <c r="N20" s="570" t="str">
        <f>'Mano de Obra'!M8</f>
        <v/>
      </c>
      <c r="O20" s="570" t="str">
        <f>'Mano de Obra'!N8</f>
        <v/>
      </c>
      <c r="P20" s="571"/>
    </row>
    <row r="21" ht="15.75" customHeight="1">
      <c r="A21" s="1" t="s">
        <v>419</v>
      </c>
      <c r="B21" s="1"/>
      <c r="C21" s="9">
        <f>SUM(CostosGastos!F7:G10)/Consultas!O3</f>
        <v>2366.590309</v>
      </c>
      <c r="D21" s="9">
        <f t="shared" ref="D21:O21" si="7">C21</f>
        <v>2366.590309</v>
      </c>
      <c r="E21" s="9">
        <f t="shared" si="7"/>
        <v>2366.590309</v>
      </c>
      <c r="F21" s="9">
        <f t="shared" si="7"/>
        <v>2366.590309</v>
      </c>
      <c r="G21" s="9">
        <f t="shared" si="7"/>
        <v>2366.590309</v>
      </c>
      <c r="H21" s="9">
        <f t="shared" si="7"/>
        <v>2366.590309</v>
      </c>
      <c r="I21" s="9">
        <f t="shared" si="7"/>
        <v>2366.590309</v>
      </c>
      <c r="J21" s="9">
        <f t="shared" si="7"/>
        <v>2366.590309</v>
      </c>
      <c r="K21" s="9">
        <f t="shared" si="7"/>
        <v>2366.590309</v>
      </c>
      <c r="L21" s="9">
        <f t="shared" si="7"/>
        <v>2366.590309</v>
      </c>
      <c r="M21" s="9">
        <f t="shared" si="7"/>
        <v>2366.590309</v>
      </c>
      <c r="N21" s="9">
        <f t="shared" si="7"/>
        <v>2366.590309</v>
      </c>
      <c r="O21" s="9">
        <f t="shared" si="7"/>
        <v>2366.590309</v>
      </c>
      <c r="P21" s="571"/>
    </row>
    <row r="22" ht="15.75" customHeight="1">
      <c r="B22" s="1" t="s">
        <v>413</v>
      </c>
      <c r="C22" s="572">
        <f>'Mano de Obra'!B5</f>
        <v>1228.196968</v>
      </c>
      <c r="D22" s="572">
        <f>'Mano de Obra'!C5</f>
        <v>6511.942086</v>
      </c>
      <c r="E22" s="572">
        <f>'Mano de Obra'!D5</f>
        <v>1709.662572</v>
      </c>
      <c r="F22" s="572">
        <f>'Mano de Obra'!E5</f>
        <v>6465.988965</v>
      </c>
      <c r="G22" s="572">
        <f>'Mano de Obra'!F5</f>
        <v>1546.100375</v>
      </c>
      <c r="H22" s="572">
        <f>'Mano de Obra'!G5</f>
        <v>6210.836655</v>
      </c>
      <c r="I22" s="572">
        <f>'Mano de Obra'!H5</f>
        <v>1719.293442</v>
      </c>
      <c r="J22" s="572">
        <f>'Mano de Obra'!I5</f>
        <v>3534.532104</v>
      </c>
      <c r="K22" s="573">
        <f>'Mano de Obra'!J5</f>
        <v>0</v>
      </c>
      <c r="L22" s="573">
        <f>'Mano de Obra'!K5</f>
        <v>0</v>
      </c>
      <c r="M22" s="573">
        <f>'Mano de Obra'!L5</f>
        <v>0</v>
      </c>
      <c r="N22" s="573">
        <f>'Mano de Obra'!M5</f>
        <v>0</v>
      </c>
      <c r="O22" s="573">
        <f>'Mano de Obra'!N5</f>
        <v>0</v>
      </c>
      <c r="P22" s="571"/>
    </row>
    <row r="23" ht="15.75" customHeight="1">
      <c r="P23" s="571"/>
    </row>
    <row r="24" ht="15.75" customHeight="1">
      <c r="A24" s="1" t="s">
        <v>447</v>
      </c>
      <c r="C24" s="574">
        <f t="shared" ref="C24:O24" si="8">C21+C22</f>
        <v>3594.787277</v>
      </c>
      <c r="D24" s="574">
        <f t="shared" si="8"/>
        <v>8878.532395</v>
      </c>
      <c r="E24" s="574">
        <f t="shared" si="8"/>
        <v>4076.252881</v>
      </c>
      <c r="F24" s="574">
        <f t="shared" si="8"/>
        <v>8832.579274</v>
      </c>
      <c r="G24" s="574">
        <f t="shared" si="8"/>
        <v>3912.690684</v>
      </c>
      <c r="H24" s="574">
        <f t="shared" si="8"/>
        <v>8577.426964</v>
      </c>
      <c r="I24" s="574">
        <f t="shared" si="8"/>
        <v>4085.883751</v>
      </c>
      <c r="J24" s="574">
        <f t="shared" si="8"/>
        <v>5901.122413</v>
      </c>
      <c r="K24" s="574">
        <f t="shared" si="8"/>
        <v>2366.590309</v>
      </c>
      <c r="L24" s="574">
        <f t="shared" si="8"/>
        <v>2366.590309</v>
      </c>
      <c r="M24" s="574">
        <f t="shared" si="8"/>
        <v>2366.590309</v>
      </c>
      <c r="N24" s="574">
        <f t="shared" si="8"/>
        <v>2366.590309</v>
      </c>
      <c r="O24" s="574">
        <f t="shared" si="8"/>
        <v>2366.590309</v>
      </c>
      <c r="P24" s="571"/>
    </row>
    <row r="25" ht="15.75" customHeight="1">
      <c r="P25" s="571"/>
    </row>
    <row r="26" ht="15.75" customHeight="1">
      <c r="P26" s="571"/>
    </row>
    <row r="27" ht="15.75" customHeight="1">
      <c r="A27" s="1" t="s">
        <v>448</v>
      </c>
      <c r="P27" s="571"/>
    </row>
    <row r="28" ht="15.75" customHeight="1">
      <c r="P28" s="571"/>
    </row>
    <row r="29" ht="15.75" customHeight="1">
      <c r="B29" s="1" t="s">
        <v>449</v>
      </c>
      <c r="C29" s="574">
        <f>'Reporte Egresos Unitarios'!F16+'Reporte Egresos Unitarios'!G16</f>
        <v>13922.04194</v>
      </c>
      <c r="D29" s="574">
        <f t="shared" ref="D29:O29" si="9">C29</f>
        <v>13922.04194</v>
      </c>
      <c r="E29" s="574">
        <f t="shared" si="9"/>
        <v>13922.04194</v>
      </c>
      <c r="F29" s="574">
        <f t="shared" si="9"/>
        <v>13922.04194</v>
      </c>
      <c r="G29" s="574">
        <f t="shared" si="9"/>
        <v>13922.04194</v>
      </c>
      <c r="H29" s="574">
        <f t="shared" si="9"/>
        <v>13922.04194</v>
      </c>
      <c r="I29" s="574">
        <f t="shared" si="9"/>
        <v>13922.04194</v>
      </c>
      <c r="J29" s="574">
        <f t="shared" si="9"/>
        <v>13922.04194</v>
      </c>
      <c r="K29" s="574">
        <f t="shared" si="9"/>
        <v>13922.04194</v>
      </c>
      <c r="L29" s="574">
        <f t="shared" si="9"/>
        <v>13922.04194</v>
      </c>
      <c r="M29" s="574">
        <f t="shared" si="9"/>
        <v>13922.04194</v>
      </c>
      <c r="N29" s="574">
        <f t="shared" si="9"/>
        <v>13922.04194</v>
      </c>
      <c r="O29" s="574">
        <f t="shared" si="9"/>
        <v>13922.04194</v>
      </c>
      <c r="P29" s="571"/>
    </row>
    <row r="30" ht="15.75" customHeight="1">
      <c r="B30" s="1" t="s">
        <v>269</v>
      </c>
      <c r="C30" s="574">
        <f>'Reporte Egresos Unitarios'!F18+'Reporte Egresos Unitarios'!G18</f>
        <v>1259.797336</v>
      </c>
      <c r="D30" s="574">
        <f t="shared" ref="D30:O30" si="10">C30</f>
        <v>1259.797336</v>
      </c>
      <c r="E30" s="574">
        <f t="shared" si="10"/>
        <v>1259.797336</v>
      </c>
      <c r="F30" s="574">
        <f t="shared" si="10"/>
        <v>1259.797336</v>
      </c>
      <c r="G30" s="574">
        <f t="shared" si="10"/>
        <v>1259.797336</v>
      </c>
      <c r="H30" s="574">
        <f t="shared" si="10"/>
        <v>1259.797336</v>
      </c>
      <c r="I30" s="574">
        <f t="shared" si="10"/>
        <v>1259.797336</v>
      </c>
      <c r="J30" s="574">
        <f t="shared" si="10"/>
        <v>1259.797336</v>
      </c>
      <c r="K30" s="574">
        <f t="shared" si="10"/>
        <v>1259.797336</v>
      </c>
      <c r="L30" s="574">
        <f t="shared" si="10"/>
        <v>1259.797336</v>
      </c>
      <c r="M30" s="574">
        <f t="shared" si="10"/>
        <v>1259.797336</v>
      </c>
      <c r="N30" s="574">
        <f t="shared" si="10"/>
        <v>1259.797336</v>
      </c>
      <c r="O30" s="574">
        <f t="shared" si="10"/>
        <v>1259.797336</v>
      </c>
      <c r="P30" s="571"/>
    </row>
    <row r="31" ht="15.75" customHeight="1">
      <c r="B31" s="1" t="s">
        <v>450</v>
      </c>
      <c r="C31" s="574">
        <f>'Reporte Egresos Unitarios'!F20+'Reporte Egresos Unitarios'!G20</f>
        <v>350.862848</v>
      </c>
      <c r="D31" s="574">
        <f t="shared" ref="D31:O31" si="11">C31</f>
        <v>350.862848</v>
      </c>
      <c r="E31" s="574">
        <f t="shared" si="11"/>
        <v>350.862848</v>
      </c>
      <c r="F31" s="574">
        <f t="shared" si="11"/>
        <v>350.862848</v>
      </c>
      <c r="G31" s="574">
        <f t="shared" si="11"/>
        <v>350.862848</v>
      </c>
      <c r="H31" s="574">
        <f t="shared" si="11"/>
        <v>350.862848</v>
      </c>
      <c r="I31" s="574">
        <f t="shared" si="11"/>
        <v>350.862848</v>
      </c>
      <c r="J31" s="574">
        <f t="shared" si="11"/>
        <v>350.862848</v>
      </c>
      <c r="K31" s="574">
        <f t="shared" si="11"/>
        <v>350.862848</v>
      </c>
      <c r="L31" s="574">
        <f t="shared" si="11"/>
        <v>350.862848</v>
      </c>
      <c r="M31" s="574">
        <f t="shared" si="11"/>
        <v>350.862848</v>
      </c>
      <c r="N31" s="574">
        <f t="shared" si="11"/>
        <v>350.862848</v>
      </c>
      <c r="O31" s="574">
        <f t="shared" si="11"/>
        <v>350.862848</v>
      </c>
      <c r="P31" s="571"/>
    </row>
    <row r="32" ht="15.75" customHeight="1">
      <c r="P32" s="571"/>
    </row>
    <row r="33" ht="15.75" customHeight="1">
      <c r="P33" s="571"/>
    </row>
    <row r="34" ht="15.75" customHeight="1">
      <c r="A34" s="575" t="s">
        <v>452</v>
      </c>
      <c r="B34" s="43"/>
      <c r="C34" s="576">
        <f t="shared" ref="C34:O34" si="12">C20+C24+C29+C30+C31</f>
        <v>35627.4894</v>
      </c>
      <c r="D34" s="576">
        <f t="shared" si="12"/>
        <v>40911.23452</v>
      </c>
      <c r="E34" s="576">
        <f t="shared" si="12"/>
        <v>36108.955</v>
      </c>
      <c r="F34" s="576">
        <f t="shared" si="12"/>
        <v>40865.28139</v>
      </c>
      <c r="G34" s="576">
        <f t="shared" si="12"/>
        <v>35945.3928</v>
      </c>
      <c r="H34" s="576">
        <f t="shared" si="12"/>
        <v>40610.12908</v>
      </c>
      <c r="I34" s="576">
        <f t="shared" si="12"/>
        <v>36118.58587</v>
      </c>
      <c r="J34" s="576">
        <f t="shared" si="12"/>
        <v>37933.82453</v>
      </c>
      <c r="K34" s="576">
        <f t="shared" si="12"/>
        <v>17899.29243</v>
      </c>
      <c r="L34" s="576">
        <f t="shared" si="12"/>
        <v>17899.29243</v>
      </c>
      <c r="M34" s="576">
        <f t="shared" si="12"/>
        <v>17899.29243</v>
      </c>
      <c r="N34" s="576">
        <f t="shared" si="12"/>
        <v>17899.29243</v>
      </c>
      <c r="O34" s="576">
        <f t="shared" si="12"/>
        <v>17899.29243</v>
      </c>
      <c r="P34" s="578"/>
    </row>
    <row r="35" ht="15.75" customHeight="1">
      <c r="P35" s="571"/>
    </row>
    <row r="36" ht="15.75" customHeight="1">
      <c r="P36" s="571"/>
    </row>
    <row r="37" ht="15.75" customHeight="1">
      <c r="A37" s="1" t="s">
        <v>116</v>
      </c>
      <c r="B37" s="1"/>
      <c r="C37" s="59" t="str">
        <f>'Mano de Obra'!B$1</f>
        <v>Particulares</v>
      </c>
      <c r="D37" s="59" t="str">
        <f>'Mano de Obra'!C$1</f>
        <v>Uis Salud</v>
      </c>
      <c r="E37" s="59" t="str">
        <f>'Mano de Obra'!D$1</f>
        <v>Sura</v>
      </c>
      <c r="F37" s="59" t="str">
        <f>'Mano de Obra'!E$1</f>
        <v>Surath</v>
      </c>
      <c r="G37" s="59" t="str">
        <f>'Mano de Obra'!F$1</f>
        <v>Coomeva mp</v>
      </c>
      <c r="H37" s="59" t="str">
        <f>'Mano de Obra'!G$1</f>
        <v>Presente </v>
      </c>
      <c r="I37" s="59" t="str">
        <f>'Mano de Obra'!H$1</f>
        <v>Allianz</v>
      </c>
      <c r="J37" s="59" t="str">
        <f>'Mano de Obra'!I$1</f>
        <v>Axa Colpatria</v>
      </c>
      <c r="K37" s="59" t="str">
        <f>'Mano de Obra'!J$1</f>
        <v>Convenio1</v>
      </c>
      <c r="L37" s="59" t="str">
        <f>'Mano de Obra'!K$1</f>
        <v>Convenio2</v>
      </c>
      <c r="M37" s="59" t="str">
        <f>'Mano de Obra'!L$1</f>
        <v>Convenio3</v>
      </c>
      <c r="N37" s="59" t="str">
        <f>'Mano de Obra'!M$1</f>
        <v>Convenio4</v>
      </c>
      <c r="O37" s="59" t="str">
        <f>'Mano de Obra'!N$1</f>
        <v>Convenio5</v>
      </c>
      <c r="P37" s="568"/>
    </row>
    <row r="38" ht="15.75" customHeight="1">
      <c r="A38" s="1" t="s">
        <v>412</v>
      </c>
      <c r="C38" s="569">
        <f>'Mano de Obra'!$B$8</f>
        <v>16500</v>
      </c>
      <c r="D38" s="569">
        <f>'Mano de Obra'!$B$8</f>
        <v>16500</v>
      </c>
      <c r="E38" s="569">
        <f>'Mano de Obra'!$B$8</f>
        <v>16500</v>
      </c>
      <c r="F38" s="569">
        <f>'Mano de Obra'!$B$8</f>
        <v>16500</v>
      </c>
      <c r="G38" s="569">
        <f>'Mano de Obra'!$B$8</f>
        <v>16500</v>
      </c>
      <c r="H38" s="569">
        <f>'Mano de Obra'!$B$8</f>
        <v>16500</v>
      </c>
      <c r="I38" s="569">
        <f>'Mano de Obra'!$B$8</f>
        <v>16500</v>
      </c>
      <c r="J38" s="569">
        <f>'Mano de Obra'!$B$8</f>
        <v>16500</v>
      </c>
      <c r="K38" s="569">
        <f>'Mano de Obra'!$B$8</f>
        <v>16500</v>
      </c>
      <c r="L38" s="569">
        <f>'Mano de Obra'!$B$8</f>
        <v>16500</v>
      </c>
      <c r="M38" s="569">
        <f>'Mano de Obra'!$B$8</f>
        <v>16500</v>
      </c>
      <c r="N38" s="569">
        <f>'Mano de Obra'!$B$8</f>
        <v>16500</v>
      </c>
      <c r="O38" s="569">
        <f>'Mano de Obra'!$B$8</f>
        <v>16500</v>
      </c>
      <c r="P38" s="571"/>
    </row>
    <row r="39" ht="15.75" customHeight="1">
      <c r="A39" s="1" t="s">
        <v>419</v>
      </c>
      <c r="B39" s="1"/>
      <c r="C39" s="9">
        <f>SUM(CostosGastos!H7:I10)/Consultas!O4</f>
        <v>928.9068927</v>
      </c>
      <c r="D39" s="9">
        <f t="shared" ref="D39:O39" si="13">C39</f>
        <v>928.9068927</v>
      </c>
      <c r="E39" s="9">
        <f t="shared" si="13"/>
        <v>928.9068927</v>
      </c>
      <c r="F39" s="9">
        <f t="shared" si="13"/>
        <v>928.9068927</v>
      </c>
      <c r="G39" s="9">
        <f t="shared" si="13"/>
        <v>928.9068927</v>
      </c>
      <c r="H39" s="9">
        <f t="shared" si="13"/>
        <v>928.9068927</v>
      </c>
      <c r="I39" s="9">
        <f t="shared" si="13"/>
        <v>928.9068927</v>
      </c>
      <c r="J39" s="9">
        <f t="shared" si="13"/>
        <v>928.9068927</v>
      </c>
      <c r="K39" s="9">
        <f t="shared" si="13"/>
        <v>928.9068927</v>
      </c>
      <c r="L39" s="9">
        <f t="shared" si="13"/>
        <v>928.9068927</v>
      </c>
      <c r="M39" s="9">
        <f t="shared" si="13"/>
        <v>928.9068927</v>
      </c>
      <c r="N39" s="9">
        <f t="shared" si="13"/>
        <v>928.9068927</v>
      </c>
      <c r="O39" s="9">
        <f t="shared" si="13"/>
        <v>928.9068927</v>
      </c>
      <c r="P39" s="571"/>
    </row>
    <row r="40" ht="15.75" customHeight="1">
      <c r="B40" s="1" t="s">
        <v>413</v>
      </c>
      <c r="C40" s="572">
        <f t="shared" ref="C40:O40" si="14">C22</f>
        <v>1228.196968</v>
      </c>
      <c r="D40" s="572">
        <f t="shared" si="14"/>
        <v>6511.942086</v>
      </c>
      <c r="E40" s="572">
        <f t="shared" si="14"/>
        <v>1709.662572</v>
      </c>
      <c r="F40" s="572">
        <f t="shared" si="14"/>
        <v>6465.988965</v>
      </c>
      <c r="G40" s="572">
        <f t="shared" si="14"/>
        <v>1546.100375</v>
      </c>
      <c r="H40" s="572">
        <f t="shared" si="14"/>
        <v>6210.836655</v>
      </c>
      <c r="I40" s="572">
        <f t="shared" si="14"/>
        <v>1719.293442</v>
      </c>
      <c r="J40" s="572">
        <f t="shared" si="14"/>
        <v>3534.532104</v>
      </c>
      <c r="K40" s="573">
        <f t="shared" si="14"/>
        <v>0</v>
      </c>
      <c r="L40" s="573">
        <f t="shared" si="14"/>
        <v>0</v>
      </c>
      <c r="M40" s="573">
        <f t="shared" si="14"/>
        <v>0</v>
      </c>
      <c r="N40" s="573">
        <f t="shared" si="14"/>
        <v>0</v>
      </c>
      <c r="O40" s="573">
        <f t="shared" si="14"/>
        <v>0</v>
      </c>
      <c r="P40" s="571"/>
    </row>
    <row r="41" ht="15.75" customHeight="1">
      <c r="P41" s="571"/>
    </row>
    <row r="42" ht="15.75" customHeight="1">
      <c r="A42" s="1" t="s">
        <v>447</v>
      </c>
      <c r="C42" s="574">
        <f t="shared" ref="C42:O42" si="15">C39+C40</f>
        <v>2157.10386</v>
      </c>
      <c r="D42" s="574">
        <f t="shared" si="15"/>
        <v>7440.848978</v>
      </c>
      <c r="E42" s="574">
        <f t="shared" si="15"/>
        <v>2638.569465</v>
      </c>
      <c r="F42" s="574">
        <f t="shared" si="15"/>
        <v>7394.895858</v>
      </c>
      <c r="G42" s="574">
        <f t="shared" si="15"/>
        <v>2475.007268</v>
      </c>
      <c r="H42" s="574">
        <f t="shared" si="15"/>
        <v>7139.743548</v>
      </c>
      <c r="I42" s="574">
        <f t="shared" si="15"/>
        <v>2648.200335</v>
      </c>
      <c r="J42" s="574">
        <f t="shared" si="15"/>
        <v>4463.438997</v>
      </c>
      <c r="K42" s="574">
        <f t="shared" si="15"/>
        <v>928.9068927</v>
      </c>
      <c r="L42" s="574">
        <f t="shared" si="15"/>
        <v>928.9068927</v>
      </c>
      <c r="M42" s="574">
        <f t="shared" si="15"/>
        <v>928.9068927</v>
      </c>
      <c r="N42" s="574">
        <f t="shared" si="15"/>
        <v>928.9068927</v>
      </c>
      <c r="O42" s="574">
        <f t="shared" si="15"/>
        <v>928.9068927</v>
      </c>
      <c r="P42" s="571"/>
    </row>
    <row r="43" ht="15.75" customHeight="1">
      <c r="P43" s="571"/>
    </row>
    <row r="44" ht="15.75" customHeight="1">
      <c r="P44" s="571"/>
    </row>
    <row r="45" ht="15.75" customHeight="1">
      <c r="A45" s="1" t="s">
        <v>448</v>
      </c>
      <c r="P45" s="571"/>
    </row>
    <row r="46" ht="15.75" customHeight="1">
      <c r="P46" s="571"/>
    </row>
    <row r="47" ht="15.75" customHeight="1">
      <c r="B47" s="1" t="s">
        <v>449</v>
      </c>
      <c r="C47" s="574">
        <f>'Reporte Egresos Unitarios'!H16+'Reporte Egresos Unitarios'!I16</f>
        <v>12200.40638</v>
      </c>
      <c r="D47" s="574">
        <f t="shared" ref="D47:O47" si="16">C47</f>
        <v>12200.40638</v>
      </c>
      <c r="E47" s="574">
        <f t="shared" si="16"/>
        <v>12200.40638</v>
      </c>
      <c r="F47" s="574">
        <f t="shared" si="16"/>
        <v>12200.40638</v>
      </c>
      <c r="G47" s="574">
        <f t="shared" si="16"/>
        <v>12200.40638</v>
      </c>
      <c r="H47" s="574">
        <f t="shared" si="16"/>
        <v>12200.40638</v>
      </c>
      <c r="I47" s="574">
        <f t="shared" si="16"/>
        <v>12200.40638</v>
      </c>
      <c r="J47" s="574">
        <f t="shared" si="16"/>
        <v>12200.40638</v>
      </c>
      <c r="K47" s="574">
        <f t="shared" si="16"/>
        <v>12200.40638</v>
      </c>
      <c r="L47" s="574">
        <f t="shared" si="16"/>
        <v>12200.40638</v>
      </c>
      <c r="M47" s="574">
        <f t="shared" si="16"/>
        <v>12200.40638</v>
      </c>
      <c r="N47" s="574">
        <f t="shared" si="16"/>
        <v>12200.40638</v>
      </c>
      <c r="O47" s="574">
        <f t="shared" si="16"/>
        <v>12200.40638</v>
      </c>
      <c r="P47" s="571"/>
    </row>
    <row r="48" ht="15.75" customHeight="1">
      <c r="B48" s="1" t="s">
        <v>269</v>
      </c>
      <c r="C48" s="574">
        <f>'Reporte Egresos Unitarios'!H18+'Reporte Egresos Unitarios'!I18</f>
        <v>891.0292092</v>
      </c>
      <c r="D48" s="574">
        <f t="shared" ref="D48:O48" si="17">C48</f>
        <v>891.0292092</v>
      </c>
      <c r="E48" s="574">
        <f t="shared" si="17"/>
        <v>891.0292092</v>
      </c>
      <c r="F48" s="574">
        <f t="shared" si="17"/>
        <v>891.0292092</v>
      </c>
      <c r="G48" s="574">
        <f t="shared" si="17"/>
        <v>891.0292092</v>
      </c>
      <c r="H48" s="574">
        <f t="shared" si="17"/>
        <v>891.0292092</v>
      </c>
      <c r="I48" s="574">
        <f t="shared" si="17"/>
        <v>891.0292092</v>
      </c>
      <c r="J48" s="574">
        <f t="shared" si="17"/>
        <v>891.0292092</v>
      </c>
      <c r="K48" s="574">
        <f t="shared" si="17"/>
        <v>891.0292092</v>
      </c>
      <c r="L48" s="574">
        <f t="shared" si="17"/>
        <v>891.0292092</v>
      </c>
      <c r="M48" s="574">
        <f t="shared" si="17"/>
        <v>891.0292092</v>
      </c>
      <c r="N48" s="574">
        <f t="shared" si="17"/>
        <v>891.0292092</v>
      </c>
      <c r="O48" s="574">
        <f t="shared" si="17"/>
        <v>891.0292092</v>
      </c>
      <c r="P48" s="571"/>
    </row>
    <row r="49" ht="15.75" customHeight="1">
      <c r="B49" s="1" t="s">
        <v>450</v>
      </c>
      <c r="C49" s="574">
        <f>'Reporte Egresos Unitarios'!H20+'Reporte Egresos Unitarios'!I20</f>
        <v>278.314029</v>
      </c>
      <c r="D49" s="574">
        <f t="shared" ref="D49:O49" si="18">C49</f>
        <v>278.314029</v>
      </c>
      <c r="E49" s="574">
        <f t="shared" si="18"/>
        <v>278.314029</v>
      </c>
      <c r="F49" s="574">
        <f t="shared" si="18"/>
        <v>278.314029</v>
      </c>
      <c r="G49" s="574">
        <f t="shared" si="18"/>
        <v>278.314029</v>
      </c>
      <c r="H49" s="574">
        <f t="shared" si="18"/>
        <v>278.314029</v>
      </c>
      <c r="I49" s="574">
        <f t="shared" si="18"/>
        <v>278.314029</v>
      </c>
      <c r="J49" s="574">
        <f t="shared" si="18"/>
        <v>278.314029</v>
      </c>
      <c r="K49" s="574">
        <f t="shared" si="18"/>
        <v>278.314029</v>
      </c>
      <c r="L49" s="574">
        <f t="shared" si="18"/>
        <v>278.314029</v>
      </c>
      <c r="M49" s="574">
        <f t="shared" si="18"/>
        <v>278.314029</v>
      </c>
      <c r="N49" s="574">
        <f t="shared" si="18"/>
        <v>278.314029</v>
      </c>
      <c r="O49" s="574">
        <f t="shared" si="18"/>
        <v>278.314029</v>
      </c>
      <c r="P49" s="571"/>
    </row>
    <row r="50" ht="15.75" customHeight="1">
      <c r="P50" s="571"/>
    </row>
    <row r="51" ht="15.75" customHeight="1">
      <c r="P51" s="571"/>
    </row>
    <row r="52" ht="15.75" customHeight="1">
      <c r="A52" s="575" t="s">
        <v>453</v>
      </c>
      <c r="B52" s="43"/>
      <c r="C52" s="576">
        <f t="shared" ref="C52:O52" si="19">C38+C42+C47+C48+C49</f>
        <v>32026.85348</v>
      </c>
      <c r="D52" s="576">
        <f t="shared" si="19"/>
        <v>37310.5986</v>
      </c>
      <c r="E52" s="576">
        <f t="shared" si="19"/>
        <v>32508.31909</v>
      </c>
      <c r="F52" s="576">
        <f t="shared" si="19"/>
        <v>37264.64548</v>
      </c>
      <c r="G52" s="576">
        <f t="shared" si="19"/>
        <v>32344.75689</v>
      </c>
      <c r="H52" s="576">
        <f t="shared" si="19"/>
        <v>37009.49317</v>
      </c>
      <c r="I52" s="576">
        <f t="shared" si="19"/>
        <v>32517.94996</v>
      </c>
      <c r="J52" s="576">
        <f t="shared" si="19"/>
        <v>34333.18862</v>
      </c>
      <c r="K52" s="576">
        <f t="shared" si="19"/>
        <v>30798.65651</v>
      </c>
      <c r="L52" s="576">
        <f t="shared" si="19"/>
        <v>30798.65651</v>
      </c>
      <c r="M52" s="576">
        <f t="shared" si="19"/>
        <v>30798.65651</v>
      </c>
      <c r="N52" s="576">
        <f t="shared" si="19"/>
        <v>30798.65651</v>
      </c>
      <c r="O52" s="576">
        <f t="shared" si="19"/>
        <v>30798.65651</v>
      </c>
      <c r="P52" s="176"/>
    </row>
    <row r="53" ht="15.75" customHeight="1">
      <c r="P53" s="571"/>
    </row>
    <row r="54" ht="15.75" customHeight="1">
      <c r="P54" s="571"/>
    </row>
    <row r="55" ht="15.75" customHeight="1">
      <c r="A55" s="1" t="s">
        <v>117</v>
      </c>
      <c r="B55" s="1"/>
      <c r="C55" s="59" t="str">
        <f>'Mano de Obra'!B$1</f>
        <v>Particulares</v>
      </c>
      <c r="D55" s="59" t="str">
        <f>'Mano de Obra'!C$1</f>
        <v>Uis Salud</v>
      </c>
      <c r="E55" s="59" t="str">
        <f>'Mano de Obra'!D$1</f>
        <v>Sura</v>
      </c>
      <c r="F55" s="59" t="str">
        <f>'Mano de Obra'!E$1</f>
        <v>Surath</v>
      </c>
      <c r="G55" s="59" t="str">
        <f>'Mano de Obra'!F$1</f>
        <v>Coomeva mp</v>
      </c>
      <c r="H55" s="59" t="str">
        <f>'Mano de Obra'!G$1</f>
        <v>Presente </v>
      </c>
      <c r="I55" s="59" t="str">
        <f>'Mano de Obra'!H$1</f>
        <v>Allianz</v>
      </c>
      <c r="J55" s="59" t="str">
        <f>'Mano de Obra'!I$1</f>
        <v>Axa Colpatria</v>
      </c>
      <c r="K55" s="59" t="str">
        <f>'Mano de Obra'!J$1</f>
        <v>Convenio1</v>
      </c>
      <c r="L55" s="59" t="str">
        <f>'Mano de Obra'!K$1</f>
        <v>Convenio2</v>
      </c>
      <c r="M55" s="59" t="str">
        <f>'Mano de Obra'!L$1</f>
        <v>Convenio3</v>
      </c>
      <c r="N55" s="59" t="str">
        <f>'Mano de Obra'!M$1</f>
        <v>Convenio4</v>
      </c>
      <c r="O55" s="59" t="str">
        <f>'Mano de Obra'!N$1</f>
        <v>Convenio5</v>
      </c>
      <c r="P55" s="568"/>
    </row>
    <row r="56" ht="15.75" customHeight="1">
      <c r="A56" s="1" t="s">
        <v>412</v>
      </c>
      <c r="C56" s="569">
        <f t="shared" ref="C56:O56" si="20">C38</f>
        <v>16500</v>
      </c>
      <c r="D56" s="569">
        <f t="shared" si="20"/>
        <v>16500</v>
      </c>
      <c r="E56" s="569">
        <f t="shared" si="20"/>
        <v>16500</v>
      </c>
      <c r="F56" s="569">
        <f t="shared" si="20"/>
        <v>16500</v>
      </c>
      <c r="G56" s="569">
        <f t="shared" si="20"/>
        <v>16500</v>
      </c>
      <c r="H56" s="569">
        <f t="shared" si="20"/>
        <v>16500</v>
      </c>
      <c r="I56" s="569">
        <f t="shared" si="20"/>
        <v>16500</v>
      </c>
      <c r="J56" s="569">
        <f t="shared" si="20"/>
        <v>16500</v>
      </c>
      <c r="K56" s="569">
        <f t="shared" si="20"/>
        <v>16500</v>
      </c>
      <c r="L56" s="569">
        <f t="shared" si="20"/>
        <v>16500</v>
      </c>
      <c r="M56" s="569">
        <f t="shared" si="20"/>
        <v>16500</v>
      </c>
      <c r="N56" s="569">
        <f t="shared" si="20"/>
        <v>16500</v>
      </c>
      <c r="O56" s="569">
        <f t="shared" si="20"/>
        <v>16500</v>
      </c>
      <c r="P56" s="571"/>
    </row>
    <row r="57" ht="15.75" customHeight="1">
      <c r="A57" s="1" t="s">
        <v>419</v>
      </c>
      <c r="B57" s="1"/>
      <c r="C57" s="9">
        <f>SUM(CostosGastos!J7:K10)/Consultas!O5</f>
        <v>1461.796906</v>
      </c>
      <c r="D57" s="9">
        <f t="shared" ref="D57:O57" si="21">C57</f>
        <v>1461.796906</v>
      </c>
      <c r="E57" s="9">
        <f t="shared" si="21"/>
        <v>1461.796906</v>
      </c>
      <c r="F57" s="9">
        <f t="shared" si="21"/>
        <v>1461.796906</v>
      </c>
      <c r="G57" s="9">
        <f t="shared" si="21"/>
        <v>1461.796906</v>
      </c>
      <c r="H57" s="9">
        <f t="shared" si="21"/>
        <v>1461.796906</v>
      </c>
      <c r="I57" s="9">
        <f t="shared" si="21"/>
        <v>1461.796906</v>
      </c>
      <c r="J57" s="9">
        <f t="shared" si="21"/>
        <v>1461.796906</v>
      </c>
      <c r="K57" s="9">
        <f t="shared" si="21"/>
        <v>1461.796906</v>
      </c>
      <c r="L57" s="9">
        <f t="shared" si="21"/>
        <v>1461.796906</v>
      </c>
      <c r="M57" s="9">
        <f t="shared" si="21"/>
        <v>1461.796906</v>
      </c>
      <c r="N57" s="9">
        <f t="shared" si="21"/>
        <v>1461.796906</v>
      </c>
      <c r="O57" s="9">
        <f t="shared" si="21"/>
        <v>1461.796906</v>
      </c>
      <c r="P57" s="571"/>
    </row>
    <row r="58" ht="15.75" customHeight="1">
      <c r="B58" s="1" t="s">
        <v>413</v>
      </c>
      <c r="C58" s="572">
        <f t="shared" ref="C58:O58" si="22">C40</f>
        <v>1228.196968</v>
      </c>
      <c r="D58" s="572">
        <f t="shared" si="22"/>
        <v>6511.942086</v>
      </c>
      <c r="E58" s="572">
        <f t="shared" si="22"/>
        <v>1709.662572</v>
      </c>
      <c r="F58" s="572">
        <f t="shared" si="22"/>
        <v>6465.988965</v>
      </c>
      <c r="G58" s="572">
        <f t="shared" si="22"/>
        <v>1546.100375</v>
      </c>
      <c r="H58" s="572">
        <f t="shared" si="22"/>
        <v>6210.836655</v>
      </c>
      <c r="I58" s="572">
        <f t="shared" si="22"/>
        <v>1719.293442</v>
      </c>
      <c r="J58" s="572">
        <f t="shared" si="22"/>
        <v>3534.532104</v>
      </c>
      <c r="K58" s="573">
        <f t="shared" si="22"/>
        <v>0</v>
      </c>
      <c r="L58" s="573">
        <f t="shared" si="22"/>
        <v>0</v>
      </c>
      <c r="M58" s="573">
        <f t="shared" si="22"/>
        <v>0</v>
      </c>
      <c r="N58" s="573">
        <f t="shared" si="22"/>
        <v>0</v>
      </c>
      <c r="O58" s="573">
        <f t="shared" si="22"/>
        <v>0</v>
      </c>
      <c r="P58" s="571"/>
    </row>
    <row r="59" ht="15.75" customHeight="1">
      <c r="P59" s="571"/>
    </row>
    <row r="60" ht="15.75" customHeight="1">
      <c r="A60" s="1" t="s">
        <v>447</v>
      </c>
      <c r="C60" s="574">
        <f t="shared" ref="C60:O60" si="23">C57+C58</f>
        <v>2689.993873</v>
      </c>
      <c r="D60" s="574">
        <f t="shared" si="23"/>
        <v>7973.738991</v>
      </c>
      <c r="E60" s="574">
        <f t="shared" si="23"/>
        <v>3171.459478</v>
      </c>
      <c r="F60" s="574">
        <f t="shared" si="23"/>
        <v>7927.785871</v>
      </c>
      <c r="G60" s="574">
        <f t="shared" si="23"/>
        <v>3007.897281</v>
      </c>
      <c r="H60" s="574">
        <f t="shared" si="23"/>
        <v>7672.63356</v>
      </c>
      <c r="I60" s="574">
        <f t="shared" si="23"/>
        <v>3181.090348</v>
      </c>
      <c r="J60" s="574">
        <f t="shared" si="23"/>
        <v>4996.32901</v>
      </c>
      <c r="K60" s="574">
        <f t="shared" si="23"/>
        <v>1461.796906</v>
      </c>
      <c r="L60" s="574">
        <f t="shared" si="23"/>
        <v>1461.796906</v>
      </c>
      <c r="M60" s="574">
        <f t="shared" si="23"/>
        <v>1461.796906</v>
      </c>
      <c r="N60" s="574">
        <f t="shared" si="23"/>
        <v>1461.796906</v>
      </c>
      <c r="O60" s="574">
        <f t="shared" si="23"/>
        <v>1461.796906</v>
      </c>
      <c r="P60" s="571"/>
    </row>
    <row r="61" ht="15.75" customHeight="1">
      <c r="P61" s="571"/>
    </row>
    <row r="62" ht="15.75" customHeight="1">
      <c r="P62" s="571"/>
    </row>
    <row r="63" ht="15.75" customHeight="1">
      <c r="A63" s="1" t="s">
        <v>448</v>
      </c>
      <c r="P63" s="571"/>
    </row>
    <row r="64" ht="15.75" customHeight="1">
      <c r="P64" s="571"/>
    </row>
    <row r="65" ht="15.75" customHeight="1">
      <c r="B65" s="1" t="s">
        <v>449</v>
      </c>
      <c r="C65" s="574">
        <f>'Reporte Egresos Unitarios'!J16+'Reporte Egresos Unitarios'!K16</f>
        <v>16490.19555</v>
      </c>
      <c r="D65" s="574">
        <f t="shared" ref="D65:O65" si="24">C65</f>
        <v>16490.19555</v>
      </c>
      <c r="E65" s="574">
        <f t="shared" si="24"/>
        <v>16490.19555</v>
      </c>
      <c r="F65" s="574">
        <f t="shared" si="24"/>
        <v>16490.19555</v>
      </c>
      <c r="G65" s="574">
        <f t="shared" si="24"/>
        <v>16490.19555</v>
      </c>
      <c r="H65" s="574">
        <f t="shared" si="24"/>
        <v>16490.19555</v>
      </c>
      <c r="I65" s="574">
        <f t="shared" si="24"/>
        <v>16490.19555</v>
      </c>
      <c r="J65" s="574">
        <f t="shared" si="24"/>
        <v>16490.19555</v>
      </c>
      <c r="K65" s="574">
        <f t="shared" si="24"/>
        <v>16490.19555</v>
      </c>
      <c r="L65" s="574">
        <f t="shared" si="24"/>
        <v>16490.19555</v>
      </c>
      <c r="M65" s="574">
        <f t="shared" si="24"/>
        <v>16490.19555</v>
      </c>
      <c r="N65" s="574">
        <f t="shared" si="24"/>
        <v>16490.19555</v>
      </c>
      <c r="O65" s="574">
        <f t="shared" si="24"/>
        <v>16490.19555</v>
      </c>
      <c r="P65" s="571"/>
    </row>
    <row r="66" ht="15.75" customHeight="1">
      <c r="B66" s="1" t="s">
        <v>269</v>
      </c>
      <c r="C66" s="574">
        <f>'Reporte Egresos Unitarios'!J18+'Reporte Egresos Unitarios'!K18</f>
        <v>296.1115892</v>
      </c>
      <c r="D66" s="574">
        <f t="shared" ref="D66:O66" si="25">C66</f>
        <v>296.1115892</v>
      </c>
      <c r="E66" s="574">
        <f t="shared" si="25"/>
        <v>296.1115892</v>
      </c>
      <c r="F66" s="574">
        <f t="shared" si="25"/>
        <v>296.1115892</v>
      </c>
      <c r="G66" s="574">
        <f t="shared" si="25"/>
        <v>296.1115892</v>
      </c>
      <c r="H66" s="574">
        <f t="shared" si="25"/>
        <v>296.1115892</v>
      </c>
      <c r="I66" s="574">
        <f t="shared" si="25"/>
        <v>296.1115892</v>
      </c>
      <c r="J66" s="574">
        <f t="shared" si="25"/>
        <v>296.1115892</v>
      </c>
      <c r="K66" s="574">
        <f t="shared" si="25"/>
        <v>296.1115892</v>
      </c>
      <c r="L66" s="574">
        <f t="shared" si="25"/>
        <v>296.1115892</v>
      </c>
      <c r="M66" s="574">
        <f t="shared" si="25"/>
        <v>296.1115892</v>
      </c>
      <c r="N66" s="574">
        <f t="shared" si="25"/>
        <v>296.1115892</v>
      </c>
      <c r="O66" s="574">
        <f t="shared" si="25"/>
        <v>296.1115892</v>
      </c>
      <c r="P66" s="571"/>
    </row>
    <row r="67" ht="15.75" customHeight="1">
      <c r="B67" s="1" t="s">
        <v>450</v>
      </c>
      <c r="C67" s="574">
        <f>'Reporte Egresos Unitarios'!J20+'Reporte Egresos Unitarios'!K20</f>
        <v>625.3808469</v>
      </c>
      <c r="D67" s="574">
        <f t="shared" ref="D67:O67" si="26">C67</f>
        <v>625.3808469</v>
      </c>
      <c r="E67" s="574">
        <f t="shared" si="26"/>
        <v>625.3808469</v>
      </c>
      <c r="F67" s="574">
        <f t="shared" si="26"/>
        <v>625.3808469</v>
      </c>
      <c r="G67" s="574">
        <f t="shared" si="26"/>
        <v>625.3808469</v>
      </c>
      <c r="H67" s="574">
        <f t="shared" si="26"/>
        <v>625.3808469</v>
      </c>
      <c r="I67" s="574">
        <f t="shared" si="26"/>
        <v>625.3808469</v>
      </c>
      <c r="J67" s="574">
        <f t="shared" si="26"/>
        <v>625.3808469</v>
      </c>
      <c r="K67" s="574">
        <f t="shared" si="26"/>
        <v>625.3808469</v>
      </c>
      <c r="L67" s="574">
        <f t="shared" si="26"/>
        <v>625.3808469</v>
      </c>
      <c r="M67" s="574">
        <f t="shared" si="26"/>
        <v>625.3808469</v>
      </c>
      <c r="N67" s="574">
        <f t="shared" si="26"/>
        <v>625.3808469</v>
      </c>
      <c r="O67" s="574">
        <f t="shared" si="26"/>
        <v>625.3808469</v>
      </c>
      <c r="P67" s="571"/>
    </row>
    <row r="68" ht="15.75" customHeight="1">
      <c r="P68" s="571"/>
    </row>
    <row r="69" ht="15.75" customHeight="1">
      <c r="P69" s="571"/>
    </row>
    <row r="70" ht="15.75" customHeight="1">
      <c r="A70" s="575" t="s">
        <v>454</v>
      </c>
      <c r="B70" s="43"/>
      <c r="C70" s="576">
        <f t="shared" ref="C70:O70" si="27">C56+C60+C65+C66+C67</f>
        <v>36601.68186</v>
      </c>
      <c r="D70" s="576">
        <f t="shared" si="27"/>
        <v>41885.42698</v>
      </c>
      <c r="E70" s="576">
        <f t="shared" si="27"/>
        <v>37083.14747</v>
      </c>
      <c r="F70" s="576">
        <f t="shared" si="27"/>
        <v>41839.47386</v>
      </c>
      <c r="G70" s="576">
        <f t="shared" si="27"/>
        <v>36919.58527</v>
      </c>
      <c r="H70" s="576">
        <f t="shared" si="27"/>
        <v>41584.32155</v>
      </c>
      <c r="I70" s="576">
        <f t="shared" si="27"/>
        <v>37092.77834</v>
      </c>
      <c r="J70" s="576">
        <f t="shared" si="27"/>
        <v>38908.017</v>
      </c>
      <c r="K70" s="576">
        <f t="shared" si="27"/>
        <v>35373.4849</v>
      </c>
      <c r="L70" s="576">
        <f t="shared" si="27"/>
        <v>35373.4849</v>
      </c>
      <c r="M70" s="576">
        <f t="shared" si="27"/>
        <v>35373.4849</v>
      </c>
      <c r="N70" s="576">
        <f t="shared" si="27"/>
        <v>35373.4849</v>
      </c>
      <c r="O70" s="576">
        <f t="shared" si="27"/>
        <v>35373.4849</v>
      </c>
      <c r="P70" s="578"/>
    </row>
    <row r="71" ht="15.75" customHeight="1">
      <c r="P71" s="571"/>
    </row>
    <row r="72" ht="15.75" customHeight="1">
      <c r="P72" s="571"/>
    </row>
    <row r="73" ht="15.75" customHeight="1">
      <c r="A73" s="1" t="s">
        <v>118</v>
      </c>
      <c r="B73" s="1"/>
      <c r="C73" s="59" t="str">
        <f>'Mano de Obra'!B$1</f>
        <v>Particulares</v>
      </c>
      <c r="D73" s="59" t="str">
        <f>'Mano de Obra'!C$1</f>
        <v>Uis Salud</v>
      </c>
      <c r="E73" s="59" t="str">
        <f>'Mano de Obra'!D$1</f>
        <v>Sura</v>
      </c>
      <c r="F73" s="59" t="str">
        <f>'Mano de Obra'!E$1</f>
        <v>Surath</v>
      </c>
      <c r="G73" s="59" t="str">
        <f>'Mano de Obra'!F$1</f>
        <v>Coomeva mp</v>
      </c>
      <c r="H73" s="59" t="str">
        <f>'Mano de Obra'!G$1</f>
        <v>Presente </v>
      </c>
      <c r="I73" s="59" t="str">
        <f>'Mano de Obra'!H$1</f>
        <v>Allianz</v>
      </c>
      <c r="J73" s="59" t="str">
        <f>'Mano de Obra'!I$1</f>
        <v>Axa Colpatria</v>
      </c>
      <c r="K73" s="59" t="str">
        <f>'Mano de Obra'!J$1</f>
        <v>Convenio1</v>
      </c>
      <c r="L73" s="59" t="str">
        <f>'Mano de Obra'!K$1</f>
        <v>Convenio2</v>
      </c>
      <c r="M73" s="59" t="str">
        <f>'Mano de Obra'!L$1</f>
        <v>Convenio3</v>
      </c>
      <c r="N73" s="59" t="str">
        <f>'Mano de Obra'!M$1</f>
        <v>Convenio4</v>
      </c>
      <c r="O73" s="59" t="str">
        <f>'Mano de Obra'!N$1</f>
        <v>Convenio5</v>
      </c>
      <c r="P73" s="568"/>
    </row>
    <row r="74" ht="15.75" customHeight="1">
      <c r="A74" s="1" t="s">
        <v>412</v>
      </c>
      <c r="C74" s="569">
        <f>'Mano de Obra'!$B$8</f>
        <v>16500</v>
      </c>
      <c r="D74" s="569">
        <f>'Mano de Obra'!$B$8</f>
        <v>16500</v>
      </c>
      <c r="E74" s="569">
        <f>'Mano de Obra'!$B$8</f>
        <v>16500</v>
      </c>
      <c r="F74" s="569">
        <f>'Mano de Obra'!$B$8</f>
        <v>16500</v>
      </c>
      <c r="G74" s="569">
        <f>'Mano de Obra'!$B$8</f>
        <v>16500</v>
      </c>
      <c r="H74" s="569">
        <f>'Mano de Obra'!$B$8</f>
        <v>16500</v>
      </c>
      <c r="I74" s="569">
        <f>'Mano de Obra'!$B$8</f>
        <v>16500</v>
      </c>
      <c r="J74" s="569">
        <f>'Mano de Obra'!$B$8</f>
        <v>16500</v>
      </c>
      <c r="K74" s="569">
        <f>'Mano de Obra'!$B$8</f>
        <v>16500</v>
      </c>
      <c r="L74" s="569">
        <f>'Mano de Obra'!$B$8</f>
        <v>16500</v>
      </c>
      <c r="M74" s="569">
        <f>'Mano de Obra'!$B$8</f>
        <v>16500</v>
      </c>
      <c r="N74" s="569">
        <f>'Mano de Obra'!$B$8</f>
        <v>16500</v>
      </c>
      <c r="O74" s="569">
        <f>'Mano de Obra'!$B$8</f>
        <v>16500</v>
      </c>
      <c r="P74" s="571"/>
    </row>
    <row r="75" ht="15.75" customHeight="1">
      <c r="A75" s="1" t="s">
        <v>419</v>
      </c>
      <c r="B75" s="1"/>
      <c r="C75" s="9">
        <f>SUM(CostosGastos!L7:M10)/Consultas!O6</f>
        <v>1440.310649</v>
      </c>
      <c r="D75" s="9">
        <f t="shared" ref="D75:O75" si="28">C75</f>
        <v>1440.310649</v>
      </c>
      <c r="E75" s="9">
        <f t="shared" si="28"/>
        <v>1440.310649</v>
      </c>
      <c r="F75" s="9">
        <f t="shared" si="28"/>
        <v>1440.310649</v>
      </c>
      <c r="G75" s="9">
        <f t="shared" si="28"/>
        <v>1440.310649</v>
      </c>
      <c r="H75" s="9">
        <f t="shared" si="28"/>
        <v>1440.310649</v>
      </c>
      <c r="I75" s="9">
        <f t="shared" si="28"/>
        <v>1440.310649</v>
      </c>
      <c r="J75" s="9">
        <f t="shared" si="28"/>
        <v>1440.310649</v>
      </c>
      <c r="K75" s="9">
        <f t="shared" si="28"/>
        <v>1440.310649</v>
      </c>
      <c r="L75" s="9">
        <f t="shared" si="28"/>
        <v>1440.310649</v>
      </c>
      <c r="M75" s="9">
        <f t="shared" si="28"/>
        <v>1440.310649</v>
      </c>
      <c r="N75" s="9">
        <f t="shared" si="28"/>
        <v>1440.310649</v>
      </c>
      <c r="O75" s="9">
        <f t="shared" si="28"/>
        <v>1440.310649</v>
      </c>
      <c r="P75" s="571"/>
    </row>
    <row r="76" ht="15.75" customHeight="1">
      <c r="B76" s="1" t="s">
        <v>413</v>
      </c>
      <c r="C76" s="572">
        <f t="shared" ref="C76:O76" si="29">C58</f>
        <v>1228.196968</v>
      </c>
      <c r="D76" s="572">
        <f t="shared" si="29"/>
        <v>6511.942086</v>
      </c>
      <c r="E76" s="572">
        <f t="shared" si="29"/>
        <v>1709.662572</v>
      </c>
      <c r="F76" s="572">
        <f t="shared" si="29"/>
        <v>6465.988965</v>
      </c>
      <c r="G76" s="572">
        <f t="shared" si="29"/>
        <v>1546.100375</v>
      </c>
      <c r="H76" s="572">
        <f t="shared" si="29"/>
        <v>6210.836655</v>
      </c>
      <c r="I76" s="572">
        <f t="shared" si="29"/>
        <v>1719.293442</v>
      </c>
      <c r="J76" s="572">
        <f t="shared" si="29"/>
        <v>3534.532104</v>
      </c>
      <c r="K76" s="573">
        <f t="shared" si="29"/>
        <v>0</v>
      </c>
      <c r="L76" s="573">
        <f t="shared" si="29"/>
        <v>0</v>
      </c>
      <c r="M76" s="573">
        <f t="shared" si="29"/>
        <v>0</v>
      </c>
      <c r="N76" s="573">
        <f t="shared" si="29"/>
        <v>0</v>
      </c>
      <c r="O76" s="573">
        <f t="shared" si="29"/>
        <v>0</v>
      </c>
      <c r="P76" s="571"/>
    </row>
    <row r="77" ht="15.75" customHeight="1">
      <c r="P77" s="571"/>
    </row>
    <row r="78" ht="15.75" customHeight="1">
      <c r="A78" s="1" t="s">
        <v>447</v>
      </c>
      <c r="C78" s="574">
        <f t="shared" ref="C78:O78" si="30">C75+C76</f>
        <v>2668.507616</v>
      </c>
      <c r="D78" s="574">
        <f t="shared" si="30"/>
        <v>7952.252735</v>
      </c>
      <c r="E78" s="574">
        <f t="shared" si="30"/>
        <v>3149.973221</v>
      </c>
      <c r="F78" s="574">
        <f t="shared" si="30"/>
        <v>7906.299614</v>
      </c>
      <c r="G78" s="574">
        <f t="shared" si="30"/>
        <v>2986.411024</v>
      </c>
      <c r="H78" s="574">
        <f t="shared" si="30"/>
        <v>7651.147304</v>
      </c>
      <c r="I78" s="574">
        <f t="shared" si="30"/>
        <v>3159.604091</v>
      </c>
      <c r="J78" s="574">
        <f t="shared" si="30"/>
        <v>4974.842753</v>
      </c>
      <c r="K78" s="574">
        <f t="shared" si="30"/>
        <v>1440.310649</v>
      </c>
      <c r="L78" s="574">
        <f t="shared" si="30"/>
        <v>1440.310649</v>
      </c>
      <c r="M78" s="574">
        <f t="shared" si="30"/>
        <v>1440.310649</v>
      </c>
      <c r="N78" s="574">
        <f t="shared" si="30"/>
        <v>1440.310649</v>
      </c>
      <c r="O78" s="574">
        <f t="shared" si="30"/>
        <v>1440.310649</v>
      </c>
      <c r="P78" s="571"/>
    </row>
    <row r="79" ht="15.75" customHeight="1">
      <c r="P79" s="571"/>
    </row>
    <row r="80" ht="15.75" customHeight="1">
      <c r="P80" s="571"/>
    </row>
    <row r="81" ht="15.75" customHeight="1">
      <c r="A81" s="1" t="s">
        <v>448</v>
      </c>
      <c r="P81" s="571"/>
    </row>
    <row r="82" ht="15.75" customHeight="1">
      <c r="P82" s="571"/>
    </row>
    <row r="83" ht="15.75" customHeight="1">
      <c r="B83" s="1" t="s">
        <v>449</v>
      </c>
      <c r="C83" s="574">
        <f>'Reporte Egresos Unitarios'!L16+'Reporte Egresos Unitarios'!M16</f>
        <v>17388.63228</v>
      </c>
      <c r="D83" s="574">
        <f t="shared" ref="D83:O83" si="31">C83</f>
        <v>17388.63228</v>
      </c>
      <c r="E83" s="574">
        <f t="shared" si="31"/>
        <v>17388.63228</v>
      </c>
      <c r="F83" s="574">
        <f t="shared" si="31"/>
        <v>17388.63228</v>
      </c>
      <c r="G83" s="574">
        <f t="shared" si="31"/>
        <v>17388.63228</v>
      </c>
      <c r="H83" s="574">
        <f t="shared" si="31"/>
        <v>17388.63228</v>
      </c>
      <c r="I83" s="574">
        <f t="shared" si="31"/>
        <v>17388.63228</v>
      </c>
      <c r="J83" s="574">
        <f t="shared" si="31"/>
        <v>17388.63228</v>
      </c>
      <c r="K83" s="574">
        <f t="shared" si="31"/>
        <v>17388.63228</v>
      </c>
      <c r="L83" s="574">
        <f t="shared" si="31"/>
        <v>17388.63228</v>
      </c>
      <c r="M83" s="574">
        <f t="shared" si="31"/>
        <v>17388.63228</v>
      </c>
      <c r="N83" s="574">
        <f t="shared" si="31"/>
        <v>17388.63228</v>
      </c>
      <c r="O83" s="574">
        <f t="shared" si="31"/>
        <v>17388.63228</v>
      </c>
      <c r="P83" s="571"/>
    </row>
    <row r="84" ht="15.75" customHeight="1">
      <c r="B84" s="1" t="s">
        <v>269</v>
      </c>
      <c r="C84" s="574">
        <f>'Reporte Egresos Unitarios'!L18+'Reporte Egresos Unitarios'!M18</f>
        <v>0</v>
      </c>
      <c r="D84" s="574">
        <f t="shared" ref="D84:O84" si="32">C84</f>
        <v>0</v>
      </c>
      <c r="E84" s="574">
        <f t="shared" si="32"/>
        <v>0</v>
      </c>
      <c r="F84" s="574">
        <f t="shared" si="32"/>
        <v>0</v>
      </c>
      <c r="G84" s="574">
        <f t="shared" si="32"/>
        <v>0</v>
      </c>
      <c r="H84" s="574">
        <f t="shared" si="32"/>
        <v>0</v>
      </c>
      <c r="I84" s="574">
        <f t="shared" si="32"/>
        <v>0</v>
      </c>
      <c r="J84" s="574">
        <f t="shared" si="32"/>
        <v>0</v>
      </c>
      <c r="K84" s="574">
        <f t="shared" si="32"/>
        <v>0</v>
      </c>
      <c r="L84" s="574">
        <f t="shared" si="32"/>
        <v>0</v>
      </c>
      <c r="M84" s="574">
        <f t="shared" si="32"/>
        <v>0</v>
      </c>
      <c r="N84" s="574">
        <f t="shared" si="32"/>
        <v>0</v>
      </c>
      <c r="O84" s="574">
        <f t="shared" si="32"/>
        <v>0</v>
      </c>
      <c r="P84" s="571"/>
    </row>
    <row r="85" ht="15.75" customHeight="1">
      <c r="B85" s="1" t="s">
        <v>450</v>
      </c>
      <c r="C85" s="574">
        <f>'Reporte Egresos Unitarios'!L20+'Reporte Egresos Unitarios'!M20</f>
        <v>449.7884733</v>
      </c>
      <c r="D85" s="574">
        <f t="shared" ref="D85:O85" si="33">C85</f>
        <v>449.7884733</v>
      </c>
      <c r="E85" s="574">
        <f t="shared" si="33"/>
        <v>449.7884733</v>
      </c>
      <c r="F85" s="574">
        <f t="shared" si="33"/>
        <v>449.7884733</v>
      </c>
      <c r="G85" s="574">
        <f t="shared" si="33"/>
        <v>449.7884733</v>
      </c>
      <c r="H85" s="574">
        <f t="shared" si="33"/>
        <v>449.7884733</v>
      </c>
      <c r="I85" s="574">
        <f t="shared" si="33"/>
        <v>449.7884733</v>
      </c>
      <c r="J85" s="574">
        <f t="shared" si="33"/>
        <v>449.7884733</v>
      </c>
      <c r="K85" s="574">
        <f t="shared" si="33"/>
        <v>449.7884733</v>
      </c>
      <c r="L85" s="574">
        <f t="shared" si="33"/>
        <v>449.7884733</v>
      </c>
      <c r="M85" s="574">
        <f t="shared" si="33"/>
        <v>449.7884733</v>
      </c>
      <c r="N85" s="574">
        <f t="shared" si="33"/>
        <v>449.7884733</v>
      </c>
      <c r="O85" s="574">
        <f t="shared" si="33"/>
        <v>449.7884733</v>
      </c>
      <c r="P85" s="571"/>
    </row>
    <row r="86" ht="15.75" customHeight="1">
      <c r="P86" s="571"/>
    </row>
    <row r="87" ht="15.75" customHeight="1">
      <c r="P87" s="571"/>
    </row>
    <row r="88" ht="15.75" customHeight="1">
      <c r="A88" s="575" t="s">
        <v>455</v>
      </c>
      <c r="B88" s="43"/>
      <c r="C88" s="576">
        <f t="shared" ref="C88:O88" si="34">C74+C78+C83+C84+C85</f>
        <v>37006.92837</v>
      </c>
      <c r="D88" s="576">
        <f t="shared" si="34"/>
        <v>42290.67349</v>
      </c>
      <c r="E88" s="576">
        <f t="shared" si="34"/>
        <v>37488.39397</v>
      </c>
      <c r="F88" s="576">
        <f t="shared" si="34"/>
        <v>42244.72036</v>
      </c>
      <c r="G88" s="576">
        <f t="shared" si="34"/>
        <v>37324.83177</v>
      </c>
      <c r="H88" s="576">
        <f t="shared" si="34"/>
        <v>41989.56805</v>
      </c>
      <c r="I88" s="576">
        <f t="shared" si="34"/>
        <v>37498.02484</v>
      </c>
      <c r="J88" s="576">
        <f t="shared" si="34"/>
        <v>39313.2635</v>
      </c>
      <c r="K88" s="576">
        <f t="shared" si="34"/>
        <v>35778.7314</v>
      </c>
      <c r="L88" s="576">
        <f t="shared" si="34"/>
        <v>35778.7314</v>
      </c>
      <c r="M88" s="576">
        <f t="shared" si="34"/>
        <v>35778.7314</v>
      </c>
      <c r="N88" s="576">
        <f t="shared" si="34"/>
        <v>35778.7314</v>
      </c>
      <c r="O88" s="576">
        <f t="shared" si="34"/>
        <v>35778.7314</v>
      </c>
      <c r="P88" s="176"/>
    </row>
    <row r="89" ht="15.75" customHeight="1">
      <c r="P89" s="571"/>
    </row>
    <row r="90" ht="15.75" customHeight="1">
      <c r="P90" s="571"/>
    </row>
    <row r="91" ht="15.75" customHeight="1">
      <c r="A91" s="1" t="s">
        <v>119</v>
      </c>
      <c r="B91" s="1"/>
      <c r="C91" s="59" t="str">
        <f>'Mano de Obra'!B$1</f>
        <v>Particulares</v>
      </c>
      <c r="D91" s="59" t="str">
        <f>'Mano de Obra'!C$1</f>
        <v>Uis Salud</v>
      </c>
      <c r="E91" s="59" t="str">
        <f>'Mano de Obra'!D$1</f>
        <v>Sura</v>
      </c>
      <c r="F91" s="59" t="str">
        <f>'Mano de Obra'!E$1</f>
        <v>Surath</v>
      </c>
      <c r="G91" s="59" t="str">
        <f>'Mano de Obra'!F$1</f>
        <v>Coomeva mp</v>
      </c>
      <c r="H91" s="59" t="str">
        <f>'Mano de Obra'!G$1</f>
        <v>Presente </v>
      </c>
      <c r="I91" s="59" t="str">
        <f>'Mano de Obra'!H$1</f>
        <v>Allianz</v>
      </c>
      <c r="J91" s="59" t="str">
        <f>'Mano de Obra'!I$1</f>
        <v>Axa Colpatria</v>
      </c>
      <c r="K91" s="59" t="str">
        <f>'Mano de Obra'!J$1</f>
        <v>Convenio1</v>
      </c>
      <c r="L91" s="59" t="str">
        <f>'Mano de Obra'!K$1</f>
        <v>Convenio2</v>
      </c>
      <c r="M91" s="59" t="str">
        <f>'Mano de Obra'!L$1</f>
        <v>Convenio3</v>
      </c>
      <c r="N91" s="59" t="str">
        <f>'Mano de Obra'!M$1</f>
        <v>Convenio4</v>
      </c>
      <c r="O91" s="59" t="str">
        <f>'Mano de Obra'!N$1</f>
        <v>Convenio5</v>
      </c>
      <c r="P91" s="568"/>
    </row>
    <row r="92" ht="15.75" customHeight="1">
      <c r="A92" s="1" t="s">
        <v>412</v>
      </c>
      <c r="C92" s="569">
        <f t="shared" ref="C92:O92" si="35">C74</f>
        <v>16500</v>
      </c>
      <c r="D92" s="569">
        <f t="shared" si="35"/>
        <v>16500</v>
      </c>
      <c r="E92" s="569">
        <f t="shared" si="35"/>
        <v>16500</v>
      </c>
      <c r="F92" s="569">
        <f t="shared" si="35"/>
        <v>16500</v>
      </c>
      <c r="G92" s="569">
        <f t="shared" si="35"/>
        <v>16500</v>
      </c>
      <c r="H92" s="569">
        <f t="shared" si="35"/>
        <v>16500</v>
      </c>
      <c r="I92" s="569">
        <f t="shared" si="35"/>
        <v>16500</v>
      </c>
      <c r="J92" s="569">
        <f t="shared" si="35"/>
        <v>16500</v>
      </c>
      <c r="K92" s="569">
        <f t="shared" si="35"/>
        <v>16500</v>
      </c>
      <c r="L92" s="569">
        <f t="shared" si="35"/>
        <v>16500</v>
      </c>
      <c r="M92" s="569">
        <f t="shared" si="35"/>
        <v>16500</v>
      </c>
      <c r="N92" s="569">
        <f t="shared" si="35"/>
        <v>16500</v>
      </c>
      <c r="O92" s="569">
        <f t="shared" si="35"/>
        <v>16500</v>
      </c>
      <c r="P92" s="571"/>
    </row>
    <row r="93" ht="15.75" customHeight="1">
      <c r="A93" s="1" t="s">
        <v>419</v>
      </c>
      <c r="B93" s="1"/>
      <c r="C93" s="9">
        <f>SUM(CostosGastos!N7:O10)/Consultas!O7</f>
        <v>2266.209316</v>
      </c>
      <c r="D93" s="9">
        <f t="shared" ref="D93:O93" si="36">C93</f>
        <v>2266.209316</v>
      </c>
      <c r="E93" s="9">
        <f t="shared" si="36"/>
        <v>2266.209316</v>
      </c>
      <c r="F93" s="9">
        <f t="shared" si="36"/>
        <v>2266.209316</v>
      </c>
      <c r="G93" s="9">
        <f t="shared" si="36"/>
        <v>2266.209316</v>
      </c>
      <c r="H93" s="9">
        <f t="shared" si="36"/>
        <v>2266.209316</v>
      </c>
      <c r="I93" s="9">
        <f t="shared" si="36"/>
        <v>2266.209316</v>
      </c>
      <c r="J93" s="9">
        <f t="shared" si="36"/>
        <v>2266.209316</v>
      </c>
      <c r="K93" s="9">
        <f t="shared" si="36"/>
        <v>2266.209316</v>
      </c>
      <c r="L93" s="9">
        <f t="shared" si="36"/>
        <v>2266.209316</v>
      </c>
      <c r="M93" s="9">
        <f t="shared" si="36"/>
        <v>2266.209316</v>
      </c>
      <c r="N93" s="9">
        <f t="shared" si="36"/>
        <v>2266.209316</v>
      </c>
      <c r="O93" s="9">
        <f t="shared" si="36"/>
        <v>2266.209316</v>
      </c>
      <c r="P93" s="571"/>
    </row>
    <row r="94" ht="15.75" customHeight="1">
      <c r="B94" s="1" t="s">
        <v>413</v>
      </c>
      <c r="C94" s="572">
        <f t="shared" ref="C94:O94" si="37">C76</f>
        <v>1228.196968</v>
      </c>
      <c r="D94" s="572">
        <f t="shared" si="37"/>
        <v>6511.942086</v>
      </c>
      <c r="E94" s="572">
        <f t="shared" si="37"/>
        <v>1709.662572</v>
      </c>
      <c r="F94" s="572">
        <f t="shared" si="37"/>
        <v>6465.988965</v>
      </c>
      <c r="G94" s="572">
        <f t="shared" si="37"/>
        <v>1546.100375</v>
      </c>
      <c r="H94" s="572">
        <f t="shared" si="37"/>
        <v>6210.836655</v>
      </c>
      <c r="I94" s="572">
        <f t="shared" si="37"/>
        <v>1719.293442</v>
      </c>
      <c r="J94" s="572">
        <f t="shared" si="37"/>
        <v>3534.532104</v>
      </c>
      <c r="K94" s="573">
        <f t="shared" si="37"/>
        <v>0</v>
      </c>
      <c r="L94" s="573">
        <f t="shared" si="37"/>
        <v>0</v>
      </c>
      <c r="M94" s="573">
        <f t="shared" si="37"/>
        <v>0</v>
      </c>
      <c r="N94" s="573">
        <f t="shared" si="37"/>
        <v>0</v>
      </c>
      <c r="O94" s="573">
        <f t="shared" si="37"/>
        <v>0</v>
      </c>
      <c r="P94" s="571"/>
    </row>
    <row r="95" ht="15.75" customHeight="1">
      <c r="P95" s="571"/>
    </row>
    <row r="96" ht="15.75" customHeight="1">
      <c r="A96" s="1" t="s">
        <v>447</v>
      </c>
      <c r="C96" s="574">
        <f t="shared" ref="C96:O96" si="38">C93+C94</f>
        <v>3494.406283</v>
      </c>
      <c r="D96" s="574">
        <f t="shared" si="38"/>
        <v>8778.151401</v>
      </c>
      <c r="E96" s="574">
        <f t="shared" si="38"/>
        <v>3975.871888</v>
      </c>
      <c r="F96" s="574">
        <f t="shared" si="38"/>
        <v>8732.198281</v>
      </c>
      <c r="G96" s="574">
        <f t="shared" si="38"/>
        <v>3812.309691</v>
      </c>
      <c r="H96" s="574">
        <f t="shared" si="38"/>
        <v>8477.04597</v>
      </c>
      <c r="I96" s="574">
        <f t="shared" si="38"/>
        <v>3985.502758</v>
      </c>
      <c r="J96" s="574">
        <f t="shared" si="38"/>
        <v>5800.74142</v>
      </c>
      <c r="K96" s="574">
        <f t="shared" si="38"/>
        <v>2266.209316</v>
      </c>
      <c r="L96" s="574">
        <f t="shared" si="38"/>
        <v>2266.209316</v>
      </c>
      <c r="M96" s="574">
        <f t="shared" si="38"/>
        <v>2266.209316</v>
      </c>
      <c r="N96" s="574">
        <f t="shared" si="38"/>
        <v>2266.209316</v>
      </c>
      <c r="O96" s="574">
        <f t="shared" si="38"/>
        <v>2266.209316</v>
      </c>
      <c r="P96" s="571"/>
    </row>
    <row r="97" ht="15.75" customHeight="1">
      <c r="P97" s="571"/>
    </row>
    <row r="98" ht="15.75" customHeight="1">
      <c r="P98" s="571"/>
    </row>
    <row r="99" ht="15.75" customHeight="1">
      <c r="A99" s="1" t="s">
        <v>448</v>
      </c>
      <c r="P99" s="571"/>
    </row>
    <row r="100" ht="15.75" customHeight="1">
      <c r="P100" s="571"/>
    </row>
    <row r="101" ht="15.75" customHeight="1">
      <c r="B101" s="1" t="s">
        <v>449</v>
      </c>
      <c r="C101" s="574">
        <f>'Reporte Egresos Unitarios'!N16+'Reporte Egresos Unitarios'!O16</f>
        <v>18275.16063</v>
      </c>
      <c r="D101" s="574">
        <f t="shared" ref="D101:O101" si="39">C101</f>
        <v>18275.16063</v>
      </c>
      <c r="E101" s="574">
        <f t="shared" si="39"/>
        <v>18275.16063</v>
      </c>
      <c r="F101" s="574">
        <f t="shared" si="39"/>
        <v>18275.16063</v>
      </c>
      <c r="G101" s="574">
        <f t="shared" si="39"/>
        <v>18275.16063</v>
      </c>
      <c r="H101" s="574">
        <f t="shared" si="39"/>
        <v>18275.16063</v>
      </c>
      <c r="I101" s="574">
        <f t="shared" si="39"/>
        <v>18275.16063</v>
      </c>
      <c r="J101" s="574">
        <f t="shared" si="39"/>
        <v>18275.16063</v>
      </c>
      <c r="K101" s="574">
        <f t="shared" si="39"/>
        <v>18275.16063</v>
      </c>
      <c r="L101" s="574">
        <f t="shared" si="39"/>
        <v>18275.16063</v>
      </c>
      <c r="M101" s="574">
        <f t="shared" si="39"/>
        <v>18275.16063</v>
      </c>
      <c r="N101" s="574">
        <f t="shared" si="39"/>
        <v>18275.16063</v>
      </c>
      <c r="O101" s="574">
        <f t="shared" si="39"/>
        <v>18275.16063</v>
      </c>
      <c r="P101" s="571"/>
    </row>
    <row r="102" ht="15.75" customHeight="1">
      <c r="B102" s="1" t="s">
        <v>269</v>
      </c>
      <c r="C102" s="574">
        <f>'Reporte Egresos Unitarios'!N18+'Reporte Egresos Unitarios'!O18</f>
        <v>1377.244089</v>
      </c>
      <c r="D102" s="574">
        <f t="shared" ref="D102:O102" si="40">C102</f>
        <v>1377.244089</v>
      </c>
      <c r="E102" s="574">
        <f t="shared" si="40"/>
        <v>1377.244089</v>
      </c>
      <c r="F102" s="574">
        <f t="shared" si="40"/>
        <v>1377.244089</v>
      </c>
      <c r="G102" s="574">
        <f t="shared" si="40"/>
        <v>1377.244089</v>
      </c>
      <c r="H102" s="574">
        <f t="shared" si="40"/>
        <v>1377.244089</v>
      </c>
      <c r="I102" s="574">
        <f t="shared" si="40"/>
        <v>1377.244089</v>
      </c>
      <c r="J102" s="574">
        <f t="shared" si="40"/>
        <v>1377.244089</v>
      </c>
      <c r="K102" s="574">
        <f t="shared" si="40"/>
        <v>1377.244089</v>
      </c>
      <c r="L102" s="574">
        <f t="shared" si="40"/>
        <v>1377.244089</v>
      </c>
      <c r="M102" s="574">
        <f t="shared" si="40"/>
        <v>1377.244089</v>
      </c>
      <c r="N102" s="574">
        <f t="shared" si="40"/>
        <v>1377.244089</v>
      </c>
      <c r="O102" s="574">
        <f t="shared" si="40"/>
        <v>1377.244089</v>
      </c>
      <c r="P102" s="571"/>
    </row>
    <row r="103" ht="15.75" customHeight="1">
      <c r="B103" s="1" t="s">
        <v>450</v>
      </c>
      <c r="C103" s="574">
        <f>'Reporte Egresos Unitarios'!N20+'Reporte Egresos Unitarios'!O20</f>
        <v>450.9428187</v>
      </c>
      <c r="D103" s="574">
        <f t="shared" ref="D103:O103" si="41">C103</f>
        <v>450.9428187</v>
      </c>
      <c r="E103" s="574">
        <f t="shared" si="41"/>
        <v>450.9428187</v>
      </c>
      <c r="F103" s="574">
        <f t="shared" si="41"/>
        <v>450.9428187</v>
      </c>
      <c r="G103" s="574">
        <f t="shared" si="41"/>
        <v>450.9428187</v>
      </c>
      <c r="H103" s="574">
        <f t="shared" si="41"/>
        <v>450.9428187</v>
      </c>
      <c r="I103" s="574">
        <f t="shared" si="41"/>
        <v>450.9428187</v>
      </c>
      <c r="J103" s="574">
        <f t="shared" si="41"/>
        <v>450.9428187</v>
      </c>
      <c r="K103" s="574">
        <f t="shared" si="41"/>
        <v>450.9428187</v>
      </c>
      <c r="L103" s="574">
        <f t="shared" si="41"/>
        <v>450.9428187</v>
      </c>
      <c r="M103" s="574">
        <f t="shared" si="41"/>
        <v>450.9428187</v>
      </c>
      <c r="N103" s="574">
        <f t="shared" si="41"/>
        <v>450.9428187</v>
      </c>
      <c r="O103" s="574">
        <f t="shared" si="41"/>
        <v>450.9428187</v>
      </c>
      <c r="P103" s="571"/>
    </row>
    <row r="104" ht="15.75" customHeight="1">
      <c r="P104" s="571"/>
    </row>
    <row r="105" ht="15.75" customHeight="1">
      <c r="P105" s="571"/>
    </row>
    <row r="106" ht="15.75" customHeight="1">
      <c r="A106" s="575" t="s">
        <v>456</v>
      </c>
      <c r="B106" s="43"/>
      <c r="C106" s="576">
        <f t="shared" ref="C106:O106" si="42">C92+C96+C101+C102+C103</f>
        <v>40097.75382</v>
      </c>
      <c r="D106" s="576">
        <f t="shared" si="42"/>
        <v>45381.49894</v>
      </c>
      <c r="E106" s="576">
        <f t="shared" si="42"/>
        <v>40579.21942</v>
      </c>
      <c r="F106" s="576">
        <f t="shared" si="42"/>
        <v>45335.54581</v>
      </c>
      <c r="G106" s="576">
        <f t="shared" si="42"/>
        <v>40415.65722</v>
      </c>
      <c r="H106" s="576">
        <f t="shared" si="42"/>
        <v>45080.3935</v>
      </c>
      <c r="I106" s="576">
        <f t="shared" si="42"/>
        <v>40588.85029</v>
      </c>
      <c r="J106" s="576">
        <f t="shared" si="42"/>
        <v>42404.08895</v>
      </c>
      <c r="K106" s="576">
        <f t="shared" si="42"/>
        <v>38869.55685</v>
      </c>
      <c r="L106" s="576">
        <f t="shared" si="42"/>
        <v>38869.55685</v>
      </c>
      <c r="M106" s="576">
        <f t="shared" si="42"/>
        <v>38869.55685</v>
      </c>
      <c r="N106" s="576">
        <f t="shared" si="42"/>
        <v>38869.55685</v>
      </c>
      <c r="O106" s="576">
        <f t="shared" si="42"/>
        <v>38869.55685</v>
      </c>
      <c r="P106" s="578"/>
    </row>
    <row r="107" ht="15.75" customHeight="1">
      <c r="P107" s="571"/>
    </row>
    <row r="108" ht="15.75" customHeight="1">
      <c r="P108" s="571"/>
    </row>
    <row r="109" ht="15.75" customHeight="1">
      <c r="A109" s="1" t="s">
        <v>120</v>
      </c>
      <c r="B109" s="1"/>
      <c r="C109" s="59" t="str">
        <f>'Mano de Obra'!B$1</f>
        <v>Particulares</v>
      </c>
      <c r="D109" s="59" t="str">
        <f>'Mano de Obra'!C$1</f>
        <v>Uis Salud</v>
      </c>
      <c r="E109" s="59" t="str">
        <f>'Mano de Obra'!D$1</f>
        <v>Sura</v>
      </c>
      <c r="F109" s="59" t="str">
        <f>'Mano de Obra'!E$1</f>
        <v>Surath</v>
      </c>
      <c r="G109" s="59" t="str">
        <f>'Mano de Obra'!F$1</f>
        <v>Coomeva mp</v>
      </c>
      <c r="H109" s="59" t="str">
        <f>'Mano de Obra'!G$1</f>
        <v>Presente </v>
      </c>
      <c r="I109" s="59" t="str">
        <f>'Mano de Obra'!H$1</f>
        <v>Allianz</v>
      </c>
      <c r="J109" s="59" t="str">
        <f>'Mano de Obra'!I$1</f>
        <v>Axa Colpatria</v>
      </c>
      <c r="K109" s="59" t="str">
        <f>'Mano de Obra'!J$1</f>
        <v>Convenio1</v>
      </c>
      <c r="L109" s="59" t="str">
        <f>'Mano de Obra'!K$1</f>
        <v>Convenio2</v>
      </c>
      <c r="M109" s="59" t="str">
        <f>'Mano de Obra'!L$1</f>
        <v>Convenio3</v>
      </c>
      <c r="N109" s="59" t="str">
        <f>'Mano de Obra'!M$1</f>
        <v>Convenio4</v>
      </c>
      <c r="O109" s="59" t="str">
        <f>'Mano de Obra'!N$1</f>
        <v>Convenio5</v>
      </c>
      <c r="P109" s="568"/>
    </row>
    <row r="110" ht="15.75" customHeight="1">
      <c r="A110" s="1" t="s">
        <v>412</v>
      </c>
      <c r="C110" s="569">
        <f>'Mano de Obra'!$B$8</f>
        <v>16500</v>
      </c>
      <c r="D110" s="569">
        <f>'Mano de Obra'!$B$8</f>
        <v>16500</v>
      </c>
      <c r="E110" s="569">
        <f>'Mano de Obra'!$B$8</f>
        <v>16500</v>
      </c>
      <c r="F110" s="569">
        <f>'Mano de Obra'!$B$8</f>
        <v>16500</v>
      </c>
      <c r="G110" s="569">
        <f>'Mano de Obra'!$B$8</f>
        <v>16500</v>
      </c>
      <c r="H110" s="569">
        <f>'Mano de Obra'!$B$8</f>
        <v>16500</v>
      </c>
      <c r="I110" s="569">
        <f>'Mano de Obra'!$B$8</f>
        <v>16500</v>
      </c>
      <c r="J110" s="569">
        <f>'Mano de Obra'!$B$8</f>
        <v>16500</v>
      </c>
      <c r="K110" s="569">
        <f>'Mano de Obra'!$B$8</f>
        <v>16500</v>
      </c>
      <c r="L110" s="569">
        <f>'Mano de Obra'!$B$8</f>
        <v>16500</v>
      </c>
      <c r="M110" s="569">
        <f>'Mano de Obra'!$B$8</f>
        <v>16500</v>
      </c>
      <c r="N110" s="569">
        <f>'Mano de Obra'!$B$8</f>
        <v>16500</v>
      </c>
      <c r="O110" s="569">
        <f>'Mano de Obra'!$B$8</f>
        <v>16500</v>
      </c>
      <c r="P110" s="571"/>
    </row>
    <row r="111" ht="15.75" customHeight="1">
      <c r="A111" s="1" t="s">
        <v>419</v>
      </c>
      <c r="B111" s="1"/>
      <c r="C111" s="9">
        <f>SUM(CostosGastos!P7:Q10)/Consultas!O8</f>
        <v>1727.391232</v>
      </c>
      <c r="D111" s="9">
        <f t="shared" ref="D111:O111" si="43">C111</f>
        <v>1727.391232</v>
      </c>
      <c r="E111" s="9">
        <f t="shared" si="43"/>
        <v>1727.391232</v>
      </c>
      <c r="F111" s="9">
        <f t="shared" si="43"/>
        <v>1727.391232</v>
      </c>
      <c r="G111" s="9">
        <f t="shared" si="43"/>
        <v>1727.391232</v>
      </c>
      <c r="H111" s="9">
        <f t="shared" si="43"/>
        <v>1727.391232</v>
      </c>
      <c r="I111" s="9">
        <f t="shared" si="43"/>
        <v>1727.391232</v>
      </c>
      <c r="J111" s="9">
        <f t="shared" si="43"/>
        <v>1727.391232</v>
      </c>
      <c r="K111" s="9">
        <f t="shared" si="43"/>
        <v>1727.391232</v>
      </c>
      <c r="L111" s="9">
        <f t="shared" si="43"/>
        <v>1727.391232</v>
      </c>
      <c r="M111" s="9">
        <f t="shared" si="43"/>
        <v>1727.391232</v>
      </c>
      <c r="N111" s="9">
        <f t="shared" si="43"/>
        <v>1727.391232</v>
      </c>
      <c r="O111" s="9">
        <f t="shared" si="43"/>
        <v>1727.391232</v>
      </c>
      <c r="P111" s="571"/>
    </row>
    <row r="112" ht="15.75" customHeight="1">
      <c r="B112" s="1" t="s">
        <v>413</v>
      </c>
      <c r="C112" s="572">
        <f t="shared" ref="C112:O112" si="44">C94</f>
        <v>1228.196968</v>
      </c>
      <c r="D112" s="572">
        <f t="shared" si="44"/>
        <v>6511.942086</v>
      </c>
      <c r="E112" s="572">
        <f t="shared" si="44"/>
        <v>1709.662572</v>
      </c>
      <c r="F112" s="572">
        <f t="shared" si="44"/>
        <v>6465.988965</v>
      </c>
      <c r="G112" s="572">
        <f t="shared" si="44"/>
        <v>1546.100375</v>
      </c>
      <c r="H112" s="572">
        <f t="shared" si="44"/>
        <v>6210.836655</v>
      </c>
      <c r="I112" s="572">
        <f t="shared" si="44"/>
        <v>1719.293442</v>
      </c>
      <c r="J112" s="572">
        <f t="shared" si="44"/>
        <v>3534.532104</v>
      </c>
      <c r="K112" s="573">
        <f t="shared" si="44"/>
        <v>0</v>
      </c>
      <c r="L112" s="573">
        <f t="shared" si="44"/>
        <v>0</v>
      </c>
      <c r="M112" s="573">
        <f t="shared" si="44"/>
        <v>0</v>
      </c>
      <c r="N112" s="573">
        <f t="shared" si="44"/>
        <v>0</v>
      </c>
      <c r="O112" s="573">
        <f t="shared" si="44"/>
        <v>0</v>
      </c>
      <c r="P112" s="571"/>
    </row>
    <row r="113" ht="15.75" customHeight="1">
      <c r="P113" s="571"/>
    </row>
    <row r="114" ht="15.75" customHeight="1">
      <c r="A114" s="1" t="s">
        <v>447</v>
      </c>
      <c r="C114" s="574">
        <f t="shared" ref="C114:O114" si="45">C111+C112</f>
        <v>2955.5882</v>
      </c>
      <c r="D114" s="574">
        <f t="shared" si="45"/>
        <v>8239.333318</v>
      </c>
      <c r="E114" s="574">
        <f t="shared" si="45"/>
        <v>3437.053804</v>
      </c>
      <c r="F114" s="574">
        <f t="shared" si="45"/>
        <v>8193.380197</v>
      </c>
      <c r="G114" s="574">
        <f t="shared" si="45"/>
        <v>3273.491607</v>
      </c>
      <c r="H114" s="574">
        <f t="shared" si="45"/>
        <v>7938.227887</v>
      </c>
      <c r="I114" s="574">
        <f t="shared" si="45"/>
        <v>3446.684674</v>
      </c>
      <c r="J114" s="574">
        <f t="shared" si="45"/>
        <v>5261.923336</v>
      </c>
      <c r="K114" s="574">
        <f t="shared" si="45"/>
        <v>1727.391232</v>
      </c>
      <c r="L114" s="574">
        <f t="shared" si="45"/>
        <v>1727.391232</v>
      </c>
      <c r="M114" s="574">
        <f t="shared" si="45"/>
        <v>1727.391232</v>
      </c>
      <c r="N114" s="574">
        <f t="shared" si="45"/>
        <v>1727.391232</v>
      </c>
      <c r="O114" s="574">
        <f t="shared" si="45"/>
        <v>1727.391232</v>
      </c>
      <c r="P114" s="571"/>
    </row>
    <row r="115" ht="15.75" customHeight="1">
      <c r="P115" s="571"/>
    </row>
    <row r="116" ht="15.75" customHeight="1">
      <c r="P116" s="571"/>
    </row>
    <row r="117" ht="15.75" customHeight="1">
      <c r="A117" s="1" t="s">
        <v>448</v>
      </c>
      <c r="P117" s="571"/>
    </row>
    <row r="118" ht="15.75" customHeight="1">
      <c r="P118" s="571"/>
    </row>
    <row r="119" ht="15.75" customHeight="1">
      <c r="B119" s="1" t="s">
        <v>449</v>
      </c>
      <c r="C119" s="574">
        <f>'Reporte Egresos Unitarios'!P16+'Reporte Egresos Unitarios'!Q16</f>
        <v>17145.81637</v>
      </c>
      <c r="D119" s="574">
        <f t="shared" ref="D119:O119" si="46">C119</f>
        <v>17145.81637</v>
      </c>
      <c r="E119" s="574">
        <f t="shared" si="46"/>
        <v>17145.81637</v>
      </c>
      <c r="F119" s="574">
        <f t="shared" si="46"/>
        <v>17145.81637</v>
      </c>
      <c r="G119" s="574">
        <f t="shared" si="46"/>
        <v>17145.81637</v>
      </c>
      <c r="H119" s="574">
        <f t="shared" si="46"/>
        <v>17145.81637</v>
      </c>
      <c r="I119" s="574">
        <f t="shared" si="46"/>
        <v>17145.81637</v>
      </c>
      <c r="J119" s="574">
        <f t="shared" si="46"/>
        <v>17145.81637</v>
      </c>
      <c r="K119" s="574">
        <f t="shared" si="46"/>
        <v>17145.81637</v>
      </c>
      <c r="L119" s="574">
        <f t="shared" si="46"/>
        <v>17145.81637</v>
      </c>
      <c r="M119" s="574">
        <f t="shared" si="46"/>
        <v>17145.81637</v>
      </c>
      <c r="N119" s="574">
        <f t="shared" si="46"/>
        <v>17145.81637</v>
      </c>
      <c r="O119" s="574">
        <f t="shared" si="46"/>
        <v>17145.81637</v>
      </c>
      <c r="P119" s="571"/>
    </row>
    <row r="120" ht="15.75" customHeight="1">
      <c r="B120" s="1" t="s">
        <v>269</v>
      </c>
      <c r="C120" s="574">
        <f>'Reporte Egresos Unitarios'!P18+'Reporte Egresos Unitarios'!Q18</f>
        <v>0</v>
      </c>
      <c r="D120" s="574">
        <f t="shared" ref="D120:O120" si="47">C120</f>
        <v>0</v>
      </c>
      <c r="E120" s="574">
        <f t="shared" si="47"/>
        <v>0</v>
      </c>
      <c r="F120" s="574">
        <f t="shared" si="47"/>
        <v>0</v>
      </c>
      <c r="G120" s="574">
        <f t="shared" si="47"/>
        <v>0</v>
      </c>
      <c r="H120" s="574">
        <f t="shared" si="47"/>
        <v>0</v>
      </c>
      <c r="I120" s="574">
        <f t="shared" si="47"/>
        <v>0</v>
      </c>
      <c r="J120" s="574">
        <f t="shared" si="47"/>
        <v>0</v>
      </c>
      <c r="K120" s="574">
        <f t="shared" si="47"/>
        <v>0</v>
      </c>
      <c r="L120" s="574">
        <f t="shared" si="47"/>
        <v>0</v>
      </c>
      <c r="M120" s="574">
        <f t="shared" si="47"/>
        <v>0</v>
      </c>
      <c r="N120" s="574">
        <f t="shared" si="47"/>
        <v>0</v>
      </c>
      <c r="O120" s="574">
        <f t="shared" si="47"/>
        <v>0</v>
      </c>
      <c r="P120" s="571"/>
    </row>
    <row r="121" ht="15.75" customHeight="1">
      <c r="B121" s="1" t="s">
        <v>450</v>
      </c>
      <c r="C121" s="574">
        <f>'Reporte Egresos Unitarios'!P20+'Reporte Egresos Unitarios'!Q20</f>
        <v>315.9659065</v>
      </c>
      <c r="D121" s="574">
        <f t="shared" ref="D121:O121" si="48">C121</f>
        <v>315.9659065</v>
      </c>
      <c r="E121" s="574">
        <f t="shared" si="48"/>
        <v>315.9659065</v>
      </c>
      <c r="F121" s="574">
        <f t="shared" si="48"/>
        <v>315.9659065</v>
      </c>
      <c r="G121" s="574">
        <f t="shared" si="48"/>
        <v>315.9659065</v>
      </c>
      <c r="H121" s="574">
        <f t="shared" si="48"/>
        <v>315.9659065</v>
      </c>
      <c r="I121" s="574">
        <f t="shared" si="48"/>
        <v>315.9659065</v>
      </c>
      <c r="J121" s="574">
        <f t="shared" si="48"/>
        <v>315.9659065</v>
      </c>
      <c r="K121" s="574">
        <f t="shared" si="48"/>
        <v>315.9659065</v>
      </c>
      <c r="L121" s="574">
        <f t="shared" si="48"/>
        <v>315.9659065</v>
      </c>
      <c r="M121" s="574">
        <f t="shared" si="48"/>
        <v>315.9659065</v>
      </c>
      <c r="N121" s="574">
        <f t="shared" si="48"/>
        <v>315.9659065</v>
      </c>
      <c r="O121" s="574">
        <f t="shared" si="48"/>
        <v>315.9659065</v>
      </c>
      <c r="P121" s="571"/>
    </row>
    <row r="122" ht="15.75" customHeight="1">
      <c r="P122" s="571"/>
    </row>
    <row r="123" ht="15.75" customHeight="1">
      <c r="P123" s="571"/>
    </row>
    <row r="124" ht="15.75" customHeight="1">
      <c r="A124" s="575" t="s">
        <v>457</v>
      </c>
      <c r="B124" s="43"/>
      <c r="C124" s="576">
        <f t="shared" ref="C124:O124" si="49">C110+C114+C119+C120+C121</f>
        <v>36917.37048</v>
      </c>
      <c r="D124" s="576">
        <f t="shared" si="49"/>
        <v>42201.1156</v>
      </c>
      <c r="E124" s="576">
        <f t="shared" si="49"/>
        <v>37398.83609</v>
      </c>
      <c r="F124" s="576">
        <f t="shared" si="49"/>
        <v>42155.16248</v>
      </c>
      <c r="G124" s="576">
        <f t="shared" si="49"/>
        <v>37235.27389</v>
      </c>
      <c r="H124" s="576">
        <f t="shared" si="49"/>
        <v>41900.01017</v>
      </c>
      <c r="I124" s="576">
        <f t="shared" si="49"/>
        <v>37408.46696</v>
      </c>
      <c r="J124" s="576">
        <f t="shared" si="49"/>
        <v>39223.70562</v>
      </c>
      <c r="K124" s="576">
        <f t="shared" si="49"/>
        <v>35689.17351</v>
      </c>
      <c r="L124" s="576">
        <f t="shared" si="49"/>
        <v>35689.17351</v>
      </c>
      <c r="M124" s="576">
        <f t="shared" si="49"/>
        <v>35689.17351</v>
      </c>
      <c r="N124" s="576">
        <f t="shared" si="49"/>
        <v>35689.17351</v>
      </c>
      <c r="O124" s="576">
        <f t="shared" si="49"/>
        <v>35689.17351</v>
      </c>
      <c r="P124" s="176"/>
    </row>
    <row r="125" ht="15.75" customHeight="1">
      <c r="P125" s="571"/>
    </row>
    <row r="126" ht="15.75" customHeight="1">
      <c r="P126" s="571"/>
    </row>
    <row r="127" ht="15.75" customHeight="1">
      <c r="A127" s="1" t="s">
        <v>121</v>
      </c>
      <c r="B127" s="1"/>
      <c r="C127" s="59" t="str">
        <f>'Mano de Obra'!B$1</f>
        <v>Particulares</v>
      </c>
      <c r="D127" s="59" t="str">
        <f>'Mano de Obra'!C$1</f>
        <v>Uis Salud</v>
      </c>
      <c r="E127" s="59" t="str">
        <f>'Mano de Obra'!D$1</f>
        <v>Sura</v>
      </c>
      <c r="F127" s="59" t="str">
        <f>'Mano de Obra'!E$1</f>
        <v>Surath</v>
      </c>
      <c r="G127" s="59" t="str">
        <f>'Mano de Obra'!F$1</f>
        <v>Coomeva mp</v>
      </c>
      <c r="H127" s="59" t="str">
        <f>'Mano de Obra'!G$1</f>
        <v>Presente </v>
      </c>
      <c r="I127" s="59" t="str">
        <f>'Mano de Obra'!H$1</f>
        <v>Allianz</v>
      </c>
      <c r="J127" s="59" t="str">
        <f>'Mano de Obra'!I$1</f>
        <v>Axa Colpatria</v>
      </c>
      <c r="K127" s="59" t="str">
        <f>'Mano de Obra'!J$1</f>
        <v>Convenio1</v>
      </c>
      <c r="L127" s="59" t="str">
        <f>'Mano de Obra'!K$1</f>
        <v>Convenio2</v>
      </c>
      <c r="M127" s="59" t="str">
        <f>'Mano de Obra'!L$1</f>
        <v>Convenio3</v>
      </c>
      <c r="N127" s="59" t="str">
        <f>'Mano de Obra'!M$1</f>
        <v>Convenio4</v>
      </c>
      <c r="O127" s="59" t="str">
        <f>'Mano de Obra'!N$1</f>
        <v>Convenio5</v>
      </c>
      <c r="P127" s="568"/>
    </row>
    <row r="128" ht="15.75" customHeight="1">
      <c r="A128" s="1" t="s">
        <v>412</v>
      </c>
      <c r="C128" s="569">
        <f t="shared" ref="C128:O128" si="50">C110</f>
        <v>16500</v>
      </c>
      <c r="D128" s="569">
        <f t="shared" si="50"/>
        <v>16500</v>
      </c>
      <c r="E128" s="569">
        <f t="shared" si="50"/>
        <v>16500</v>
      </c>
      <c r="F128" s="569">
        <f t="shared" si="50"/>
        <v>16500</v>
      </c>
      <c r="G128" s="569">
        <f t="shared" si="50"/>
        <v>16500</v>
      </c>
      <c r="H128" s="569">
        <f t="shared" si="50"/>
        <v>16500</v>
      </c>
      <c r="I128" s="569">
        <f t="shared" si="50"/>
        <v>16500</v>
      </c>
      <c r="J128" s="569">
        <f t="shared" si="50"/>
        <v>16500</v>
      </c>
      <c r="K128" s="569">
        <f t="shared" si="50"/>
        <v>16500</v>
      </c>
      <c r="L128" s="569">
        <f t="shared" si="50"/>
        <v>16500</v>
      </c>
      <c r="M128" s="569">
        <f t="shared" si="50"/>
        <v>16500</v>
      </c>
      <c r="N128" s="569">
        <f t="shared" si="50"/>
        <v>16500</v>
      </c>
      <c r="O128" s="569">
        <f t="shared" si="50"/>
        <v>16500</v>
      </c>
      <c r="P128" s="571"/>
    </row>
    <row r="129" ht="15.75" customHeight="1">
      <c r="A129" s="1" t="s">
        <v>419</v>
      </c>
      <c r="B129" s="1"/>
      <c r="C129" s="9">
        <f>SUM(CostosGastos!R7:S10)/Consultas!O9</f>
        <v>2266.227323</v>
      </c>
      <c r="D129" s="9">
        <f t="shared" ref="D129:O129" si="51">C129</f>
        <v>2266.227323</v>
      </c>
      <c r="E129" s="9">
        <f t="shared" si="51"/>
        <v>2266.227323</v>
      </c>
      <c r="F129" s="9">
        <f t="shared" si="51"/>
        <v>2266.227323</v>
      </c>
      <c r="G129" s="9">
        <f t="shared" si="51"/>
        <v>2266.227323</v>
      </c>
      <c r="H129" s="9">
        <f t="shared" si="51"/>
        <v>2266.227323</v>
      </c>
      <c r="I129" s="9">
        <f t="shared" si="51"/>
        <v>2266.227323</v>
      </c>
      <c r="J129" s="9">
        <f t="shared" si="51"/>
        <v>2266.227323</v>
      </c>
      <c r="K129" s="9">
        <f t="shared" si="51"/>
        <v>2266.227323</v>
      </c>
      <c r="L129" s="9">
        <f t="shared" si="51"/>
        <v>2266.227323</v>
      </c>
      <c r="M129" s="9">
        <f t="shared" si="51"/>
        <v>2266.227323</v>
      </c>
      <c r="N129" s="9">
        <f t="shared" si="51"/>
        <v>2266.227323</v>
      </c>
      <c r="O129" s="9">
        <f t="shared" si="51"/>
        <v>2266.227323</v>
      </c>
      <c r="P129" s="571"/>
    </row>
    <row r="130" ht="15.75" customHeight="1">
      <c r="B130" s="1" t="s">
        <v>413</v>
      </c>
      <c r="C130" s="572">
        <f t="shared" ref="C130:O130" si="52">C112</f>
        <v>1228.196968</v>
      </c>
      <c r="D130" s="572">
        <f t="shared" si="52"/>
        <v>6511.942086</v>
      </c>
      <c r="E130" s="572">
        <f t="shared" si="52"/>
        <v>1709.662572</v>
      </c>
      <c r="F130" s="572">
        <f t="shared" si="52"/>
        <v>6465.988965</v>
      </c>
      <c r="G130" s="572">
        <f t="shared" si="52"/>
        <v>1546.100375</v>
      </c>
      <c r="H130" s="572">
        <f t="shared" si="52"/>
        <v>6210.836655</v>
      </c>
      <c r="I130" s="572">
        <f t="shared" si="52"/>
        <v>1719.293442</v>
      </c>
      <c r="J130" s="572">
        <f t="shared" si="52"/>
        <v>3534.532104</v>
      </c>
      <c r="K130" s="573">
        <f t="shared" si="52"/>
        <v>0</v>
      </c>
      <c r="L130" s="573">
        <f t="shared" si="52"/>
        <v>0</v>
      </c>
      <c r="M130" s="573">
        <f t="shared" si="52"/>
        <v>0</v>
      </c>
      <c r="N130" s="573">
        <f t="shared" si="52"/>
        <v>0</v>
      </c>
      <c r="O130" s="573">
        <f t="shared" si="52"/>
        <v>0</v>
      </c>
      <c r="P130" s="571"/>
    </row>
    <row r="131" ht="15.75" customHeight="1">
      <c r="P131" s="571"/>
    </row>
    <row r="132" ht="15.75" customHeight="1">
      <c r="A132" s="1" t="s">
        <v>447</v>
      </c>
      <c r="C132" s="574">
        <f t="shared" ref="C132:O132" si="53">C129+C130</f>
        <v>3494.424291</v>
      </c>
      <c r="D132" s="574">
        <f t="shared" si="53"/>
        <v>8778.169409</v>
      </c>
      <c r="E132" s="574">
        <f t="shared" si="53"/>
        <v>3975.889895</v>
      </c>
      <c r="F132" s="574">
        <f t="shared" si="53"/>
        <v>8732.216289</v>
      </c>
      <c r="G132" s="574">
        <f t="shared" si="53"/>
        <v>3812.327699</v>
      </c>
      <c r="H132" s="574">
        <f t="shared" si="53"/>
        <v>8477.063978</v>
      </c>
      <c r="I132" s="574">
        <f t="shared" si="53"/>
        <v>3985.520766</v>
      </c>
      <c r="J132" s="574">
        <f t="shared" si="53"/>
        <v>5800.759427</v>
      </c>
      <c r="K132" s="574">
        <f t="shared" si="53"/>
        <v>2266.227323</v>
      </c>
      <c r="L132" s="574">
        <f t="shared" si="53"/>
        <v>2266.227323</v>
      </c>
      <c r="M132" s="574">
        <f t="shared" si="53"/>
        <v>2266.227323</v>
      </c>
      <c r="N132" s="574">
        <f t="shared" si="53"/>
        <v>2266.227323</v>
      </c>
      <c r="O132" s="574">
        <f t="shared" si="53"/>
        <v>2266.227323</v>
      </c>
      <c r="P132" s="571"/>
    </row>
    <row r="133" ht="15.75" customHeight="1">
      <c r="P133" s="571"/>
    </row>
    <row r="134" ht="15.75" customHeight="1">
      <c r="P134" s="571"/>
    </row>
    <row r="135" ht="15.75" customHeight="1">
      <c r="A135" s="1" t="s">
        <v>448</v>
      </c>
      <c r="P135" s="571"/>
    </row>
    <row r="136" ht="15.75" customHeight="1">
      <c r="P136" s="571"/>
    </row>
    <row r="137" ht="15.75" customHeight="1">
      <c r="B137" s="1" t="s">
        <v>449</v>
      </c>
      <c r="C137" s="574">
        <f>'Reporte Egresos Unitarios'!R16+'Reporte Egresos Unitarios'!S16</f>
        <v>15417.05666</v>
      </c>
      <c r="D137" s="574">
        <f t="shared" ref="D137:O137" si="54">C137</f>
        <v>15417.05666</v>
      </c>
      <c r="E137" s="574">
        <f t="shared" si="54"/>
        <v>15417.05666</v>
      </c>
      <c r="F137" s="574">
        <f t="shared" si="54"/>
        <v>15417.05666</v>
      </c>
      <c r="G137" s="574">
        <f t="shared" si="54"/>
        <v>15417.05666</v>
      </c>
      <c r="H137" s="574">
        <f t="shared" si="54"/>
        <v>15417.05666</v>
      </c>
      <c r="I137" s="574">
        <f t="shared" si="54"/>
        <v>15417.05666</v>
      </c>
      <c r="J137" s="574">
        <f t="shared" si="54"/>
        <v>15417.05666</v>
      </c>
      <c r="K137" s="574">
        <f t="shared" si="54"/>
        <v>15417.05666</v>
      </c>
      <c r="L137" s="574">
        <f t="shared" si="54"/>
        <v>15417.05666</v>
      </c>
      <c r="M137" s="574">
        <f t="shared" si="54"/>
        <v>15417.05666</v>
      </c>
      <c r="N137" s="574">
        <f t="shared" si="54"/>
        <v>15417.05666</v>
      </c>
      <c r="O137" s="574">
        <f t="shared" si="54"/>
        <v>15417.05666</v>
      </c>
      <c r="P137" s="571"/>
    </row>
    <row r="138" ht="15.75" customHeight="1">
      <c r="B138" s="1" t="s">
        <v>269</v>
      </c>
      <c r="C138" s="574">
        <f>'Reporte Egresos Unitarios'!S18+'Reporte Egresos Unitarios'!T18</f>
        <v>800.1593739</v>
      </c>
      <c r="D138" s="574">
        <f t="shared" ref="D138:O138" si="55">C138</f>
        <v>800.1593739</v>
      </c>
      <c r="E138" s="574">
        <f t="shared" si="55"/>
        <v>800.1593739</v>
      </c>
      <c r="F138" s="574">
        <f t="shared" si="55"/>
        <v>800.1593739</v>
      </c>
      <c r="G138" s="574">
        <f t="shared" si="55"/>
        <v>800.1593739</v>
      </c>
      <c r="H138" s="574">
        <f t="shared" si="55"/>
        <v>800.1593739</v>
      </c>
      <c r="I138" s="574">
        <f t="shared" si="55"/>
        <v>800.1593739</v>
      </c>
      <c r="J138" s="574">
        <f t="shared" si="55"/>
        <v>800.1593739</v>
      </c>
      <c r="K138" s="574">
        <f t="shared" si="55"/>
        <v>800.1593739</v>
      </c>
      <c r="L138" s="574">
        <f t="shared" si="55"/>
        <v>800.1593739</v>
      </c>
      <c r="M138" s="574">
        <f t="shared" si="55"/>
        <v>800.1593739</v>
      </c>
      <c r="N138" s="574">
        <f t="shared" si="55"/>
        <v>800.1593739</v>
      </c>
      <c r="O138" s="574">
        <f t="shared" si="55"/>
        <v>800.1593739</v>
      </c>
      <c r="P138" s="571"/>
    </row>
    <row r="139" ht="15.75" customHeight="1">
      <c r="B139" s="1" t="s">
        <v>450</v>
      </c>
      <c r="C139" s="574">
        <f>'Reporte Egresos Unitarios'!S20+'Reporte Egresos Unitarios'!T20</f>
        <v>686.2325809</v>
      </c>
      <c r="D139" s="574">
        <f t="shared" ref="D139:O139" si="56">C139</f>
        <v>686.2325809</v>
      </c>
      <c r="E139" s="574">
        <f t="shared" si="56"/>
        <v>686.2325809</v>
      </c>
      <c r="F139" s="574">
        <f t="shared" si="56"/>
        <v>686.2325809</v>
      </c>
      <c r="G139" s="574">
        <f t="shared" si="56"/>
        <v>686.2325809</v>
      </c>
      <c r="H139" s="574">
        <f t="shared" si="56"/>
        <v>686.2325809</v>
      </c>
      <c r="I139" s="574">
        <f t="shared" si="56"/>
        <v>686.2325809</v>
      </c>
      <c r="J139" s="574">
        <f t="shared" si="56"/>
        <v>686.2325809</v>
      </c>
      <c r="K139" s="574">
        <f t="shared" si="56"/>
        <v>686.2325809</v>
      </c>
      <c r="L139" s="574">
        <f t="shared" si="56"/>
        <v>686.2325809</v>
      </c>
      <c r="M139" s="574">
        <f t="shared" si="56"/>
        <v>686.2325809</v>
      </c>
      <c r="N139" s="574">
        <f t="shared" si="56"/>
        <v>686.2325809</v>
      </c>
      <c r="O139" s="574">
        <f t="shared" si="56"/>
        <v>686.2325809</v>
      </c>
      <c r="P139" s="571"/>
    </row>
    <row r="140" ht="15.75" customHeight="1">
      <c r="P140" s="571"/>
    </row>
    <row r="141" ht="15.75" customHeight="1">
      <c r="P141" s="571"/>
    </row>
    <row r="142" ht="15.75" customHeight="1">
      <c r="A142" s="575" t="s">
        <v>458</v>
      </c>
      <c r="B142" s="43"/>
      <c r="C142" s="576">
        <f t="shared" ref="C142:O142" si="57">C128+C132+C137+C138+C139</f>
        <v>36897.87291</v>
      </c>
      <c r="D142" s="576">
        <f t="shared" si="57"/>
        <v>42181.61803</v>
      </c>
      <c r="E142" s="576">
        <f t="shared" si="57"/>
        <v>37379.33851</v>
      </c>
      <c r="F142" s="576">
        <f t="shared" si="57"/>
        <v>42135.66491</v>
      </c>
      <c r="G142" s="576">
        <f t="shared" si="57"/>
        <v>37215.77632</v>
      </c>
      <c r="H142" s="576">
        <f t="shared" si="57"/>
        <v>41880.5126</v>
      </c>
      <c r="I142" s="576">
        <f t="shared" si="57"/>
        <v>37388.96938</v>
      </c>
      <c r="J142" s="576">
        <f t="shared" si="57"/>
        <v>39204.20804</v>
      </c>
      <c r="K142" s="576">
        <f t="shared" si="57"/>
        <v>35669.67594</v>
      </c>
      <c r="L142" s="576">
        <f t="shared" si="57"/>
        <v>35669.67594</v>
      </c>
      <c r="M142" s="576">
        <f t="shared" si="57"/>
        <v>35669.67594</v>
      </c>
      <c r="N142" s="576">
        <f t="shared" si="57"/>
        <v>35669.67594</v>
      </c>
      <c r="O142" s="576">
        <f t="shared" si="57"/>
        <v>35669.67594</v>
      </c>
      <c r="P142" s="578"/>
    </row>
    <row r="143" ht="15.75" customHeight="1">
      <c r="P143" s="571"/>
    </row>
    <row r="144" ht="15.75" customHeight="1">
      <c r="P144" s="571"/>
    </row>
    <row r="145" ht="15.75" customHeight="1">
      <c r="A145" s="1" t="s">
        <v>122</v>
      </c>
      <c r="B145" s="1"/>
      <c r="C145" s="59" t="str">
        <f>'Mano de Obra'!B$1</f>
        <v>Particulares</v>
      </c>
      <c r="D145" s="59" t="str">
        <f>'Mano de Obra'!C$1</f>
        <v>Uis Salud</v>
      </c>
      <c r="E145" s="59" t="str">
        <f>'Mano de Obra'!D$1</f>
        <v>Sura</v>
      </c>
      <c r="F145" s="59" t="str">
        <f>'Mano de Obra'!E$1</f>
        <v>Surath</v>
      </c>
      <c r="G145" s="59" t="str">
        <f>'Mano de Obra'!F$1</f>
        <v>Coomeva mp</v>
      </c>
      <c r="H145" s="59" t="str">
        <f>'Mano de Obra'!G$1</f>
        <v>Presente </v>
      </c>
      <c r="I145" s="59" t="str">
        <f>'Mano de Obra'!H$1</f>
        <v>Allianz</v>
      </c>
      <c r="J145" s="59" t="str">
        <f>'Mano de Obra'!I$1</f>
        <v>Axa Colpatria</v>
      </c>
      <c r="K145" s="59" t="str">
        <f>'Mano de Obra'!J$1</f>
        <v>Convenio1</v>
      </c>
      <c r="L145" s="59" t="str">
        <f>'Mano de Obra'!K$1</f>
        <v>Convenio2</v>
      </c>
      <c r="M145" s="59" t="str">
        <f>'Mano de Obra'!L$1</f>
        <v>Convenio3</v>
      </c>
      <c r="N145" s="59" t="str">
        <f>'Mano de Obra'!M$1</f>
        <v>Convenio4</v>
      </c>
      <c r="O145" s="59" t="str">
        <f>'Mano de Obra'!N$1</f>
        <v>Convenio5</v>
      </c>
      <c r="P145" s="568"/>
    </row>
    <row r="146" ht="15.75" customHeight="1">
      <c r="A146" s="1" t="s">
        <v>412</v>
      </c>
      <c r="C146" s="569">
        <f>'Mano de Obra'!$B$8</f>
        <v>16500</v>
      </c>
      <c r="D146" s="569">
        <f>'Mano de Obra'!$B$8</f>
        <v>16500</v>
      </c>
      <c r="E146" s="569">
        <f>'Mano de Obra'!$B$8</f>
        <v>16500</v>
      </c>
      <c r="F146" s="569">
        <f>'Mano de Obra'!$B$8</f>
        <v>16500</v>
      </c>
      <c r="G146" s="569">
        <f>'Mano de Obra'!$B$8</f>
        <v>16500</v>
      </c>
      <c r="H146" s="569">
        <f>'Mano de Obra'!$B$8</f>
        <v>16500</v>
      </c>
      <c r="I146" s="569">
        <f>'Mano de Obra'!$B$8</f>
        <v>16500</v>
      </c>
      <c r="J146" s="569">
        <f>'Mano de Obra'!$B$8</f>
        <v>16500</v>
      </c>
      <c r="K146" s="569">
        <f>'Mano de Obra'!$B$8</f>
        <v>16500</v>
      </c>
      <c r="L146" s="569">
        <f>'Mano de Obra'!$B$8</f>
        <v>16500</v>
      </c>
      <c r="M146" s="569">
        <f>'Mano de Obra'!$B$8</f>
        <v>16500</v>
      </c>
      <c r="N146" s="569">
        <f>'Mano de Obra'!$B$8</f>
        <v>16500</v>
      </c>
      <c r="O146" s="569">
        <f>'Mano de Obra'!$B$8</f>
        <v>16500</v>
      </c>
      <c r="P146" s="571"/>
    </row>
    <row r="147" ht="15.75" customHeight="1">
      <c r="A147" s="1" t="s">
        <v>419</v>
      </c>
      <c r="B147" s="1"/>
      <c r="C147" s="9">
        <f>SUM(CostosGastos!T7:U10)/Consultas!O10</f>
        <v>3856.604154</v>
      </c>
      <c r="D147" s="9">
        <f t="shared" ref="D147:O147" si="58">C147</f>
        <v>3856.604154</v>
      </c>
      <c r="E147" s="9">
        <f t="shared" si="58"/>
        <v>3856.604154</v>
      </c>
      <c r="F147" s="9">
        <f t="shared" si="58"/>
        <v>3856.604154</v>
      </c>
      <c r="G147" s="9">
        <f t="shared" si="58"/>
        <v>3856.604154</v>
      </c>
      <c r="H147" s="9">
        <f t="shared" si="58"/>
        <v>3856.604154</v>
      </c>
      <c r="I147" s="9">
        <f t="shared" si="58"/>
        <v>3856.604154</v>
      </c>
      <c r="J147" s="9">
        <f t="shared" si="58"/>
        <v>3856.604154</v>
      </c>
      <c r="K147" s="9">
        <f t="shared" si="58"/>
        <v>3856.604154</v>
      </c>
      <c r="L147" s="9">
        <f t="shared" si="58"/>
        <v>3856.604154</v>
      </c>
      <c r="M147" s="9">
        <f t="shared" si="58"/>
        <v>3856.604154</v>
      </c>
      <c r="N147" s="9">
        <f t="shared" si="58"/>
        <v>3856.604154</v>
      </c>
      <c r="O147" s="9">
        <f t="shared" si="58"/>
        <v>3856.604154</v>
      </c>
      <c r="P147" s="571"/>
    </row>
    <row r="148" ht="15.75" customHeight="1">
      <c r="B148" s="1" t="s">
        <v>413</v>
      </c>
      <c r="C148" s="572">
        <f t="shared" ref="C148:O148" si="59">C130</f>
        <v>1228.196968</v>
      </c>
      <c r="D148" s="572">
        <f t="shared" si="59"/>
        <v>6511.942086</v>
      </c>
      <c r="E148" s="572">
        <f t="shared" si="59"/>
        <v>1709.662572</v>
      </c>
      <c r="F148" s="572">
        <f t="shared" si="59"/>
        <v>6465.988965</v>
      </c>
      <c r="G148" s="572">
        <f t="shared" si="59"/>
        <v>1546.100375</v>
      </c>
      <c r="H148" s="572">
        <f t="shared" si="59"/>
        <v>6210.836655</v>
      </c>
      <c r="I148" s="572">
        <f t="shared" si="59"/>
        <v>1719.293442</v>
      </c>
      <c r="J148" s="572">
        <f t="shared" si="59"/>
        <v>3534.532104</v>
      </c>
      <c r="K148" s="573">
        <f t="shared" si="59"/>
        <v>0</v>
      </c>
      <c r="L148" s="573">
        <f t="shared" si="59"/>
        <v>0</v>
      </c>
      <c r="M148" s="573">
        <f t="shared" si="59"/>
        <v>0</v>
      </c>
      <c r="N148" s="573">
        <f t="shared" si="59"/>
        <v>0</v>
      </c>
      <c r="O148" s="573">
        <f t="shared" si="59"/>
        <v>0</v>
      </c>
      <c r="P148" s="571"/>
    </row>
    <row r="149" ht="15.75" customHeight="1">
      <c r="P149" s="571"/>
    </row>
    <row r="150" ht="15.75" customHeight="1">
      <c r="A150" s="1" t="s">
        <v>447</v>
      </c>
      <c r="C150" s="574">
        <f t="shared" ref="C150:O150" si="60">C147+C148</f>
        <v>5084.801121</v>
      </c>
      <c r="D150" s="574">
        <f t="shared" si="60"/>
        <v>10368.54624</v>
      </c>
      <c r="E150" s="574">
        <f t="shared" si="60"/>
        <v>5566.266726</v>
      </c>
      <c r="F150" s="574">
        <f t="shared" si="60"/>
        <v>10322.59312</v>
      </c>
      <c r="G150" s="574">
        <f t="shared" si="60"/>
        <v>5402.704529</v>
      </c>
      <c r="H150" s="574">
        <f t="shared" si="60"/>
        <v>10067.44081</v>
      </c>
      <c r="I150" s="574">
        <f t="shared" si="60"/>
        <v>5575.897596</v>
      </c>
      <c r="J150" s="574">
        <f t="shared" si="60"/>
        <v>7391.136258</v>
      </c>
      <c r="K150" s="574">
        <f t="shared" si="60"/>
        <v>3856.604154</v>
      </c>
      <c r="L150" s="574">
        <f t="shared" si="60"/>
        <v>3856.604154</v>
      </c>
      <c r="M150" s="574">
        <f t="shared" si="60"/>
        <v>3856.604154</v>
      </c>
      <c r="N150" s="574">
        <f t="shared" si="60"/>
        <v>3856.604154</v>
      </c>
      <c r="O150" s="574">
        <f t="shared" si="60"/>
        <v>3856.604154</v>
      </c>
      <c r="P150" s="571"/>
    </row>
    <row r="151" ht="15.75" customHeight="1">
      <c r="P151" s="571"/>
    </row>
    <row r="152" ht="15.75" customHeight="1">
      <c r="P152" s="571"/>
    </row>
    <row r="153" ht="15.75" customHeight="1">
      <c r="A153" s="1" t="s">
        <v>448</v>
      </c>
      <c r="P153" s="571"/>
    </row>
    <row r="154" ht="15.75" customHeight="1">
      <c r="P154" s="571"/>
    </row>
    <row r="155" ht="15.75" customHeight="1">
      <c r="B155" s="1" t="s">
        <v>449</v>
      </c>
      <c r="C155" s="574">
        <f>'Reporte Egresos Unitarios'!T16+'Reporte Egresos Unitarios'!U16</f>
        <v>13246.26296</v>
      </c>
      <c r="D155" s="574">
        <f t="shared" ref="D155:O155" si="61">C155</f>
        <v>13246.26296</v>
      </c>
      <c r="E155" s="574">
        <f t="shared" si="61"/>
        <v>13246.26296</v>
      </c>
      <c r="F155" s="574">
        <f t="shared" si="61"/>
        <v>13246.26296</v>
      </c>
      <c r="G155" s="574">
        <f t="shared" si="61"/>
        <v>13246.26296</v>
      </c>
      <c r="H155" s="574">
        <f t="shared" si="61"/>
        <v>13246.26296</v>
      </c>
      <c r="I155" s="574">
        <f t="shared" si="61"/>
        <v>13246.26296</v>
      </c>
      <c r="J155" s="574">
        <f t="shared" si="61"/>
        <v>13246.26296</v>
      </c>
      <c r="K155" s="574">
        <f t="shared" si="61"/>
        <v>13246.26296</v>
      </c>
      <c r="L155" s="574">
        <f t="shared" si="61"/>
        <v>13246.26296</v>
      </c>
      <c r="M155" s="574">
        <f t="shared" si="61"/>
        <v>13246.26296</v>
      </c>
      <c r="N155" s="574">
        <f t="shared" si="61"/>
        <v>13246.26296</v>
      </c>
      <c r="O155" s="574">
        <f t="shared" si="61"/>
        <v>13246.26296</v>
      </c>
      <c r="P155" s="571"/>
    </row>
    <row r="156" ht="15.75" customHeight="1">
      <c r="B156" s="1" t="s">
        <v>269</v>
      </c>
      <c r="C156" s="574">
        <f>'Reporte Egresos Unitarios'!T18+'Reporte Egresos Unitarios'!U18</f>
        <v>1720.253749</v>
      </c>
      <c r="D156" s="574">
        <f t="shared" ref="D156:O156" si="62">C156</f>
        <v>1720.253749</v>
      </c>
      <c r="E156" s="574">
        <f t="shared" si="62"/>
        <v>1720.253749</v>
      </c>
      <c r="F156" s="574">
        <f t="shared" si="62"/>
        <v>1720.253749</v>
      </c>
      <c r="G156" s="574">
        <f t="shared" si="62"/>
        <v>1720.253749</v>
      </c>
      <c r="H156" s="574">
        <f t="shared" si="62"/>
        <v>1720.253749</v>
      </c>
      <c r="I156" s="574">
        <f t="shared" si="62"/>
        <v>1720.253749</v>
      </c>
      <c r="J156" s="574">
        <f t="shared" si="62"/>
        <v>1720.253749</v>
      </c>
      <c r="K156" s="574">
        <f t="shared" si="62"/>
        <v>1720.253749</v>
      </c>
      <c r="L156" s="574">
        <f t="shared" si="62"/>
        <v>1720.253749</v>
      </c>
      <c r="M156" s="574">
        <f t="shared" si="62"/>
        <v>1720.253749</v>
      </c>
      <c r="N156" s="574">
        <f t="shared" si="62"/>
        <v>1720.253749</v>
      </c>
      <c r="O156" s="574">
        <f t="shared" si="62"/>
        <v>1720.253749</v>
      </c>
      <c r="P156" s="571"/>
    </row>
    <row r="157" ht="15.75" customHeight="1">
      <c r="B157" s="1" t="s">
        <v>450</v>
      </c>
      <c r="C157" s="574">
        <f>'Reporte Egresos Unitarios'!T20+'Reporte Egresos Unitarios'!U20</f>
        <v>408.6788655</v>
      </c>
      <c r="D157" s="574">
        <f t="shared" ref="D157:O157" si="63">C157</f>
        <v>408.6788655</v>
      </c>
      <c r="E157" s="574">
        <f t="shared" si="63"/>
        <v>408.6788655</v>
      </c>
      <c r="F157" s="574">
        <f t="shared" si="63"/>
        <v>408.6788655</v>
      </c>
      <c r="G157" s="574">
        <f t="shared" si="63"/>
        <v>408.6788655</v>
      </c>
      <c r="H157" s="574">
        <f t="shared" si="63"/>
        <v>408.6788655</v>
      </c>
      <c r="I157" s="574">
        <f t="shared" si="63"/>
        <v>408.6788655</v>
      </c>
      <c r="J157" s="574">
        <f t="shared" si="63"/>
        <v>408.6788655</v>
      </c>
      <c r="K157" s="574">
        <f t="shared" si="63"/>
        <v>408.6788655</v>
      </c>
      <c r="L157" s="574">
        <f t="shared" si="63"/>
        <v>408.6788655</v>
      </c>
      <c r="M157" s="574">
        <f t="shared" si="63"/>
        <v>408.6788655</v>
      </c>
      <c r="N157" s="574">
        <f t="shared" si="63"/>
        <v>408.6788655</v>
      </c>
      <c r="O157" s="574">
        <f t="shared" si="63"/>
        <v>408.6788655</v>
      </c>
      <c r="P157" s="571"/>
    </row>
    <row r="158" ht="15.75" customHeight="1">
      <c r="P158" s="571"/>
    </row>
    <row r="159" ht="15.75" customHeight="1">
      <c r="P159" s="571"/>
    </row>
    <row r="160" ht="15.75" customHeight="1">
      <c r="A160" s="575" t="s">
        <v>459</v>
      </c>
      <c r="B160" s="43"/>
      <c r="C160" s="576">
        <f t="shared" ref="C160:O160" si="64">C146+C150+C155+C156+C157</f>
        <v>36959.9967</v>
      </c>
      <c r="D160" s="576">
        <f t="shared" si="64"/>
        <v>42243.74181</v>
      </c>
      <c r="E160" s="576">
        <f t="shared" si="64"/>
        <v>37441.4623</v>
      </c>
      <c r="F160" s="576">
        <f t="shared" si="64"/>
        <v>42197.78869</v>
      </c>
      <c r="G160" s="576">
        <f t="shared" si="64"/>
        <v>37277.9001</v>
      </c>
      <c r="H160" s="576">
        <f t="shared" si="64"/>
        <v>41942.63638</v>
      </c>
      <c r="I160" s="576">
        <f t="shared" si="64"/>
        <v>37451.09317</v>
      </c>
      <c r="J160" s="576">
        <f t="shared" si="64"/>
        <v>39266.33183</v>
      </c>
      <c r="K160" s="576">
        <f t="shared" si="64"/>
        <v>35731.79973</v>
      </c>
      <c r="L160" s="576">
        <f t="shared" si="64"/>
        <v>35731.79973</v>
      </c>
      <c r="M160" s="576">
        <f t="shared" si="64"/>
        <v>35731.79973</v>
      </c>
      <c r="N160" s="576">
        <f t="shared" si="64"/>
        <v>35731.79973</v>
      </c>
      <c r="O160" s="576">
        <f t="shared" si="64"/>
        <v>35731.79973</v>
      </c>
      <c r="P160" s="176"/>
    </row>
    <row r="161" ht="15.75" customHeight="1">
      <c r="P161" s="571"/>
    </row>
    <row r="162" ht="15.75" customHeight="1">
      <c r="P162" s="571"/>
    </row>
    <row r="163" ht="15.75" customHeight="1">
      <c r="A163" s="1" t="s">
        <v>123</v>
      </c>
      <c r="B163" s="1"/>
      <c r="C163" s="59" t="str">
        <f>'Mano de Obra'!B$1</f>
        <v>Particulares</v>
      </c>
      <c r="D163" s="59" t="str">
        <f>'Mano de Obra'!C$1</f>
        <v>Uis Salud</v>
      </c>
      <c r="E163" s="59" t="str">
        <f>'Mano de Obra'!D$1</f>
        <v>Sura</v>
      </c>
      <c r="F163" s="59" t="str">
        <f>'Mano de Obra'!E$1</f>
        <v>Surath</v>
      </c>
      <c r="G163" s="59" t="str">
        <f>'Mano de Obra'!F$1</f>
        <v>Coomeva mp</v>
      </c>
      <c r="H163" s="59" t="str">
        <f>'Mano de Obra'!G$1</f>
        <v>Presente </v>
      </c>
      <c r="I163" s="59" t="str">
        <f>'Mano de Obra'!H$1</f>
        <v>Allianz</v>
      </c>
      <c r="J163" s="59" t="str">
        <f>'Mano de Obra'!I$1</f>
        <v>Axa Colpatria</v>
      </c>
      <c r="K163" s="59" t="str">
        <f>'Mano de Obra'!J$1</f>
        <v>Convenio1</v>
      </c>
      <c r="L163" s="59" t="str">
        <f>'Mano de Obra'!K$1</f>
        <v>Convenio2</v>
      </c>
      <c r="M163" s="59" t="str">
        <f>'Mano de Obra'!L$1</f>
        <v>Convenio3</v>
      </c>
      <c r="N163" s="59" t="str">
        <f>'Mano de Obra'!M$1</f>
        <v>Convenio4</v>
      </c>
      <c r="O163" s="59" t="str">
        <f>'Mano de Obra'!N$1</f>
        <v>Convenio5</v>
      </c>
      <c r="P163" s="568"/>
    </row>
    <row r="164" ht="15.75" customHeight="1">
      <c r="A164" s="1" t="s">
        <v>412</v>
      </c>
      <c r="C164" s="569">
        <f t="shared" ref="C164:O164" si="65">C146</f>
        <v>16500</v>
      </c>
      <c r="D164" s="569">
        <f t="shared" si="65"/>
        <v>16500</v>
      </c>
      <c r="E164" s="569">
        <f t="shared" si="65"/>
        <v>16500</v>
      </c>
      <c r="F164" s="569">
        <f t="shared" si="65"/>
        <v>16500</v>
      </c>
      <c r="G164" s="569">
        <f t="shared" si="65"/>
        <v>16500</v>
      </c>
      <c r="H164" s="569">
        <f t="shared" si="65"/>
        <v>16500</v>
      </c>
      <c r="I164" s="569">
        <f t="shared" si="65"/>
        <v>16500</v>
      </c>
      <c r="J164" s="569">
        <f t="shared" si="65"/>
        <v>16500</v>
      </c>
      <c r="K164" s="569">
        <f t="shared" si="65"/>
        <v>16500</v>
      </c>
      <c r="L164" s="569">
        <f t="shared" si="65"/>
        <v>16500</v>
      </c>
      <c r="M164" s="569">
        <f t="shared" si="65"/>
        <v>16500</v>
      </c>
      <c r="N164" s="569">
        <f t="shared" si="65"/>
        <v>16500</v>
      </c>
      <c r="O164" s="569">
        <f t="shared" si="65"/>
        <v>16500</v>
      </c>
      <c r="P164" s="571"/>
    </row>
    <row r="165" ht="15.75" customHeight="1">
      <c r="A165" s="1" t="s">
        <v>419</v>
      </c>
      <c r="B165" s="1"/>
      <c r="C165" s="9">
        <f>SUM(CostosGastos!V7:W10)/Consultas!O11</f>
        <v>1339.733652</v>
      </c>
      <c r="D165" s="9">
        <f t="shared" ref="D165:O165" si="66">C165</f>
        <v>1339.733652</v>
      </c>
      <c r="E165" s="9">
        <f t="shared" si="66"/>
        <v>1339.733652</v>
      </c>
      <c r="F165" s="9">
        <f t="shared" si="66"/>
        <v>1339.733652</v>
      </c>
      <c r="G165" s="9">
        <f t="shared" si="66"/>
        <v>1339.733652</v>
      </c>
      <c r="H165" s="9">
        <f t="shared" si="66"/>
        <v>1339.733652</v>
      </c>
      <c r="I165" s="9">
        <f t="shared" si="66"/>
        <v>1339.733652</v>
      </c>
      <c r="J165" s="9">
        <f t="shared" si="66"/>
        <v>1339.733652</v>
      </c>
      <c r="K165" s="9">
        <f t="shared" si="66"/>
        <v>1339.733652</v>
      </c>
      <c r="L165" s="9">
        <f t="shared" si="66"/>
        <v>1339.733652</v>
      </c>
      <c r="M165" s="9">
        <f t="shared" si="66"/>
        <v>1339.733652</v>
      </c>
      <c r="N165" s="9">
        <f t="shared" si="66"/>
        <v>1339.733652</v>
      </c>
      <c r="O165" s="9">
        <f t="shared" si="66"/>
        <v>1339.733652</v>
      </c>
      <c r="P165" s="571"/>
    </row>
    <row r="166" ht="15.75" customHeight="1">
      <c r="B166" s="1" t="s">
        <v>413</v>
      </c>
      <c r="C166" s="572">
        <f t="shared" ref="C166:O166" si="67">C148</f>
        <v>1228.196968</v>
      </c>
      <c r="D166" s="572">
        <f t="shared" si="67"/>
        <v>6511.942086</v>
      </c>
      <c r="E166" s="572">
        <f t="shared" si="67"/>
        <v>1709.662572</v>
      </c>
      <c r="F166" s="572">
        <f t="shared" si="67"/>
        <v>6465.988965</v>
      </c>
      <c r="G166" s="572">
        <f t="shared" si="67"/>
        <v>1546.100375</v>
      </c>
      <c r="H166" s="572">
        <f t="shared" si="67"/>
        <v>6210.836655</v>
      </c>
      <c r="I166" s="572">
        <f t="shared" si="67"/>
        <v>1719.293442</v>
      </c>
      <c r="J166" s="572">
        <f t="shared" si="67"/>
        <v>3534.532104</v>
      </c>
      <c r="K166" s="573">
        <f t="shared" si="67"/>
        <v>0</v>
      </c>
      <c r="L166" s="573">
        <f t="shared" si="67"/>
        <v>0</v>
      </c>
      <c r="M166" s="573">
        <f t="shared" si="67"/>
        <v>0</v>
      </c>
      <c r="N166" s="573">
        <f t="shared" si="67"/>
        <v>0</v>
      </c>
      <c r="O166" s="573">
        <f t="shared" si="67"/>
        <v>0</v>
      </c>
      <c r="P166" s="571"/>
    </row>
    <row r="167" ht="15.75" customHeight="1">
      <c r="P167" s="571"/>
    </row>
    <row r="168" ht="15.75" customHeight="1">
      <c r="A168" s="1" t="s">
        <v>447</v>
      </c>
      <c r="C168" s="574">
        <f t="shared" ref="C168:O168" si="68">C165+C166</f>
        <v>2567.93062</v>
      </c>
      <c r="D168" s="574">
        <f t="shared" si="68"/>
        <v>7851.675738</v>
      </c>
      <c r="E168" s="574">
        <f t="shared" si="68"/>
        <v>3049.396224</v>
      </c>
      <c r="F168" s="574">
        <f t="shared" si="68"/>
        <v>7805.722618</v>
      </c>
      <c r="G168" s="574">
        <f t="shared" si="68"/>
        <v>2885.834028</v>
      </c>
      <c r="H168" s="574">
        <f t="shared" si="68"/>
        <v>7550.570307</v>
      </c>
      <c r="I168" s="574">
        <f t="shared" si="68"/>
        <v>3059.027095</v>
      </c>
      <c r="J168" s="574">
        <f t="shared" si="68"/>
        <v>4874.265756</v>
      </c>
      <c r="K168" s="574">
        <f t="shared" si="68"/>
        <v>1339.733652</v>
      </c>
      <c r="L168" s="574">
        <f t="shared" si="68"/>
        <v>1339.733652</v>
      </c>
      <c r="M168" s="574">
        <f t="shared" si="68"/>
        <v>1339.733652</v>
      </c>
      <c r="N168" s="574">
        <f t="shared" si="68"/>
        <v>1339.733652</v>
      </c>
      <c r="O168" s="574">
        <f t="shared" si="68"/>
        <v>1339.733652</v>
      </c>
      <c r="P168" s="571"/>
    </row>
    <row r="169" ht="15.75" customHeight="1">
      <c r="P169" s="571"/>
    </row>
    <row r="170" ht="15.75" customHeight="1">
      <c r="P170" s="571"/>
    </row>
    <row r="171" ht="15.75" customHeight="1">
      <c r="A171" s="1" t="s">
        <v>448</v>
      </c>
      <c r="P171" s="571"/>
    </row>
    <row r="172" ht="15.75" customHeight="1">
      <c r="P172" s="571"/>
    </row>
    <row r="173" ht="15.75" customHeight="1">
      <c r="B173" s="1" t="s">
        <v>449</v>
      </c>
      <c r="C173" s="574">
        <f>'Reporte Egresos Unitarios'!V16+'Reporte Egresos Unitarios'!W16</f>
        <v>21122.43067</v>
      </c>
      <c r="D173" s="574">
        <f t="shared" ref="D173:O173" si="69">C173</f>
        <v>21122.43067</v>
      </c>
      <c r="E173" s="574">
        <f t="shared" si="69"/>
        <v>21122.43067</v>
      </c>
      <c r="F173" s="574">
        <f t="shared" si="69"/>
        <v>21122.43067</v>
      </c>
      <c r="G173" s="574">
        <f t="shared" si="69"/>
        <v>21122.43067</v>
      </c>
      <c r="H173" s="574">
        <f t="shared" si="69"/>
        <v>21122.43067</v>
      </c>
      <c r="I173" s="574">
        <f t="shared" si="69"/>
        <v>21122.43067</v>
      </c>
      <c r="J173" s="574">
        <f t="shared" si="69"/>
        <v>21122.43067</v>
      </c>
      <c r="K173" s="574">
        <f t="shared" si="69"/>
        <v>21122.43067</v>
      </c>
      <c r="L173" s="574">
        <f t="shared" si="69"/>
        <v>21122.43067</v>
      </c>
      <c r="M173" s="574">
        <f t="shared" si="69"/>
        <v>21122.43067</v>
      </c>
      <c r="N173" s="574">
        <f t="shared" si="69"/>
        <v>21122.43067</v>
      </c>
      <c r="O173" s="574">
        <f t="shared" si="69"/>
        <v>21122.43067</v>
      </c>
      <c r="P173" s="571"/>
    </row>
    <row r="174" ht="15.75" customHeight="1">
      <c r="B174" s="1" t="s">
        <v>269</v>
      </c>
      <c r="C174" s="574">
        <f>'Reporte Egresos Unitarios'!V18+'Reporte Egresos Unitarios'!W18</f>
        <v>1443.337364</v>
      </c>
      <c r="D174" s="574">
        <f t="shared" ref="D174:O174" si="70">C174</f>
        <v>1443.337364</v>
      </c>
      <c r="E174" s="574">
        <f t="shared" si="70"/>
        <v>1443.337364</v>
      </c>
      <c r="F174" s="574">
        <f t="shared" si="70"/>
        <v>1443.337364</v>
      </c>
      <c r="G174" s="574">
        <f t="shared" si="70"/>
        <v>1443.337364</v>
      </c>
      <c r="H174" s="574">
        <f t="shared" si="70"/>
        <v>1443.337364</v>
      </c>
      <c r="I174" s="574">
        <f t="shared" si="70"/>
        <v>1443.337364</v>
      </c>
      <c r="J174" s="574">
        <f t="shared" si="70"/>
        <v>1443.337364</v>
      </c>
      <c r="K174" s="574">
        <f t="shared" si="70"/>
        <v>1443.337364</v>
      </c>
      <c r="L174" s="574">
        <f t="shared" si="70"/>
        <v>1443.337364</v>
      </c>
      <c r="M174" s="574">
        <f t="shared" si="70"/>
        <v>1443.337364</v>
      </c>
      <c r="N174" s="574">
        <f t="shared" si="70"/>
        <v>1443.337364</v>
      </c>
      <c r="O174" s="574">
        <f t="shared" si="70"/>
        <v>1443.337364</v>
      </c>
      <c r="P174" s="571"/>
    </row>
    <row r="175" ht="15.75" customHeight="1">
      <c r="B175" s="1" t="s">
        <v>450</v>
      </c>
      <c r="C175" s="574">
        <f>'Reporte Egresos Unitarios'!V20+'Reporte Egresos Unitarios'!W20</f>
        <v>184.0609413</v>
      </c>
      <c r="D175" s="574">
        <f t="shared" ref="D175:O175" si="71">C175</f>
        <v>184.0609413</v>
      </c>
      <c r="E175" s="574">
        <f t="shared" si="71"/>
        <v>184.0609413</v>
      </c>
      <c r="F175" s="574">
        <f t="shared" si="71"/>
        <v>184.0609413</v>
      </c>
      <c r="G175" s="574">
        <f t="shared" si="71"/>
        <v>184.0609413</v>
      </c>
      <c r="H175" s="574">
        <f t="shared" si="71"/>
        <v>184.0609413</v>
      </c>
      <c r="I175" s="574">
        <f t="shared" si="71"/>
        <v>184.0609413</v>
      </c>
      <c r="J175" s="574">
        <f t="shared" si="71"/>
        <v>184.0609413</v>
      </c>
      <c r="K175" s="574">
        <f t="shared" si="71"/>
        <v>184.0609413</v>
      </c>
      <c r="L175" s="574">
        <f t="shared" si="71"/>
        <v>184.0609413</v>
      </c>
      <c r="M175" s="574">
        <f t="shared" si="71"/>
        <v>184.0609413</v>
      </c>
      <c r="N175" s="574">
        <f t="shared" si="71"/>
        <v>184.0609413</v>
      </c>
      <c r="O175" s="574">
        <f t="shared" si="71"/>
        <v>184.0609413</v>
      </c>
      <c r="P175" s="571"/>
    </row>
    <row r="176" ht="15.75" customHeight="1">
      <c r="P176" s="571"/>
    </row>
    <row r="177" ht="15.75" customHeight="1">
      <c r="P177" s="571"/>
    </row>
    <row r="178" ht="15.75" customHeight="1">
      <c r="A178" s="575" t="s">
        <v>460</v>
      </c>
      <c r="B178" s="43"/>
      <c r="C178" s="576">
        <f t="shared" ref="C178:O178" si="72">C164+C168+C173+C174+C175</f>
        <v>41817.7596</v>
      </c>
      <c r="D178" s="576">
        <f t="shared" si="72"/>
        <v>47101.50472</v>
      </c>
      <c r="E178" s="576">
        <f t="shared" si="72"/>
        <v>42299.2252</v>
      </c>
      <c r="F178" s="576">
        <f t="shared" si="72"/>
        <v>47055.5516</v>
      </c>
      <c r="G178" s="576">
        <f t="shared" si="72"/>
        <v>42135.66301</v>
      </c>
      <c r="H178" s="576">
        <f t="shared" si="72"/>
        <v>46800.39929</v>
      </c>
      <c r="I178" s="576">
        <f t="shared" si="72"/>
        <v>42308.85607</v>
      </c>
      <c r="J178" s="576">
        <f t="shared" si="72"/>
        <v>44124.09474</v>
      </c>
      <c r="K178" s="576">
        <f t="shared" si="72"/>
        <v>40589.56263</v>
      </c>
      <c r="L178" s="576">
        <f t="shared" si="72"/>
        <v>40589.56263</v>
      </c>
      <c r="M178" s="576">
        <f t="shared" si="72"/>
        <v>40589.56263</v>
      </c>
      <c r="N178" s="576">
        <f t="shared" si="72"/>
        <v>40589.56263</v>
      </c>
      <c r="O178" s="576">
        <f t="shared" si="72"/>
        <v>40589.56263</v>
      </c>
      <c r="P178" s="578"/>
    </row>
    <row r="179" ht="15.75" customHeight="1">
      <c r="P179" s="571"/>
    </row>
    <row r="180" ht="15.75" customHeight="1">
      <c r="P180" s="571"/>
    </row>
    <row r="181" ht="15.75" customHeight="1">
      <c r="A181" s="1" t="s">
        <v>124</v>
      </c>
      <c r="B181" s="1"/>
      <c r="C181" s="59" t="str">
        <f>'Mano de Obra'!B$1</f>
        <v>Particulares</v>
      </c>
      <c r="D181" s="59" t="str">
        <f>'Mano de Obra'!C$1</f>
        <v>Uis Salud</v>
      </c>
      <c r="E181" s="59" t="str">
        <f>'Mano de Obra'!D$1</f>
        <v>Sura</v>
      </c>
      <c r="F181" s="59" t="str">
        <f>'Mano de Obra'!E$1</f>
        <v>Surath</v>
      </c>
      <c r="G181" s="59" t="str">
        <f>'Mano de Obra'!F$1</f>
        <v>Coomeva mp</v>
      </c>
      <c r="H181" s="59" t="str">
        <f>'Mano de Obra'!G$1</f>
        <v>Presente </v>
      </c>
      <c r="I181" s="59" t="str">
        <f>'Mano de Obra'!H$1</f>
        <v>Allianz</v>
      </c>
      <c r="J181" s="59" t="str">
        <f>'Mano de Obra'!I$1</f>
        <v>Axa Colpatria</v>
      </c>
      <c r="K181" s="59" t="str">
        <f>'Mano de Obra'!J$1</f>
        <v>Convenio1</v>
      </c>
      <c r="L181" s="59" t="str">
        <f>'Mano de Obra'!K$1</f>
        <v>Convenio2</v>
      </c>
      <c r="M181" s="59" t="str">
        <f>'Mano de Obra'!L$1</f>
        <v>Convenio3</v>
      </c>
      <c r="N181" s="59" t="str">
        <f>'Mano de Obra'!M$1</f>
        <v>Convenio4</v>
      </c>
      <c r="O181" s="59" t="str">
        <f>'Mano de Obra'!N$1</f>
        <v>Convenio5</v>
      </c>
      <c r="P181" s="568"/>
    </row>
    <row r="182" ht="15.75" customHeight="1">
      <c r="A182" s="1" t="s">
        <v>412</v>
      </c>
      <c r="C182" s="569">
        <f>'Mano de Obra'!$B$8</f>
        <v>16500</v>
      </c>
      <c r="D182" s="569">
        <f>'Mano de Obra'!$B$8</f>
        <v>16500</v>
      </c>
      <c r="E182" s="569">
        <f>'Mano de Obra'!$B$8</f>
        <v>16500</v>
      </c>
      <c r="F182" s="569">
        <f>'Mano de Obra'!$B$8</f>
        <v>16500</v>
      </c>
      <c r="G182" s="569">
        <f>'Mano de Obra'!$B$8</f>
        <v>16500</v>
      </c>
      <c r="H182" s="569">
        <f>'Mano de Obra'!$B$8</f>
        <v>16500</v>
      </c>
      <c r="I182" s="569">
        <f>'Mano de Obra'!$B$8</f>
        <v>16500</v>
      </c>
      <c r="J182" s="569">
        <f>'Mano de Obra'!$B$8</f>
        <v>16500</v>
      </c>
      <c r="K182" s="569">
        <f>'Mano de Obra'!$B$8</f>
        <v>16500</v>
      </c>
      <c r="L182" s="569">
        <f>'Mano de Obra'!$B$8</f>
        <v>16500</v>
      </c>
      <c r="M182" s="569">
        <f>'Mano de Obra'!$B$8</f>
        <v>16500</v>
      </c>
      <c r="N182" s="569">
        <f>'Mano de Obra'!$B$8</f>
        <v>16500</v>
      </c>
      <c r="O182" s="569">
        <f>'Mano de Obra'!$B$8</f>
        <v>16500</v>
      </c>
      <c r="P182" s="571"/>
    </row>
    <row r="183" ht="15.75" customHeight="1">
      <c r="A183" s="1" t="s">
        <v>419</v>
      </c>
      <c r="B183" s="1"/>
      <c r="C183" s="9" t="str">
        <f>SUM(CostosGastos!X7:Y10)/Consultas!O12</f>
        <v>#DIV/0!</v>
      </c>
      <c r="D183" s="9" t="str">
        <f t="shared" ref="D183:O183" si="73">C183</f>
        <v>#DIV/0!</v>
      </c>
      <c r="E183" s="9" t="str">
        <f t="shared" si="73"/>
        <v>#DIV/0!</v>
      </c>
      <c r="F183" s="9" t="str">
        <f t="shared" si="73"/>
        <v>#DIV/0!</v>
      </c>
      <c r="G183" s="9" t="str">
        <f t="shared" si="73"/>
        <v>#DIV/0!</v>
      </c>
      <c r="H183" s="9" t="str">
        <f t="shared" si="73"/>
        <v>#DIV/0!</v>
      </c>
      <c r="I183" s="9" t="str">
        <f t="shared" si="73"/>
        <v>#DIV/0!</v>
      </c>
      <c r="J183" s="9" t="str">
        <f t="shared" si="73"/>
        <v>#DIV/0!</v>
      </c>
      <c r="K183" s="9" t="str">
        <f t="shared" si="73"/>
        <v>#DIV/0!</v>
      </c>
      <c r="L183" s="9" t="str">
        <f t="shared" si="73"/>
        <v>#DIV/0!</v>
      </c>
      <c r="M183" s="9" t="str">
        <f t="shared" si="73"/>
        <v>#DIV/0!</v>
      </c>
      <c r="N183" s="9" t="str">
        <f t="shared" si="73"/>
        <v>#DIV/0!</v>
      </c>
      <c r="O183" s="9" t="str">
        <f t="shared" si="73"/>
        <v>#DIV/0!</v>
      </c>
      <c r="P183" s="571"/>
    </row>
    <row r="184" ht="15.75" customHeight="1">
      <c r="B184" s="1" t="s">
        <v>413</v>
      </c>
      <c r="C184" s="572">
        <f t="shared" ref="C184:O184" si="74">C166</f>
        <v>1228.196968</v>
      </c>
      <c r="D184" s="572">
        <f t="shared" si="74"/>
        <v>6511.942086</v>
      </c>
      <c r="E184" s="572">
        <f t="shared" si="74"/>
        <v>1709.662572</v>
      </c>
      <c r="F184" s="572">
        <f t="shared" si="74"/>
        <v>6465.988965</v>
      </c>
      <c r="G184" s="572">
        <f t="shared" si="74"/>
        <v>1546.100375</v>
      </c>
      <c r="H184" s="572">
        <f t="shared" si="74"/>
        <v>6210.836655</v>
      </c>
      <c r="I184" s="572">
        <f t="shared" si="74"/>
        <v>1719.293442</v>
      </c>
      <c r="J184" s="572">
        <f t="shared" si="74"/>
        <v>3534.532104</v>
      </c>
      <c r="K184" s="573">
        <f t="shared" si="74"/>
        <v>0</v>
      </c>
      <c r="L184" s="573">
        <f t="shared" si="74"/>
        <v>0</v>
      </c>
      <c r="M184" s="573">
        <f t="shared" si="74"/>
        <v>0</v>
      </c>
      <c r="N184" s="573">
        <f t="shared" si="74"/>
        <v>0</v>
      </c>
      <c r="O184" s="573">
        <f t="shared" si="74"/>
        <v>0</v>
      </c>
      <c r="P184" s="571"/>
    </row>
    <row r="185" ht="15.75" customHeight="1">
      <c r="P185" s="571"/>
    </row>
    <row r="186" ht="15.75" customHeight="1">
      <c r="A186" s="1" t="s">
        <v>447</v>
      </c>
      <c r="C186" s="570" t="str">
        <f t="shared" ref="C186:O186" si="75">C183+C184</f>
        <v>#DIV/0!</v>
      </c>
      <c r="D186" s="570" t="str">
        <f t="shared" si="75"/>
        <v>#DIV/0!</v>
      </c>
      <c r="E186" s="570" t="str">
        <f t="shared" si="75"/>
        <v>#DIV/0!</v>
      </c>
      <c r="F186" s="570" t="str">
        <f t="shared" si="75"/>
        <v>#DIV/0!</v>
      </c>
      <c r="G186" s="570" t="str">
        <f t="shared" si="75"/>
        <v>#DIV/0!</v>
      </c>
      <c r="H186" s="570" t="str">
        <f t="shared" si="75"/>
        <v>#DIV/0!</v>
      </c>
      <c r="I186" s="570" t="str">
        <f t="shared" si="75"/>
        <v>#DIV/0!</v>
      </c>
      <c r="J186" s="570" t="str">
        <f t="shared" si="75"/>
        <v>#DIV/0!</v>
      </c>
      <c r="K186" s="570" t="str">
        <f t="shared" si="75"/>
        <v>#DIV/0!</v>
      </c>
      <c r="L186" s="570" t="str">
        <f t="shared" si="75"/>
        <v>#DIV/0!</v>
      </c>
      <c r="M186" s="570" t="str">
        <f t="shared" si="75"/>
        <v>#DIV/0!</v>
      </c>
      <c r="N186" s="570" t="str">
        <f t="shared" si="75"/>
        <v>#DIV/0!</v>
      </c>
      <c r="O186" s="570" t="str">
        <f t="shared" si="75"/>
        <v>#DIV/0!</v>
      </c>
      <c r="P186" s="571"/>
    </row>
    <row r="187" ht="15.75" customHeight="1">
      <c r="P187" s="571"/>
    </row>
    <row r="188" ht="15.75" customHeight="1">
      <c r="P188" s="571"/>
    </row>
    <row r="189" ht="15.75" customHeight="1">
      <c r="A189" s="1" t="s">
        <v>448</v>
      </c>
      <c r="P189" s="571"/>
    </row>
    <row r="190" ht="15.75" customHeight="1">
      <c r="P190" s="571"/>
    </row>
    <row r="191" ht="15.75" customHeight="1">
      <c r="B191" s="1" t="s">
        <v>449</v>
      </c>
      <c r="C191" s="570" t="str">
        <f>'Reporte Egresos Unitarios'!X16+'Reporte Egresos Unitarios'!Y16</f>
        <v>#DIV/0!</v>
      </c>
      <c r="D191" s="570" t="str">
        <f t="shared" ref="D191:O191" si="76">C191</f>
        <v>#DIV/0!</v>
      </c>
      <c r="E191" s="570" t="str">
        <f t="shared" si="76"/>
        <v>#DIV/0!</v>
      </c>
      <c r="F191" s="570" t="str">
        <f t="shared" si="76"/>
        <v>#DIV/0!</v>
      </c>
      <c r="G191" s="570" t="str">
        <f t="shared" si="76"/>
        <v>#DIV/0!</v>
      </c>
      <c r="H191" s="570" t="str">
        <f t="shared" si="76"/>
        <v>#DIV/0!</v>
      </c>
      <c r="I191" s="570" t="str">
        <f t="shared" si="76"/>
        <v>#DIV/0!</v>
      </c>
      <c r="J191" s="570" t="str">
        <f t="shared" si="76"/>
        <v>#DIV/0!</v>
      </c>
      <c r="K191" s="570" t="str">
        <f t="shared" si="76"/>
        <v>#DIV/0!</v>
      </c>
      <c r="L191" s="570" t="str">
        <f t="shared" si="76"/>
        <v>#DIV/0!</v>
      </c>
      <c r="M191" s="570" t="str">
        <f t="shared" si="76"/>
        <v>#DIV/0!</v>
      </c>
      <c r="N191" s="570" t="str">
        <f t="shared" si="76"/>
        <v>#DIV/0!</v>
      </c>
      <c r="O191" s="570" t="str">
        <f t="shared" si="76"/>
        <v>#DIV/0!</v>
      </c>
      <c r="P191" s="571"/>
    </row>
    <row r="192" ht="15.75" customHeight="1">
      <c r="B192" s="1" t="s">
        <v>269</v>
      </c>
      <c r="C192" s="570" t="str">
        <f>'Reporte Egresos Unitarios'!X18+'Reporte Egresos Unitarios'!Y18</f>
        <v>#DIV/0!</v>
      </c>
      <c r="D192" s="570" t="str">
        <f t="shared" ref="D192:O192" si="77">C192</f>
        <v>#DIV/0!</v>
      </c>
      <c r="E192" s="570" t="str">
        <f t="shared" si="77"/>
        <v>#DIV/0!</v>
      </c>
      <c r="F192" s="570" t="str">
        <f t="shared" si="77"/>
        <v>#DIV/0!</v>
      </c>
      <c r="G192" s="570" t="str">
        <f t="shared" si="77"/>
        <v>#DIV/0!</v>
      </c>
      <c r="H192" s="570" t="str">
        <f t="shared" si="77"/>
        <v>#DIV/0!</v>
      </c>
      <c r="I192" s="570" t="str">
        <f t="shared" si="77"/>
        <v>#DIV/0!</v>
      </c>
      <c r="J192" s="570" t="str">
        <f t="shared" si="77"/>
        <v>#DIV/0!</v>
      </c>
      <c r="K192" s="570" t="str">
        <f t="shared" si="77"/>
        <v>#DIV/0!</v>
      </c>
      <c r="L192" s="570" t="str">
        <f t="shared" si="77"/>
        <v>#DIV/0!</v>
      </c>
      <c r="M192" s="570" t="str">
        <f t="shared" si="77"/>
        <v>#DIV/0!</v>
      </c>
      <c r="N192" s="570" t="str">
        <f t="shared" si="77"/>
        <v>#DIV/0!</v>
      </c>
      <c r="O192" s="570" t="str">
        <f t="shared" si="77"/>
        <v>#DIV/0!</v>
      </c>
      <c r="P192" s="571"/>
    </row>
    <row r="193" ht="15.75" customHeight="1">
      <c r="B193" s="1" t="s">
        <v>450</v>
      </c>
      <c r="C193" s="570" t="str">
        <f>'Reporte Egresos Unitarios'!X20+'Reporte Egresos Unitarios'!Y20</f>
        <v>#DIV/0!</v>
      </c>
      <c r="D193" s="570" t="str">
        <f t="shared" ref="D193:O193" si="78">C193</f>
        <v>#DIV/0!</v>
      </c>
      <c r="E193" s="570" t="str">
        <f t="shared" si="78"/>
        <v>#DIV/0!</v>
      </c>
      <c r="F193" s="570" t="str">
        <f t="shared" si="78"/>
        <v>#DIV/0!</v>
      </c>
      <c r="G193" s="570" t="str">
        <f t="shared" si="78"/>
        <v>#DIV/0!</v>
      </c>
      <c r="H193" s="570" t="str">
        <f t="shared" si="78"/>
        <v>#DIV/0!</v>
      </c>
      <c r="I193" s="570" t="str">
        <f t="shared" si="78"/>
        <v>#DIV/0!</v>
      </c>
      <c r="J193" s="570" t="str">
        <f t="shared" si="78"/>
        <v>#DIV/0!</v>
      </c>
      <c r="K193" s="570" t="str">
        <f t="shared" si="78"/>
        <v>#DIV/0!</v>
      </c>
      <c r="L193" s="570" t="str">
        <f t="shared" si="78"/>
        <v>#DIV/0!</v>
      </c>
      <c r="M193" s="570" t="str">
        <f t="shared" si="78"/>
        <v>#DIV/0!</v>
      </c>
      <c r="N193" s="570" t="str">
        <f t="shared" si="78"/>
        <v>#DIV/0!</v>
      </c>
      <c r="O193" s="570" t="str">
        <f t="shared" si="78"/>
        <v>#DIV/0!</v>
      </c>
      <c r="P193" s="571"/>
    </row>
    <row r="194" ht="15.75" customHeight="1">
      <c r="P194" s="571"/>
    </row>
    <row r="195" ht="15.75" customHeight="1">
      <c r="P195" s="571"/>
    </row>
    <row r="196" ht="15.75" customHeight="1">
      <c r="A196" s="575" t="s">
        <v>461</v>
      </c>
      <c r="B196" s="43"/>
      <c r="C196" s="579" t="str">
        <f t="shared" ref="C196:O196" si="79">C182+C186+C191+C192+C193</f>
        <v>#DIV/0!</v>
      </c>
      <c r="D196" s="579" t="str">
        <f t="shared" si="79"/>
        <v>#DIV/0!</v>
      </c>
      <c r="E196" s="579" t="str">
        <f t="shared" si="79"/>
        <v>#DIV/0!</v>
      </c>
      <c r="F196" s="579" t="str">
        <f t="shared" si="79"/>
        <v>#DIV/0!</v>
      </c>
      <c r="G196" s="579" t="str">
        <f t="shared" si="79"/>
        <v>#DIV/0!</v>
      </c>
      <c r="H196" s="579" t="str">
        <f t="shared" si="79"/>
        <v>#DIV/0!</v>
      </c>
      <c r="I196" s="579" t="str">
        <f t="shared" si="79"/>
        <v>#DIV/0!</v>
      </c>
      <c r="J196" s="579" t="str">
        <f t="shared" si="79"/>
        <v>#DIV/0!</v>
      </c>
      <c r="K196" s="579" t="str">
        <f t="shared" si="79"/>
        <v>#DIV/0!</v>
      </c>
      <c r="L196" s="579" t="str">
        <f t="shared" si="79"/>
        <v>#DIV/0!</v>
      </c>
      <c r="M196" s="579" t="str">
        <f t="shared" si="79"/>
        <v>#DIV/0!</v>
      </c>
      <c r="N196" s="579" t="str">
        <f t="shared" si="79"/>
        <v>#DIV/0!</v>
      </c>
      <c r="O196" s="579" t="str">
        <f t="shared" si="79"/>
        <v>#DIV/0!</v>
      </c>
      <c r="P196" s="176"/>
    </row>
    <row r="197" ht="15.75" customHeight="1">
      <c r="P197" s="571"/>
    </row>
    <row r="198" ht="15.75" customHeight="1">
      <c r="P198" s="571"/>
    </row>
    <row r="199" ht="15.75" customHeight="1">
      <c r="A199" s="1" t="s">
        <v>125</v>
      </c>
      <c r="B199" s="1"/>
      <c r="C199" s="59" t="str">
        <f>'Mano de Obra'!B$1</f>
        <v>Particulares</v>
      </c>
      <c r="D199" s="59" t="str">
        <f>'Mano de Obra'!C$1</f>
        <v>Uis Salud</v>
      </c>
      <c r="E199" s="59" t="str">
        <f>'Mano de Obra'!D$1</f>
        <v>Sura</v>
      </c>
      <c r="F199" s="59" t="str">
        <f>'Mano de Obra'!E$1</f>
        <v>Surath</v>
      </c>
      <c r="G199" s="59" t="str">
        <f>'Mano de Obra'!F$1</f>
        <v>Coomeva mp</v>
      </c>
      <c r="H199" s="59" t="str">
        <f>'Mano de Obra'!G$1</f>
        <v>Presente </v>
      </c>
      <c r="I199" s="59" t="str">
        <f>'Mano de Obra'!H$1</f>
        <v>Allianz</v>
      </c>
      <c r="J199" s="59" t="str">
        <f>'Mano de Obra'!I$1</f>
        <v>Axa Colpatria</v>
      </c>
      <c r="K199" s="59" t="str">
        <f>'Mano de Obra'!J$1</f>
        <v>Convenio1</v>
      </c>
      <c r="L199" s="59" t="str">
        <f>'Mano de Obra'!K$1</f>
        <v>Convenio2</v>
      </c>
      <c r="M199" s="59" t="str">
        <f>'Mano de Obra'!L$1</f>
        <v>Convenio3</v>
      </c>
      <c r="N199" s="59" t="str">
        <f>'Mano de Obra'!M$1</f>
        <v>Convenio4</v>
      </c>
      <c r="O199" s="59" t="str">
        <f>'Mano de Obra'!N$1</f>
        <v>Convenio5</v>
      </c>
      <c r="P199" s="568"/>
    </row>
    <row r="200" ht="15.75" customHeight="1">
      <c r="A200" s="1" t="s">
        <v>412</v>
      </c>
      <c r="C200" s="569">
        <f t="shared" ref="C200:O200" si="80">C182</f>
        <v>16500</v>
      </c>
      <c r="D200" s="569">
        <f t="shared" si="80"/>
        <v>16500</v>
      </c>
      <c r="E200" s="569">
        <f t="shared" si="80"/>
        <v>16500</v>
      </c>
      <c r="F200" s="569">
        <f t="shared" si="80"/>
        <v>16500</v>
      </c>
      <c r="G200" s="569">
        <f t="shared" si="80"/>
        <v>16500</v>
      </c>
      <c r="H200" s="569">
        <f t="shared" si="80"/>
        <v>16500</v>
      </c>
      <c r="I200" s="569">
        <f t="shared" si="80"/>
        <v>16500</v>
      </c>
      <c r="J200" s="569">
        <f t="shared" si="80"/>
        <v>16500</v>
      </c>
      <c r="K200" s="569">
        <f t="shared" si="80"/>
        <v>16500</v>
      </c>
      <c r="L200" s="569">
        <f t="shared" si="80"/>
        <v>16500</v>
      </c>
      <c r="M200" s="569">
        <f t="shared" si="80"/>
        <v>16500</v>
      </c>
      <c r="N200" s="569">
        <f t="shared" si="80"/>
        <v>16500</v>
      </c>
      <c r="O200" s="569">
        <f t="shared" si="80"/>
        <v>16500</v>
      </c>
      <c r="P200" s="571"/>
    </row>
    <row r="201" ht="15.75" customHeight="1">
      <c r="A201" s="1" t="s">
        <v>419</v>
      </c>
      <c r="B201" s="1"/>
      <c r="C201" s="9" t="str">
        <f>SUM(CostosGastos!Z7:AA10)/Consultas!O13</f>
        <v>#DIV/0!</v>
      </c>
      <c r="D201" s="9" t="str">
        <f t="shared" ref="D201:O201" si="81">C201</f>
        <v>#DIV/0!</v>
      </c>
      <c r="E201" s="9" t="str">
        <f t="shared" si="81"/>
        <v>#DIV/0!</v>
      </c>
      <c r="F201" s="9" t="str">
        <f t="shared" si="81"/>
        <v>#DIV/0!</v>
      </c>
      <c r="G201" s="9" t="str">
        <f t="shared" si="81"/>
        <v>#DIV/0!</v>
      </c>
      <c r="H201" s="9" t="str">
        <f t="shared" si="81"/>
        <v>#DIV/0!</v>
      </c>
      <c r="I201" s="9" t="str">
        <f t="shared" si="81"/>
        <v>#DIV/0!</v>
      </c>
      <c r="J201" s="9" t="str">
        <f t="shared" si="81"/>
        <v>#DIV/0!</v>
      </c>
      <c r="K201" s="9" t="str">
        <f t="shared" si="81"/>
        <v>#DIV/0!</v>
      </c>
      <c r="L201" s="9" t="str">
        <f t="shared" si="81"/>
        <v>#DIV/0!</v>
      </c>
      <c r="M201" s="9" t="str">
        <f t="shared" si="81"/>
        <v>#DIV/0!</v>
      </c>
      <c r="N201" s="9" t="str">
        <f t="shared" si="81"/>
        <v>#DIV/0!</v>
      </c>
      <c r="O201" s="9" t="str">
        <f t="shared" si="81"/>
        <v>#DIV/0!</v>
      </c>
      <c r="P201" s="571"/>
    </row>
    <row r="202" ht="15.75" customHeight="1">
      <c r="B202" s="1" t="s">
        <v>413</v>
      </c>
      <c r="C202" s="572">
        <f t="shared" ref="C202:O202" si="82">C184</f>
        <v>1228.196968</v>
      </c>
      <c r="D202" s="572">
        <f t="shared" si="82"/>
        <v>6511.942086</v>
      </c>
      <c r="E202" s="572">
        <f t="shared" si="82"/>
        <v>1709.662572</v>
      </c>
      <c r="F202" s="572">
        <f t="shared" si="82"/>
        <v>6465.988965</v>
      </c>
      <c r="G202" s="572">
        <f t="shared" si="82"/>
        <v>1546.100375</v>
      </c>
      <c r="H202" s="572">
        <f t="shared" si="82"/>
        <v>6210.836655</v>
      </c>
      <c r="I202" s="572">
        <f t="shared" si="82"/>
        <v>1719.293442</v>
      </c>
      <c r="J202" s="572">
        <f t="shared" si="82"/>
        <v>3534.532104</v>
      </c>
      <c r="K202" s="573">
        <f t="shared" si="82"/>
        <v>0</v>
      </c>
      <c r="L202" s="573">
        <f t="shared" si="82"/>
        <v>0</v>
      </c>
      <c r="M202" s="573">
        <f t="shared" si="82"/>
        <v>0</v>
      </c>
      <c r="N202" s="573">
        <f t="shared" si="82"/>
        <v>0</v>
      </c>
      <c r="O202" s="573">
        <f t="shared" si="82"/>
        <v>0</v>
      </c>
      <c r="P202" s="571"/>
    </row>
    <row r="203" ht="15.75" customHeight="1">
      <c r="P203" s="571"/>
    </row>
    <row r="204" ht="15.75" customHeight="1">
      <c r="A204" s="1" t="s">
        <v>447</v>
      </c>
      <c r="C204" s="570" t="str">
        <f t="shared" ref="C204:O204" si="83">C201+C202</f>
        <v>#DIV/0!</v>
      </c>
      <c r="D204" s="570" t="str">
        <f t="shared" si="83"/>
        <v>#DIV/0!</v>
      </c>
      <c r="E204" s="570" t="str">
        <f t="shared" si="83"/>
        <v>#DIV/0!</v>
      </c>
      <c r="F204" s="570" t="str">
        <f t="shared" si="83"/>
        <v>#DIV/0!</v>
      </c>
      <c r="G204" s="570" t="str">
        <f t="shared" si="83"/>
        <v>#DIV/0!</v>
      </c>
      <c r="H204" s="570" t="str">
        <f t="shared" si="83"/>
        <v>#DIV/0!</v>
      </c>
      <c r="I204" s="570" t="str">
        <f t="shared" si="83"/>
        <v>#DIV/0!</v>
      </c>
      <c r="J204" s="570" t="str">
        <f t="shared" si="83"/>
        <v>#DIV/0!</v>
      </c>
      <c r="K204" s="570" t="str">
        <f t="shared" si="83"/>
        <v>#DIV/0!</v>
      </c>
      <c r="L204" s="570" t="str">
        <f t="shared" si="83"/>
        <v>#DIV/0!</v>
      </c>
      <c r="M204" s="570" t="str">
        <f t="shared" si="83"/>
        <v>#DIV/0!</v>
      </c>
      <c r="N204" s="570" t="str">
        <f t="shared" si="83"/>
        <v>#DIV/0!</v>
      </c>
      <c r="O204" s="570" t="str">
        <f t="shared" si="83"/>
        <v>#DIV/0!</v>
      </c>
      <c r="P204" s="571"/>
    </row>
    <row r="205" ht="15.75" customHeight="1">
      <c r="P205" s="571"/>
    </row>
    <row r="206" ht="15.75" customHeight="1">
      <c r="P206" s="571"/>
    </row>
    <row r="207" ht="15.75" customHeight="1">
      <c r="A207" s="1" t="s">
        <v>448</v>
      </c>
      <c r="P207" s="571"/>
    </row>
    <row r="208" ht="15.75" customHeight="1">
      <c r="P208" s="571"/>
    </row>
    <row r="209" ht="15.75" customHeight="1">
      <c r="B209" s="1" t="s">
        <v>449</v>
      </c>
      <c r="C209" s="570" t="str">
        <f>'Reporte Egresos Unitarios'!Z16+'Reporte Egresos Unitarios'!AA16</f>
        <v>#DIV/0!</v>
      </c>
      <c r="D209" s="570" t="str">
        <f t="shared" ref="D209:O209" si="84">C209</f>
        <v>#DIV/0!</v>
      </c>
      <c r="E209" s="570" t="str">
        <f t="shared" si="84"/>
        <v>#DIV/0!</v>
      </c>
      <c r="F209" s="570" t="str">
        <f t="shared" si="84"/>
        <v>#DIV/0!</v>
      </c>
      <c r="G209" s="570" t="str">
        <f t="shared" si="84"/>
        <v>#DIV/0!</v>
      </c>
      <c r="H209" s="570" t="str">
        <f t="shared" si="84"/>
        <v>#DIV/0!</v>
      </c>
      <c r="I209" s="570" t="str">
        <f t="shared" si="84"/>
        <v>#DIV/0!</v>
      </c>
      <c r="J209" s="570" t="str">
        <f t="shared" si="84"/>
        <v>#DIV/0!</v>
      </c>
      <c r="K209" s="570" t="str">
        <f t="shared" si="84"/>
        <v>#DIV/0!</v>
      </c>
      <c r="L209" s="570" t="str">
        <f t="shared" si="84"/>
        <v>#DIV/0!</v>
      </c>
      <c r="M209" s="570" t="str">
        <f t="shared" si="84"/>
        <v>#DIV/0!</v>
      </c>
      <c r="N209" s="570" t="str">
        <f t="shared" si="84"/>
        <v>#DIV/0!</v>
      </c>
      <c r="O209" s="570" t="str">
        <f t="shared" si="84"/>
        <v>#DIV/0!</v>
      </c>
      <c r="P209" s="571"/>
    </row>
    <row r="210" ht="15.75" customHeight="1">
      <c r="B210" s="1" t="s">
        <v>269</v>
      </c>
      <c r="C210" s="570" t="str">
        <f>'Reporte Egresos Unitarios'!Z18+'Reporte Egresos Unitarios'!AA18</f>
        <v>#DIV/0!</v>
      </c>
      <c r="D210" s="570" t="str">
        <f t="shared" ref="D210:O210" si="85">C210</f>
        <v>#DIV/0!</v>
      </c>
      <c r="E210" s="570" t="str">
        <f t="shared" si="85"/>
        <v>#DIV/0!</v>
      </c>
      <c r="F210" s="570" t="str">
        <f t="shared" si="85"/>
        <v>#DIV/0!</v>
      </c>
      <c r="G210" s="570" t="str">
        <f t="shared" si="85"/>
        <v>#DIV/0!</v>
      </c>
      <c r="H210" s="570" t="str">
        <f t="shared" si="85"/>
        <v>#DIV/0!</v>
      </c>
      <c r="I210" s="570" t="str">
        <f t="shared" si="85"/>
        <v>#DIV/0!</v>
      </c>
      <c r="J210" s="570" t="str">
        <f t="shared" si="85"/>
        <v>#DIV/0!</v>
      </c>
      <c r="K210" s="570" t="str">
        <f t="shared" si="85"/>
        <v>#DIV/0!</v>
      </c>
      <c r="L210" s="570" t="str">
        <f t="shared" si="85"/>
        <v>#DIV/0!</v>
      </c>
      <c r="M210" s="570" t="str">
        <f t="shared" si="85"/>
        <v>#DIV/0!</v>
      </c>
      <c r="N210" s="570" t="str">
        <f t="shared" si="85"/>
        <v>#DIV/0!</v>
      </c>
      <c r="O210" s="570" t="str">
        <f t="shared" si="85"/>
        <v>#DIV/0!</v>
      </c>
      <c r="P210" s="571"/>
    </row>
    <row r="211" ht="15.75" customHeight="1">
      <c r="B211" s="1" t="s">
        <v>450</v>
      </c>
      <c r="C211" s="570" t="str">
        <f>'Reporte Egresos Unitarios'!Z20+'Reporte Egresos Unitarios'!AA20</f>
        <v>#DIV/0!</v>
      </c>
      <c r="D211" s="570" t="str">
        <f t="shared" ref="D211:O211" si="86">C211</f>
        <v>#DIV/0!</v>
      </c>
      <c r="E211" s="570" t="str">
        <f t="shared" si="86"/>
        <v>#DIV/0!</v>
      </c>
      <c r="F211" s="570" t="str">
        <f t="shared" si="86"/>
        <v>#DIV/0!</v>
      </c>
      <c r="G211" s="570" t="str">
        <f t="shared" si="86"/>
        <v>#DIV/0!</v>
      </c>
      <c r="H211" s="570" t="str">
        <f t="shared" si="86"/>
        <v>#DIV/0!</v>
      </c>
      <c r="I211" s="570" t="str">
        <f t="shared" si="86"/>
        <v>#DIV/0!</v>
      </c>
      <c r="J211" s="570" t="str">
        <f t="shared" si="86"/>
        <v>#DIV/0!</v>
      </c>
      <c r="K211" s="570" t="str">
        <f t="shared" si="86"/>
        <v>#DIV/0!</v>
      </c>
      <c r="L211" s="570" t="str">
        <f t="shared" si="86"/>
        <v>#DIV/0!</v>
      </c>
      <c r="M211" s="570" t="str">
        <f t="shared" si="86"/>
        <v>#DIV/0!</v>
      </c>
      <c r="N211" s="570" t="str">
        <f t="shared" si="86"/>
        <v>#DIV/0!</v>
      </c>
      <c r="O211" s="570" t="str">
        <f t="shared" si="86"/>
        <v>#DIV/0!</v>
      </c>
      <c r="P211" s="571"/>
    </row>
    <row r="212" ht="15.75" customHeight="1">
      <c r="P212" s="571"/>
    </row>
    <row r="213" ht="15.75" customHeight="1">
      <c r="P213" s="571"/>
    </row>
    <row r="214" ht="15.75" customHeight="1">
      <c r="A214" s="575" t="s">
        <v>462</v>
      </c>
      <c r="B214" s="43"/>
      <c r="C214" s="576" t="str">
        <f t="shared" ref="C214:O214" si="87">C200+C204+C209+C210+C211</f>
        <v>#DIV/0!</v>
      </c>
      <c r="D214" s="576" t="str">
        <f t="shared" si="87"/>
        <v>#DIV/0!</v>
      </c>
      <c r="E214" s="576" t="str">
        <f t="shared" si="87"/>
        <v>#DIV/0!</v>
      </c>
      <c r="F214" s="576" t="str">
        <f t="shared" si="87"/>
        <v>#DIV/0!</v>
      </c>
      <c r="G214" s="576" t="str">
        <f t="shared" si="87"/>
        <v>#DIV/0!</v>
      </c>
      <c r="H214" s="576" t="str">
        <f t="shared" si="87"/>
        <v>#DIV/0!</v>
      </c>
      <c r="I214" s="576" t="str">
        <f t="shared" si="87"/>
        <v>#DIV/0!</v>
      </c>
      <c r="J214" s="576" t="str">
        <f t="shared" si="87"/>
        <v>#DIV/0!</v>
      </c>
      <c r="K214" s="576" t="str">
        <f t="shared" si="87"/>
        <v>#DIV/0!</v>
      </c>
      <c r="L214" s="576" t="str">
        <f t="shared" si="87"/>
        <v>#DIV/0!</v>
      </c>
      <c r="M214" s="576" t="str">
        <f t="shared" si="87"/>
        <v>#DIV/0!</v>
      </c>
      <c r="N214" s="576" t="str">
        <f t="shared" si="87"/>
        <v>#DIV/0!</v>
      </c>
      <c r="O214" s="576" t="str">
        <f t="shared" si="87"/>
        <v>#DIV/0!</v>
      </c>
      <c r="P214" s="578"/>
    </row>
    <row r="215" ht="15.75" customHeight="1">
      <c r="P215" s="571"/>
    </row>
    <row r="216" ht="15.75" customHeight="1">
      <c r="P216" s="571"/>
    </row>
    <row r="217" ht="15.75" customHeight="1"/>
    <row r="218" ht="15.75" customHeight="1"/>
    <row r="219" ht="15.75" customHeight="1"/>
    <row r="220" ht="15.75" customHeight="1"/>
    <row r="221" ht="15.75" customHeight="1">
      <c r="B221" s="580" t="s">
        <v>160</v>
      </c>
      <c r="C221" s="580" t="s">
        <v>172</v>
      </c>
      <c r="D221" s="580" t="s">
        <v>168</v>
      </c>
      <c r="E221" s="580" t="s">
        <v>171</v>
      </c>
      <c r="F221" s="580" t="s">
        <v>463</v>
      </c>
      <c r="G221" s="580" t="s">
        <v>170</v>
      </c>
      <c r="H221" s="581" t="s">
        <v>169</v>
      </c>
      <c r="I221" s="580" t="s">
        <v>464</v>
      </c>
      <c r="J221" s="515" t="s">
        <v>465</v>
      </c>
      <c r="M221" s="1" t="s">
        <v>466</v>
      </c>
      <c r="N221" s="1" t="s">
        <v>467</v>
      </c>
      <c r="O221" s="1" t="s">
        <v>468</v>
      </c>
      <c r="P221" s="1" t="s">
        <v>465</v>
      </c>
      <c r="Q221" s="1" t="s">
        <v>469</v>
      </c>
    </row>
    <row r="222" ht="15.75" customHeight="1">
      <c r="A222" s="515" t="s">
        <v>21</v>
      </c>
      <c r="B222" s="582">
        <f t="shared" ref="B222:I222" si="88">C16</f>
        <v>27062.12832</v>
      </c>
      <c r="C222" s="582">
        <f t="shared" si="88"/>
        <v>32345.87344</v>
      </c>
      <c r="D222" s="582">
        <f t="shared" si="88"/>
        <v>27543.59393</v>
      </c>
      <c r="E222" s="582">
        <f t="shared" si="88"/>
        <v>32299.92032</v>
      </c>
      <c r="F222" s="582">
        <f t="shared" si="88"/>
        <v>27380.03173</v>
      </c>
      <c r="G222" s="582">
        <f t="shared" si="88"/>
        <v>32044.76801</v>
      </c>
      <c r="H222" s="582">
        <f t="shared" si="88"/>
        <v>27553.2248</v>
      </c>
      <c r="I222" s="582">
        <f t="shared" si="88"/>
        <v>29368.46346</v>
      </c>
      <c r="J222" s="582">
        <f t="shared" ref="J222:J234" si="90">AVERAGE(B222:I222)</f>
        <v>29449.7505</v>
      </c>
      <c r="L222" s="61" t="s">
        <v>21</v>
      </c>
      <c r="M222" s="583">
        <f t="shared" ref="M222:M231" si="91">MAX(B222:I222)</f>
        <v>32345.87344</v>
      </c>
      <c r="N222" s="583">
        <f t="shared" ref="N222:N231" si="92">MIN(B222:I222)</f>
        <v>27062.12832</v>
      </c>
      <c r="O222" s="583">
        <f t="shared" ref="O222:O231" si="93">M222-N222</f>
        <v>5283.745118</v>
      </c>
      <c r="P222" s="583">
        <f t="shared" ref="P222:P231" si="94">AVERAGE(B222:I222)</f>
        <v>29449.7505</v>
      </c>
      <c r="Q222" s="9">
        <f>'Reporte Egresos Unitarios'!B28-P222</f>
        <v>410.8906801</v>
      </c>
      <c r="R222" s="583">
        <f t="shared" ref="R222:R231" si="95">N222-P222</f>
        <v>-2387.622178</v>
      </c>
      <c r="S222" s="583">
        <f>N222-'Reporte Egresos Unitarios'!B28</f>
        <v>-2798.512858</v>
      </c>
    </row>
    <row r="223" ht="15.75" customHeight="1">
      <c r="A223" s="515" t="s">
        <v>22</v>
      </c>
      <c r="B223" s="582">
        <f t="shared" ref="B223:I223" si="89">C34</f>
        <v>35627.4894</v>
      </c>
      <c r="C223" s="582">
        <f t="shared" si="89"/>
        <v>40911.23452</v>
      </c>
      <c r="D223" s="582">
        <f t="shared" si="89"/>
        <v>36108.955</v>
      </c>
      <c r="E223" s="582">
        <f t="shared" si="89"/>
        <v>40865.28139</v>
      </c>
      <c r="F223" s="582">
        <f t="shared" si="89"/>
        <v>35945.3928</v>
      </c>
      <c r="G223" s="582">
        <f t="shared" si="89"/>
        <v>40610.12908</v>
      </c>
      <c r="H223" s="582">
        <f t="shared" si="89"/>
        <v>36118.58587</v>
      </c>
      <c r="I223" s="582">
        <f t="shared" si="89"/>
        <v>37933.82453</v>
      </c>
      <c r="J223" s="582">
        <f t="shared" si="90"/>
        <v>38015.11158</v>
      </c>
      <c r="L223" s="61" t="s">
        <v>22</v>
      </c>
      <c r="M223" s="583">
        <f t="shared" si="91"/>
        <v>40911.23452</v>
      </c>
      <c r="N223" s="583">
        <f t="shared" si="92"/>
        <v>35627.4894</v>
      </c>
      <c r="O223" s="583">
        <f t="shared" si="93"/>
        <v>5283.745118</v>
      </c>
      <c r="P223" s="583">
        <f t="shared" si="94"/>
        <v>38015.11158</v>
      </c>
      <c r="Q223" s="9">
        <f>'Reporte Egresos Unitarios'!B29-P223</f>
        <v>229.8775015</v>
      </c>
      <c r="R223" s="583">
        <f t="shared" si="95"/>
        <v>-2387.622178</v>
      </c>
      <c r="S223" s="583">
        <f>N223-'Reporte Egresos Unitarios'!B29</f>
        <v>-2617.49968</v>
      </c>
    </row>
    <row r="224" ht="15.75" customHeight="1">
      <c r="A224" s="515" t="s">
        <v>442</v>
      </c>
      <c r="B224" s="582">
        <f t="shared" ref="B224:I224" si="96">C52</f>
        <v>32026.85348</v>
      </c>
      <c r="C224" s="582">
        <f t="shared" si="96"/>
        <v>37310.5986</v>
      </c>
      <c r="D224" s="582">
        <f t="shared" si="96"/>
        <v>32508.31909</v>
      </c>
      <c r="E224" s="582">
        <f t="shared" si="96"/>
        <v>37264.64548</v>
      </c>
      <c r="F224" s="582">
        <f t="shared" si="96"/>
        <v>32344.75689</v>
      </c>
      <c r="G224" s="582">
        <f t="shared" si="96"/>
        <v>37009.49317</v>
      </c>
      <c r="H224" s="582">
        <f t="shared" si="96"/>
        <v>32517.94996</v>
      </c>
      <c r="I224" s="582">
        <f t="shared" si="96"/>
        <v>34333.18862</v>
      </c>
      <c r="J224" s="582">
        <f t="shared" si="90"/>
        <v>34414.47566</v>
      </c>
      <c r="L224" s="61" t="s">
        <v>442</v>
      </c>
      <c r="M224" s="583">
        <f t="shared" si="91"/>
        <v>37310.5986</v>
      </c>
      <c r="N224" s="583">
        <f t="shared" si="92"/>
        <v>32026.85348</v>
      </c>
      <c r="O224" s="583">
        <f t="shared" si="93"/>
        <v>5283.745118</v>
      </c>
      <c r="P224" s="583">
        <f t="shared" si="94"/>
        <v>34414.47566</v>
      </c>
      <c r="Q224" s="9">
        <f>'Reporte Egresos Unitarios'!B30-P224</f>
        <v>163.9377105</v>
      </c>
      <c r="R224" s="583">
        <f t="shared" si="95"/>
        <v>-2387.622178</v>
      </c>
      <c r="S224" s="583">
        <f>N224-'Reporte Egresos Unitarios'!B30</f>
        <v>-2551.559889</v>
      </c>
    </row>
    <row r="225" ht="15.75" customHeight="1">
      <c r="A225" s="515" t="s">
        <v>24</v>
      </c>
      <c r="B225" s="582">
        <f t="shared" ref="B225:I225" si="97">C70</f>
        <v>36601.68186</v>
      </c>
      <c r="C225" s="582">
        <f t="shared" si="97"/>
        <v>41885.42698</v>
      </c>
      <c r="D225" s="582">
        <f t="shared" si="97"/>
        <v>37083.14747</v>
      </c>
      <c r="E225" s="582">
        <f t="shared" si="97"/>
        <v>41839.47386</v>
      </c>
      <c r="F225" s="582">
        <f t="shared" si="97"/>
        <v>36919.58527</v>
      </c>
      <c r="G225" s="582">
        <f t="shared" si="97"/>
        <v>41584.32155</v>
      </c>
      <c r="H225" s="582">
        <f t="shared" si="97"/>
        <v>37092.77834</v>
      </c>
      <c r="I225" s="582">
        <f t="shared" si="97"/>
        <v>38908.017</v>
      </c>
      <c r="J225" s="582">
        <f t="shared" si="90"/>
        <v>38989.30404</v>
      </c>
      <c r="L225" s="61" t="s">
        <v>24</v>
      </c>
      <c r="M225" s="583">
        <f t="shared" si="91"/>
        <v>41885.42698</v>
      </c>
      <c r="N225" s="583">
        <f t="shared" si="92"/>
        <v>36601.68186</v>
      </c>
      <c r="O225" s="583">
        <f t="shared" si="93"/>
        <v>5283.745118</v>
      </c>
      <c r="P225" s="583">
        <f t="shared" si="94"/>
        <v>38989.30404</v>
      </c>
      <c r="Q225" s="9">
        <f>'Reporte Egresos Unitarios'!B31-P225</f>
        <v>287.2227135</v>
      </c>
      <c r="R225" s="583">
        <f t="shared" si="95"/>
        <v>-2387.622178</v>
      </c>
      <c r="S225" s="583">
        <f>N225-'Reporte Egresos Unitarios'!B31</f>
        <v>-2674.844892</v>
      </c>
    </row>
    <row r="226" ht="15.75" customHeight="1">
      <c r="A226" s="515" t="s">
        <v>25</v>
      </c>
      <c r="B226" s="582">
        <f t="shared" ref="B226:I226" si="98">C88</f>
        <v>37006.92837</v>
      </c>
      <c r="C226" s="582">
        <f t="shared" si="98"/>
        <v>42290.67349</v>
      </c>
      <c r="D226" s="582">
        <f t="shared" si="98"/>
        <v>37488.39397</v>
      </c>
      <c r="E226" s="582">
        <f t="shared" si="98"/>
        <v>42244.72036</v>
      </c>
      <c r="F226" s="582">
        <f t="shared" si="98"/>
        <v>37324.83177</v>
      </c>
      <c r="G226" s="582">
        <f t="shared" si="98"/>
        <v>41989.56805</v>
      </c>
      <c r="H226" s="582">
        <f t="shared" si="98"/>
        <v>37498.02484</v>
      </c>
      <c r="I226" s="582">
        <f t="shared" si="98"/>
        <v>39313.2635</v>
      </c>
      <c r="J226" s="582">
        <f t="shared" si="90"/>
        <v>39394.55055</v>
      </c>
      <c r="L226" s="61" t="s">
        <v>25</v>
      </c>
      <c r="M226" s="583">
        <f t="shared" si="91"/>
        <v>42290.67349</v>
      </c>
      <c r="N226" s="583">
        <f t="shared" si="92"/>
        <v>37006.92837</v>
      </c>
      <c r="O226" s="583">
        <f t="shared" si="93"/>
        <v>5283.745118</v>
      </c>
      <c r="P226" s="583">
        <f t="shared" si="94"/>
        <v>39394.55055</v>
      </c>
      <c r="Q226" s="9">
        <f>'Reporte Egresos Unitarios'!B32-P226</f>
        <v>-79.92576372</v>
      </c>
      <c r="R226" s="583">
        <f t="shared" si="95"/>
        <v>-2387.622178</v>
      </c>
      <c r="S226" s="583">
        <f>N226-'Reporte Egresos Unitarios'!B32</f>
        <v>-2307.696415</v>
      </c>
    </row>
    <row r="227" ht="15.75" customHeight="1">
      <c r="A227" s="515" t="s">
        <v>26</v>
      </c>
      <c r="B227" s="582">
        <f t="shared" ref="B227:I227" si="99">C106</f>
        <v>40097.75382</v>
      </c>
      <c r="C227" s="582">
        <f t="shared" si="99"/>
        <v>45381.49894</v>
      </c>
      <c r="D227" s="582">
        <f t="shared" si="99"/>
        <v>40579.21942</v>
      </c>
      <c r="E227" s="582">
        <f t="shared" si="99"/>
        <v>45335.54581</v>
      </c>
      <c r="F227" s="582">
        <f t="shared" si="99"/>
        <v>40415.65722</v>
      </c>
      <c r="G227" s="582">
        <f t="shared" si="99"/>
        <v>45080.3935</v>
      </c>
      <c r="H227" s="582">
        <f t="shared" si="99"/>
        <v>40588.85029</v>
      </c>
      <c r="I227" s="582">
        <f t="shared" si="99"/>
        <v>42404.08895</v>
      </c>
      <c r="J227" s="582">
        <f t="shared" si="90"/>
        <v>42485.376</v>
      </c>
      <c r="L227" s="61" t="s">
        <v>26</v>
      </c>
      <c r="M227" s="583">
        <f t="shared" si="91"/>
        <v>45381.49894</v>
      </c>
      <c r="N227" s="583">
        <f t="shared" si="92"/>
        <v>40097.75382</v>
      </c>
      <c r="O227" s="583">
        <f t="shared" si="93"/>
        <v>5283.745118</v>
      </c>
      <c r="P227" s="583">
        <f t="shared" si="94"/>
        <v>42485.376</v>
      </c>
      <c r="Q227" s="9">
        <f>'Reporte Egresos Unitarios'!B33-P227</f>
        <v>-99.38952849</v>
      </c>
      <c r="R227" s="583">
        <f t="shared" si="95"/>
        <v>-2387.622178</v>
      </c>
      <c r="S227" s="583">
        <f>N227-'Reporte Egresos Unitarios'!B33</f>
        <v>-2288.23265</v>
      </c>
    </row>
    <row r="228" ht="15.75" customHeight="1">
      <c r="A228" s="515" t="s">
        <v>27</v>
      </c>
      <c r="B228" s="582">
        <f t="shared" ref="B228:I228" si="100">C124</f>
        <v>36917.37048</v>
      </c>
      <c r="C228" s="582">
        <f t="shared" si="100"/>
        <v>42201.1156</v>
      </c>
      <c r="D228" s="582">
        <f t="shared" si="100"/>
        <v>37398.83609</v>
      </c>
      <c r="E228" s="582">
        <f t="shared" si="100"/>
        <v>42155.16248</v>
      </c>
      <c r="F228" s="582">
        <f t="shared" si="100"/>
        <v>37235.27389</v>
      </c>
      <c r="G228" s="582">
        <f t="shared" si="100"/>
        <v>41900.01017</v>
      </c>
      <c r="H228" s="582">
        <f t="shared" si="100"/>
        <v>37408.46696</v>
      </c>
      <c r="I228" s="582">
        <f t="shared" si="100"/>
        <v>39223.70562</v>
      </c>
      <c r="J228" s="582">
        <f t="shared" si="90"/>
        <v>39304.99266</v>
      </c>
      <c r="L228" s="61" t="s">
        <v>27</v>
      </c>
      <c r="M228" s="583">
        <f t="shared" si="91"/>
        <v>42201.1156</v>
      </c>
      <c r="N228" s="583">
        <f t="shared" si="92"/>
        <v>36917.37048</v>
      </c>
      <c r="O228" s="583">
        <f t="shared" si="93"/>
        <v>5283.745118</v>
      </c>
      <c r="P228" s="583">
        <f t="shared" si="94"/>
        <v>39304.99266</v>
      </c>
      <c r="Q228" s="9">
        <f>'Reporte Egresos Unitarios'!B34-P228</f>
        <v>-44.48739262</v>
      </c>
      <c r="R228" s="583">
        <f t="shared" si="95"/>
        <v>-2387.622178</v>
      </c>
      <c r="S228" s="583">
        <f>N228-'Reporte Egresos Unitarios'!B34</f>
        <v>-2343.134786</v>
      </c>
    </row>
    <row r="229" ht="15.75" customHeight="1">
      <c r="A229" s="515" t="s">
        <v>28</v>
      </c>
      <c r="B229" s="582">
        <f t="shared" ref="B229:I229" si="101">C142</f>
        <v>36897.87291</v>
      </c>
      <c r="C229" s="582">
        <f t="shared" si="101"/>
        <v>42181.61803</v>
      </c>
      <c r="D229" s="582">
        <f t="shared" si="101"/>
        <v>37379.33851</v>
      </c>
      <c r="E229" s="582">
        <f t="shared" si="101"/>
        <v>42135.66491</v>
      </c>
      <c r="F229" s="582">
        <f t="shared" si="101"/>
        <v>37215.77632</v>
      </c>
      <c r="G229" s="582">
        <f t="shared" si="101"/>
        <v>41880.5126</v>
      </c>
      <c r="H229" s="582">
        <f t="shared" si="101"/>
        <v>37388.96938</v>
      </c>
      <c r="I229" s="582">
        <f t="shared" si="101"/>
        <v>39204.20804</v>
      </c>
      <c r="J229" s="582">
        <f t="shared" si="90"/>
        <v>39285.49509</v>
      </c>
      <c r="L229" s="61" t="s">
        <v>28</v>
      </c>
      <c r="M229" s="583">
        <f t="shared" si="91"/>
        <v>42181.61803</v>
      </c>
      <c r="N229" s="583">
        <f t="shared" si="92"/>
        <v>36897.87291</v>
      </c>
      <c r="O229" s="583">
        <f t="shared" si="93"/>
        <v>5283.745118</v>
      </c>
      <c r="P229" s="583">
        <f t="shared" si="94"/>
        <v>39285.49509</v>
      </c>
      <c r="Q229" s="9">
        <f>'Reporte Egresos Unitarios'!B35-P229</f>
        <v>-9.3141736</v>
      </c>
      <c r="R229" s="583">
        <f t="shared" si="95"/>
        <v>-2387.622178</v>
      </c>
      <c r="S229" s="583">
        <f>N229-'Reporte Egresos Unitarios'!B35</f>
        <v>-2378.308005</v>
      </c>
    </row>
    <row r="230" ht="15.75" customHeight="1">
      <c r="A230" s="515" t="s">
        <v>29</v>
      </c>
      <c r="B230" s="582">
        <f t="shared" ref="B230:I230" si="102">C160</f>
        <v>36959.9967</v>
      </c>
      <c r="C230" s="582">
        <f t="shared" si="102"/>
        <v>42243.74181</v>
      </c>
      <c r="D230" s="582">
        <f t="shared" si="102"/>
        <v>37441.4623</v>
      </c>
      <c r="E230" s="582">
        <f t="shared" si="102"/>
        <v>42197.78869</v>
      </c>
      <c r="F230" s="582">
        <f t="shared" si="102"/>
        <v>37277.9001</v>
      </c>
      <c r="G230" s="582">
        <f t="shared" si="102"/>
        <v>41942.63638</v>
      </c>
      <c r="H230" s="582">
        <f t="shared" si="102"/>
        <v>37451.09317</v>
      </c>
      <c r="I230" s="582">
        <f t="shared" si="102"/>
        <v>39266.33183</v>
      </c>
      <c r="J230" s="582">
        <f t="shared" si="90"/>
        <v>39347.61887</v>
      </c>
      <c r="L230" s="61" t="s">
        <v>29</v>
      </c>
      <c r="M230" s="583">
        <f t="shared" si="91"/>
        <v>42243.74181</v>
      </c>
      <c r="N230" s="583">
        <f t="shared" si="92"/>
        <v>36959.9967</v>
      </c>
      <c r="O230" s="583">
        <f t="shared" si="93"/>
        <v>5283.745118</v>
      </c>
      <c r="P230" s="583">
        <f t="shared" si="94"/>
        <v>39347.61887</v>
      </c>
      <c r="Q230" s="9">
        <f>'Reporte Egresos Unitarios'!B36-P230</f>
        <v>-98.79489786</v>
      </c>
      <c r="R230" s="583">
        <f t="shared" si="95"/>
        <v>-2387.622178</v>
      </c>
      <c r="S230" s="583">
        <f>N230-'Reporte Egresos Unitarios'!B36</f>
        <v>-2288.82728</v>
      </c>
    </row>
    <row r="231" ht="15.75" customHeight="1">
      <c r="A231" s="515" t="s">
        <v>30</v>
      </c>
      <c r="B231" s="582">
        <f t="shared" ref="B231:I231" si="103">C178</f>
        <v>41817.7596</v>
      </c>
      <c r="C231" s="582">
        <f t="shared" si="103"/>
        <v>47101.50472</v>
      </c>
      <c r="D231" s="582">
        <f t="shared" si="103"/>
        <v>42299.2252</v>
      </c>
      <c r="E231" s="582">
        <f t="shared" si="103"/>
        <v>47055.5516</v>
      </c>
      <c r="F231" s="582">
        <f t="shared" si="103"/>
        <v>42135.66301</v>
      </c>
      <c r="G231" s="582">
        <f t="shared" si="103"/>
        <v>46800.39929</v>
      </c>
      <c r="H231" s="582">
        <f t="shared" si="103"/>
        <v>42308.85607</v>
      </c>
      <c r="I231" s="582">
        <f t="shared" si="103"/>
        <v>44124.09474</v>
      </c>
      <c r="J231" s="582">
        <f t="shared" si="90"/>
        <v>44205.38178</v>
      </c>
      <c r="L231" s="61" t="s">
        <v>30</v>
      </c>
      <c r="M231" s="583">
        <f t="shared" si="91"/>
        <v>47101.50472</v>
      </c>
      <c r="N231" s="583">
        <f t="shared" si="92"/>
        <v>41817.7596</v>
      </c>
      <c r="O231" s="583">
        <f t="shared" si="93"/>
        <v>5283.745118</v>
      </c>
      <c r="P231" s="583">
        <f t="shared" si="94"/>
        <v>44205.38178</v>
      </c>
      <c r="Q231" s="9">
        <f>'Reporte Egresos Unitarios'!B37-P231</f>
        <v>-252.7587084</v>
      </c>
      <c r="R231" s="583">
        <f t="shared" si="95"/>
        <v>-2387.622178</v>
      </c>
      <c r="S231" s="583">
        <f>N231-'Reporte Egresos Unitarios'!B37</f>
        <v>-2134.86347</v>
      </c>
    </row>
    <row r="232" ht="15.75" hidden="1" customHeight="1">
      <c r="A232" s="61" t="s">
        <v>31</v>
      </c>
      <c r="B232" s="1" t="str">
        <f t="shared" ref="B232:I232" si="104">C196</f>
        <v>#DIV/0!</v>
      </c>
      <c r="C232" s="1" t="str">
        <f t="shared" si="104"/>
        <v>#DIV/0!</v>
      </c>
      <c r="D232" s="1" t="str">
        <f t="shared" si="104"/>
        <v>#DIV/0!</v>
      </c>
      <c r="E232" s="1" t="str">
        <f t="shared" si="104"/>
        <v>#DIV/0!</v>
      </c>
      <c r="F232" s="1" t="str">
        <f t="shared" si="104"/>
        <v>#DIV/0!</v>
      </c>
      <c r="G232" s="1" t="str">
        <f t="shared" si="104"/>
        <v>#DIV/0!</v>
      </c>
      <c r="H232" s="1" t="str">
        <f t="shared" si="104"/>
        <v>#DIV/0!</v>
      </c>
      <c r="I232" s="1" t="str">
        <f t="shared" si="104"/>
        <v>#DIV/0!</v>
      </c>
      <c r="J232" s="564" t="str">
        <f t="shared" si="90"/>
        <v>#DIV/0!</v>
      </c>
    </row>
    <row r="233" ht="15.75" hidden="1" customHeight="1">
      <c r="A233" s="61" t="s">
        <v>32</v>
      </c>
      <c r="B233" s="583" t="str">
        <f t="shared" ref="B233:I233" si="105">C214</f>
        <v>#DIV/0!</v>
      </c>
      <c r="C233" s="583" t="str">
        <f t="shared" si="105"/>
        <v>#DIV/0!</v>
      </c>
      <c r="D233" s="583" t="str">
        <f t="shared" si="105"/>
        <v>#DIV/0!</v>
      </c>
      <c r="E233" s="583" t="str">
        <f t="shared" si="105"/>
        <v>#DIV/0!</v>
      </c>
      <c r="F233" s="583" t="str">
        <f t="shared" si="105"/>
        <v>#DIV/0!</v>
      </c>
      <c r="G233" s="583" t="str">
        <f t="shared" si="105"/>
        <v>#DIV/0!</v>
      </c>
      <c r="H233" s="583" t="str">
        <f t="shared" si="105"/>
        <v>#DIV/0!</v>
      </c>
      <c r="I233" s="583" t="str">
        <f t="shared" si="105"/>
        <v>#DIV/0!</v>
      </c>
      <c r="J233" s="564" t="str">
        <f t="shared" si="90"/>
        <v>#DIV/0!</v>
      </c>
    </row>
    <row r="234" ht="15.75" customHeight="1">
      <c r="A234" s="515" t="s">
        <v>465</v>
      </c>
      <c r="B234" s="584">
        <f t="shared" ref="B234:I234" si="106">AVERAGE(B222:B231)</f>
        <v>36101.58349</v>
      </c>
      <c r="C234" s="584">
        <f t="shared" si="106"/>
        <v>41385.32861</v>
      </c>
      <c r="D234" s="584">
        <f t="shared" si="106"/>
        <v>36583.0491</v>
      </c>
      <c r="E234" s="584">
        <f t="shared" si="106"/>
        <v>41339.37549</v>
      </c>
      <c r="F234" s="584">
        <f t="shared" si="106"/>
        <v>36419.4869</v>
      </c>
      <c r="G234" s="584">
        <f t="shared" si="106"/>
        <v>41084.22318</v>
      </c>
      <c r="H234" s="584">
        <f t="shared" si="106"/>
        <v>36592.67997</v>
      </c>
      <c r="I234" s="584">
        <f t="shared" si="106"/>
        <v>38407.91863</v>
      </c>
      <c r="J234" s="582">
        <f t="shared" si="90"/>
        <v>38489.20567</v>
      </c>
    </row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>
      <c r="D242" s="9"/>
    </row>
    <row r="243" ht="15.75" customHeight="1">
      <c r="D243" s="9"/>
    </row>
    <row r="244" ht="15.75" customHeight="1">
      <c r="D244" s="9"/>
    </row>
    <row r="245" ht="15.75" customHeight="1">
      <c r="D245" s="9"/>
    </row>
    <row r="246" ht="15.75" customHeight="1">
      <c r="D246" s="9"/>
    </row>
    <row r="247" ht="15.75" customHeight="1">
      <c r="D247" s="9"/>
    </row>
    <row r="248" ht="15.75" customHeight="1">
      <c r="D248" s="9"/>
    </row>
    <row r="249" ht="15.75" customHeight="1">
      <c r="D249" s="9"/>
    </row>
    <row r="250" ht="15.75" customHeight="1">
      <c r="D250" s="9"/>
    </row>
    <row r="251" ht="15.75" customHeight="1">
      <c r="D251" s="9"/>
    </row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4">
    <mergeCell ref="A2:B2"/>
    <mergeCell ref="A16:B16"/>
    <mergeCell ref="A20:B20"/>
    <mergeCell ref="A34:B34"/>
    <mergeCell ref="A38:B38"/>
    <mergeCell ref="A52:B52"/>
    <mergeCell ref="A56:B56"/>
    <mergeCell ref="A70:B70"/>
    <mergeCell ref="A74:B74"/>
    <mergeCell ref="A88:B88"/>
    <mergeCell ref="A92:B92"/>
    <mergeCell ref="A106:B106"/>
    <mergeCell ref="A110:B110"/>
    <mergeCell ref="A124:B124"/>
    <mergeCell ref="A196:B196"/>
    <mergeCell ref="A200:B200"/>
    <mergeCell ref="A214:B214"/>
    <mergeCell ref="A128:B128"/>
    <mergeCell ref="A142:B142"/>
    <mergeCell ref="A146:B146"/>
    <mergeCell ref="A160:B160"/>
    <mergeCell ref="A164:B164"/>
    <mergeCell ref="A178:B178"/>
    <mergeCell ref="A182:B182"/>
  </mergeCells>
  <drawing r:id="rId1"/>
</worksheet>
</file>